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5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fabian/Downloads/"/>
    </mc:Choice>
  </mc:AlternateContent>
  <xr:revisionPtr revIDLastSave="0" documentId="13_ncr:1_{008B3FCD-6E8B-6F43-ABA2-66D17C4E5223}" xr6:coauthVersionLast="47" xr6:coauthVersionMax="47" xr10:uidLastSave="{00000000-0000-0000-0000-000000000000}"/>
  <bookViews>
    <workbookView xWindow="0" yWindow="500" windowWidth="28580" windowHeight="16080" firstSheet="1" activeTab="2" xr2:uid="{00000000-000D-0000-FFFF-FFFF00000000}"/>
  </bookViews>
  <sheets>
    <sheet name="ESG scores" sheetId="1" r:id="rId1"/>
    <sheet name="returns" sheetId="2" r:id="rId2"/>
    <sheet name="ranking" sheetId="53" r:id="rId3"/>
    <sheet name="fund names" sheetId="6" r:id="rId4"/>
    <sheet name="1" sheetId="5" r:id="rId5"/>
    <sheet name="2" sheetId="4" r:id="rId6"/>
    <sheet name="3" sheetId="3" r:id="rId7"/>
    <sheet name="4" sheetId="10" r:id="rId8"/>
    <sheet name="5" sheetId="13" r:id="rId9"/>
    <sheet name="6" sheetId="14" r:id="rId10"/>
    <sheet name="7" sheetId="15" r:id="rId11"/>
    <sheet name="8" sheetId="16" r:id="rId12"/>
    <sheet name="9" sheetId="17" r:id="rId13"/>
    <sheet name="10" sheetId="18" r:id="rId14"/>
    <sheet name="11" sheetId="19" r:id="rId15"/>
    <sheet name="12" sheetId="20" r:id="rId16"/>
    <sheet name="13" sheetId="21" r:id="rId17"/>
    <sheet name="14" sheetId="22" r:id="rId18"/>
    <sheet name="15" sheetId="23" r:id="rId19"/>
    <sheet name="16" sheetId="25" r:id="rId20"/>
    <sheet name="17" sheetId="27" r:id="rId21"/>
    <sheet name="18" sheetId="28" r:id="rId22"/>
    <sheet name="19" sheetId="29" r:id="rId23"/>
    <sheet name="20" sheetId="30" r:id="rId24"/>
    <sheet name="21" sheetId="31" r:id="rId25"/>
    <sheet name="22" sheetId="32" r:id="rId26"/>
    <sheet name="23" sheetId="33" r:id="rId27"/>
    <sheet name="24" sheetId="34" r:id="rId28"/>
    <sheet name="25" sheetId="35" r:id="rId29"/>
    <sheet name="26" sheetId="36" r:id="rId30"/>
    <sheet name="27" sheetId="37" r:id="rId31"/>
    <sheet name="28" sheetId="38" r:id="rId32"/>
    <sheet name="29" sheetId="39" r:id="rId33"/>
    <sheet name="30" sheetId="40" r:id="rId34"/>
    <sheet name="31" sheetId="41" r:id="rId35"/>
    <sheet name="32" sheetId="42" r:id="rId36"/>
    <sheet name="33" sheetId="43" r:id="rId37"/>
    <sheet name="34" sheetId="44" r:id="rId38"/>
    <sheet name="35" sheetId="45" r:id="rId39"/>
    <sheet name="36" sheetId="46" r:id="rId40"/>
    <sheet name="37" sheetId="47" r:id="rId41"/>
    <sheet name="38" sheetId="48" r:id="rId42"/>
    <sheet name="39" sheetId="49" r:id="rId43"/>
    <sheet name="40" sheetId="50" r:id="rId44"/>
    <sheet name="41" sheetId="51" r:id="rId45"/>
    <sheet name="42" sheetId="52" r:id="rId46"/>
  </sheets>
  <calcPr calcId="191029" forceFullCalc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" i="4" l="1" a="1"/>
  <c r="D1" i="4" s="1"/>
  <c r="G31" i="53"/>
  <c r="G30" i="53"/>
  <c r="G29" i="53"/>
  <c r="G15" i="53"/>
  <c r="G16" i="53"/>
  <c r="G17" i="53"/>
  <c r="G5" i="53"/>
  <c r="G4" i="53"/>
  <c r="G3" i="53"/>
  <c r="F73" i="2"/>
  <c r="G73" i="2" s="1"/>
  <c r="H73" i="2" s="1"/>
  <c r="I73" i="2" s="1"/>
  <c r="J73" i="2" s="1"/>
  <c r="K73" i="2" s="1"/>
  <c r="L73" i="2" s="1"/>
  <c r="M73" i="2" s="1"/>
  <c r="N73" i="2" s="1"/>
  <c r="O73" i="2" s="1"/>
  <c r="P73" i="2" s="1"/>
  <c r="Q73" i="2" s="1"/>
  <c r="R73" i="2" s="1"/>
  <c r="S73" i="2" s="1"/>
  <c r="T73" i="2" s="1"/>
  <c r="U73" i="2" s="1"/>
  <c r="V73" i="2" s="1"/>
  <c r="W73" i="2" s="1"/>
  <c r="X73" i="2" s="1"/>
  <c r="Y73" i="2" s="1"/>
  <c r="Z73" i="2" s="1"/>
  <c r="AA73" i="2" s="1"/>
  <c r="AB73" i="2" s="1"/>
  <c r="AC73" i="2" s="1"/>
  <c r="AD73" i="2" s="1"/>
  <c r="AE73" i="2" s="1"/>
  <c r="AF73" i="2" s="1"/>
  <c r="AG73" i="2" s="1"/>
  <c r="AH73" i="2" s="1"/>
  <c r="AI73" i="2" s="1"/>
  <c r="AJ73" i="2" s="1"/>
  <c r="AK73" i="2" s="1"/>
  <c r="AL73" i="2" s="1"/>
  <c r="AM73" i="2" s="1"/>
  <c r="AN73" i="2" s="1"/>
  <c r="AO73" i="2" s="1"/>
  <c r="AP73" i="2" s="1"/>
  <c r="AQ73" i="2" s="1"/>
  <c r="F62" i="2"/>
  <c r="G62" i="2" s="1"/>
  <c r="H62" i="2" s="1"/>
  <c r="I62" i="2" s="1"/>
  <c r="J62" i="2" s="1"/>
  <c r="K62" i="2" s="1"/>
  <c r="L62" i="2" s="1"/>
  <c r="M62" i="2" s="1"/>
  <c r="N62" i="2" s="1"/>
  <c r="O62" i="2" s="1"/>
  <c r="P62" i="2" s="1"/>
  <c r="Q62" i="2" s="1"/>
  <c r="R62" i="2" s="1"/>
  <c r="S62" i="2" s="1"/>
  <c r="T62" i="2" s="1"/>
  <c r="U62" i="2" s="1"/>
  <c r="V62" i="2" s="1"/>
  <c r="W62" i="2" s="1"/>
  <c r="X62" i="2" s="1"/>
  <c r="Y62" i="2" s="1"/>
  <c r="Z62" i="2" s="1"/>
  <c r="AA62" i="2" s="1"/>
  <c r="AB62" i="2" s="1"/>
  <c r="AC62" i="2" s="1"/>
  <c r="AD62" i="2" s="1"/>
  <c r="AE62" i="2" s="1"/>
  <c r="AF62" i="2" s="1"/>
  <c r="AG62" i="2" s="1"/>
  <c r="AH62" i="2" s="1"/>
  <c r="AI62" i="2" s="1"/>
  <c r="AJ62" i="2" s="1"/>
  <c r="AK62" i="2" s="1"/>
  <c r="AL62" i="2" s="1"/>
  <c r="AM62" i="2" s="1"/>
  <c r="AN62" i="2" s="1"/>
  <c r="AO62" i="2" s="1"/>
  <c r="AP62" i="2" s="1"/>
  <c r="AQ62" i="2" s="1"/>
  <c r="D1" i="52" a="1"/>
  <c r="D1" i="52" s="1"/>
  <c r="B302" i="52"/>
  <c r="C1" i="52" s="1"/>
  <c r="D1" i="51" a="1"/>
  <c r="D1" i="51" s="1"/>
  <c r="B277" i="51"/>
  <c r="C1" i="51" s="1"/>
  <c r="D1" i="50" a="1"/>
  <c r="D1" i="50" s="1"/>
  <c r="B280" i="50"/>
  <c r="C1" i="50" s="1"/>
  <c r="D1" i="49" a="1"/>
  <c r="D1" i="49" s="1"/>
  <c r="B306" i="49"/>
  <c r="C1" i="49" s="1"/>
  <c r="D1" i="48" a="1"/>
  <c r="D1" i="48" s="1"/>
  <c r="B257" i="48"/>
  <c r="C1" i="48" s="1"/>
  <c r="D1" i="47" a="1"/>
  <c r="D1" i="47" s="1"/>
  <c r="B265" i="47"/>
  <c r="C1" i="47" s="1"/>
  <c r="D1" i="46" a="1"/>
  <c r="D1" i="46" s="1"/>
  <c r="B252" i="46"/>
  <c r="C1" i="46" s="1"/>
  <c r="D1" i="45" a="1"/>
  <c r="D1" i="45" s="1"/>
  <c r="B257" i="45"/>
  <c r="C1" i="45" s="1"/>
  <c r="D1" i="44" a="1"/>
  <c r="D1" i="44" s="1"/>
  <c r="B303" i="44"/>
  <c r="C1" i="44" s="1"/>
  <c r="D1" i="43" a="1"/>
  <c r="D1" i="43" s="1"/>
  <c r="B303" i="43"/>
  <c r="C1" i="43" s="1"/>
  <c r="D1" i="42" a="1"/>
  <c r="D1" i="42" s="1"/>
  <c r="B287" i="42"/>
  <c r="C1" i="42" s="1"/>
  <c r="D1" i="41" a="1"/>
  <c r="D1" i="41" s="1"/>
  <c r="B303" i="41"/>
  <c r="C1" i="41" s="1"/>
  <c r="D1" i="40" a="1"/>
  <c r="D1" i="40" s="1"/>
  <c r="B303" i="40"/>
  <c r="C1" i="40" s="1"/>
  <c r="D1" i="39" a="1"/>
  <c r="D1" i="39" s="1"/>
  <c r="B304" i="39"/>
  <c r="C1" i="39" s="1"/>
  <c r="D1" i="38" a="1"/>
  <c r="D1" i="38" s="1"/>
  <c r="B332" i="38"/>
  <c r="C1" i="38" s="1"/>
  <c r="D1" i="37" a="1"/>
  <c r="D1" i="37" s="1"/>
  <c r="B319" i="37"/>
  <c r="C1" i="37" s="1"/>
  <c r="D1" i="36" a="1"/>
  <c r="D1" i="36" s="1"/>
  <c r="B316" i="36"/>
  <c r="C1" i="36" s="1"/>
  <c r="D1" i="35" a="1"/>
  <c r="D1" i="35" s="1"/>
  <c r="B356" i="35"/>
  <c r="C13" i="35" s="1"/>
  <c r="D1" i="34" a="1"/>
  <c r="D1" i="34" s="1"/>
  <c r="B318" i="34"/>
  <c r="C1" i="34" s="1"/>
  <c r="D1" i="33" a="1"/>
  <c r="D1" i="33" s="1"/>
  <c r="B353" i="33"/>
  <c r="C33" i="33" s="1"/>
  <c r="D1" i="32" a="1"/>
  <c r="D1" i="32" s="1"/>
  <c r="B354" i="32"/>
  <c r="D1" i="31" a="1"/>
  <c r="D1" i="31" s="1"/>
  <c r="B353" i="31"/>
  <c r="C33" i="31" s="1"/>
  <c r="D1" i="30" a="1"/>
  <c r="D1" i="30" s="1"/>
  <c r="B353" i="30"/>
  <c r="D1" i="29" a="1"/>
  <c r="D1" i="29" s="1"/>
  <c r="B354" i="29"/>
  <c r="C268" i="29" s="1"/>
  <c r="D1" i="28" a="1"/>
  <c r="D1" i="28" s="1"/>
  <c r="B344" i="28"/>
  <c r="C9" i="28" s="1"/>
  <c r="D1" i="27" a="1"/>
  <c r="D1" i="27" s="1"/>
  <c r="B353" i="27"/>
  <c r="C19" i="27" s="1"/>
  <c r="D1" i="25" a="1"/>
  <c r="D1" i="25" s="1"/>
  <c r="B356" i="25"/>
  <c r="D1" i="23" a="1"/>
  <c r="D1" i="23" s="1"/>
  <c r="B353" i="23"/>
  <c r="C10" i="23" s="1"/>
  <c r="D1" i="22" a="1"/>
  <c r="D1" i="22" s="1"/>
  <c r="B367" i="22"/>
  <c r="C13" i="22" s="1"/>
  <c r="D1" i="21" a="1"/>
  <c r="D1" i="21" s="1"/>
  <c r="B455" i="21"/>
  <c r="C9" i="21" s="1"/>
  <c r="D1" i="20" a="1"/>
  <c r="D1" i="20" s="1"/>
  <c r="B405" i="20"/>
  <c r="C11" i="20" s="1"/>
  <c r="D1" i="19" a="1"/>
  <c r="D1" i="19" s="1"/>
  <c r="B419" i="19"/>
  <c r="D1" i="18" a="1"/>
  <c r="D1" i="18" s="1"/>
  <c r="B453" i="18"/>
  <c r="C9" i="18" s="1"/>
  <c r="D1" i="17" a="1"/>
  <c r="D1" i="17" s="1"/>
  <c r="B455" i="17"/>
  <c r="C13" i="17" s="1"/>
  <c r="D1" i="16" a="1"/>
  <c r="D1" i="16" s="1"/>
  <c r="B270" i="16"/>
  <c r="C1" i="16" s="1"/>
  <c r="D1" i="15" a="1"/>
  <c r="D1" i="15" s="1"/>
  <c r="B352" i="15"/>
  <c r="C3" i="15" s="1"/>
  <c r="B305" i="14"/>
  <c r="C1" i="14" s="1"/>
  <c r="D1" i="14" a="1"/>
  <c r="D1" i="14" s="1"/>
  <c r="D1" i="13" a="1"/>
  <c r="D1" i="13" s="1"/>
  <c r="B344" i="13"/>
  <c r="C5" i="13" s="1"/>
  <c r="C58" i="2"/>
  <c r="C59" i="2" s="1"/>
  <c r="D58" i="2"/>
  <c r="D59" i="2" s="1"/>
  <c r="E58" i="2"/>
  <c r="E59" i="2" s="1"/>
  <c r="F58" i="2"/>
  <c r="F59" i="2" s="1"/>
  <c r="G58" i="2"/>
  <c r="G59" i="2" s="1"/>
  <c r="H58" i="2"/>
  <c r="H59" i="2" s="1"/>
  <c r="I58" i="2"/>
  <c r="I59" i="2" s="1"/>
  <c r="J58" i="2"/>
  <c r="J59" i="2" s="1"/>
  <c r="K58" i="2"/>
  <c r="K59" i="2" s="1"/>
  <c r="L58" i="2"/>
  <c r="L59" i="2" s="1"/>
  <c r="M58" i="2"/>
  <c r="M59" i="2" s="1"/>
  <c r="N58" i="2"/>
  <c r="N59" i="2" s="1"/>
  <c r="O58" i="2"/>
  <c r="O59" i="2" s="1"/>
  <c r="P58" i="2"/>
  <c r="P59" i="2" s="1"/>
  <c r="Q58" i="2"/>
  <c r="Q59" i="2" s="1"/>
  <c r="R58" i="2"/>
  <c r="R59" i="2" s="1"/>
  <c r="S58" i="2"/>
  <c r="S59" i="2" s="1"/>
  <c r="T58" i="2"/>
  <c r="T59" i="2" s="1"/>
  <c r="U58" i="2"/>
  <c r="U59" i="2" s="1"/>
  <c r="V58" i="2"/>
  <c r="V59" i="2" s="1"/>
  <c r="W58" i="2"/>
  <c r="W59" i="2" s="1"/>
  <c r="X58" i="2"/>
  <c r="X59" i="2" s="1"/>
  <c r="Y58" i="2"/>
  <c r="Y59" i="2" s="1"/>
  <c r="Z58" i="2"/>
  <c r="Z59" i="2" s="1"/>
  <c r="AA58" i="2"/>
  <c r="AA59" i="2" s="1"/>
  <c r="AB58" i="2"/>
  <c r="AB59" i="2" s="1"/>
  <c r="AC58" i="2"/>
  <c r="AC59" i="2" s="1"/>
  <c r="AD58" i="2"/>
  <c r="AD59" i="2" s="1"/>
  <c r="AE58" i="2"/>
  <c r="AE59" i="2" s="1"/>
  <c r="AF58" i="2"/>
  <c r="AF59" i="2" s="1"/>
  <c r="AG58" i="2"/>
  <c r="AG59" i="2" s="1"/>
  <c r="AH58" i="2"/>
  <c r="AH59" i="2" s="1"/>
  <c r="AI58" i="2"/>
  <c r="AI59" i="2" s="1"/>
  <c r="AJ58" i="2"/>
  <c r="AJ59" i="2" s="1"/>
  <c r="AK58" i="2"/>
  <c r="AK59" i="2" s="1"/>
  <c r="AL58" i="2"/>
  <c r="AL59" i="2" s="1"/>
  <c r="AM58" i="2"/>
  <c r="AM59" i="2" s="1"/>
  <c r="AN58" i="2"/>
  <c r="AN59" i="2" s="1"/>
  <c r="AO58" i="2"/>
  <c r="AO59" i="2" s="1"/>
  <c r="AP58" i="2"/>
  <c r="AP59" i="2" s="1"/>
  <c r="AQ58" i="2"/>
  <c r="AQ59" i="2" s="1"/>
  <c r="B58" i="2"/>
  <c r="B59" i="2" s="1"/>
  <c r="C56" i="2"/>
  <c r="C57" i="2" s="1"/>
  <c r="D56" i="2"/>
  <c r="D57" i="2" s="1"/>
  <c r="E56" i="2"/>
  <c r="E57" i="2" s="1"/>
  <c r="F56" i="2"/>
  <c r="F57" i="2" s="1"/>
  <c r="G56" i="2"/>
  <c r="G57" i="2" s="1"/>
  <c r="H56" i="2"/>
  <c r="H57" i="2" s="1"/>
  <c r="I56" i="2"/>
  <c r="I57" i="2" s="1"/>
  <c r="J56" i="2"/>
  <c r="J57" i="2" s="1"/>
  <c r="K56" i="2"/>
  <c r="K57" i="2" s="1"/>
  <c r="L56" i="2"/>
  <c r="L57" i="2" s="1"/>
  <c r="M56" i="2"/>
  <c r="M57" i="2" s="1"/>
  <c r="N56" i="2"/>
  <c r="N57" i="2" s="1"/>
  <c r="O56" i="2"/>
  <c r="O57" i="2" s="1"/>
  <c r="P56" i="2"/>
  <c r="P57" i="2" s="1"/>
  <c r="Q56" i="2"/>
  <c r="Q57" i="2" s="1"/>
  <c r="R56" i="2"/>
  <c r="R57" i="2" s="1"/>
  <c r="S56" i="2"/>
  <c r="S57" i="2" s="1"/>
  <c r="T56" i="2"/>
  <c r="T57" i="2" s="1"/>
  <c r="U56" i="2"/>
  <c r="U57" i="2" s="1"/>
  <c r="V56" i="2"/>
  <c r="V57" i="2" s="1"/>
  <c r="W56" i="2"/>
  <c r="W57" i="2" s="1"/>
  <c r="X56" i="2"/>
  <c r="X57" i="2" s="1"/>
  <c r="Y56" i="2"/>
  <c r="Y57" i="2" s="1"/>
  <c r="Z56" i="2"/>
  <c r="Z57" i="2" s="1"/>
  <c r="AA56" i="2"/>
  <c r="AA57" i="2" s="1"/>
  <c r="AB56" i="2"/>
  <c r="AB57" i="2" s="1"/>
  <c r="AC56" i="2"/>
  <c r="AC57" i="2" s="1"/>
  <c r="AD56" i="2"/>
  <c r="AD57" i="2" s="1"/>
  <c r="AE56" i="2"/>
  <c r="AE57" i="2" s="1"/>
  <c r="AF56" i="2"/>
  <c r="AF57" i="2" s="1"/>
  <c r="AG56" i="2"/>
  <c r="AG57" i="2" s="1"/>
  <c r="AH56" i="2"/>
  <c r="AH57" i="2" s="1"/>
  <c r="AI56" i="2"/>
  <c r="AI57" i="2" s="1"/>
  <c r="AJ56" i="2"/>
  <c r="AJ57" i="2" s="1"/>
  <c r="AK56" i="2"/>
  <c r="AK57" i="2" s="1"/>
  <c r="AL56" i="2"/>
  <c r="AL57" i="2" s="1"/>
  <c r="AM56" i="2"/>
  <c r="AM57" i="2" s="1"/>
  <c r="AN56" i="2"/>
  <c r="AN57" i="2" s="1"/>
  <c r="AO56" i="2"/>
  <c r="AO57" i="2" s="1"/>
  <c r="AP56" i="2"/>
  <c r="AP57" i="2" s="1"/>
  <c r="AQ56" i="2"/>
  <c r="AQ57" i="2" s="1"/>
  <c r="B56" i="2"/>
  <c r="B57" i="2" s="1"/>
  <c r="D1" i="5" a="1"/>
  <c r="D1" i="5" s="1"/>
  <c r="D1" i="10" a="1"/>
  <c r="D1" i="10" s="1"/>
  <c r="B153" i="10"/>
  <c r="C9" i="10" s="1"/>
  <c r="B253" i="5"/>
  <c r="C1" i="5" s="1"/>
  <c r="F1" i="2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AL1" i="2" s="1"/>
  <c r="AM1" i="2" s="1"/>
  <c r="AN1" i="2" s="1"/>
  <c r="AO1" i="2" s="1"/>
  <c r="AP1" i="2" s="1"/>
  <c r="AQ1" i="2" s="1"/>
  <c r="B177" i="4"/>
  <c r="C1" i="4" s="1"/>
  <c r="C301" i="3"/>
  <c r="B53" i="3" s="1"/>
  <c r="C5" i="4" l="1"/>
  <c r="C6" i="51"/>
  <c r="C261" i="16"/>
  <c r="C257" i="16"/>
  <c r="C253" i="16"/>
  <c r="C249" i="16"/>
  <c r="C245" i="16"/>
  <c r="C241" i="16"/>
  <c r="C237" i="16"/>
  <c r="C233" i="16"/>
  <c r="C229" i="16"/>
  <c r="C225" i="16"/>
  <c r="C221" i="16"/>
  <c r="C217" i="16"/>
  <c r="C213" i="16"/>
  <c r="C209" i="16"/>
  <c r="C205" i="16"/>
  <c r="C201" i="16"/>
  <c r="C197" i="16"/>
  <c r="C193" i="16"/>
  <c r="C189" i="16"/>
  <c r="C185" i="16"/>
  <c r="C181" i="16"/>
  <c r="C177" i="16"/>
  <c r="C173" i="16"/>
  <c r="C169" i="16"/>
  <c r="C165" i="16"/>
  <c r="C161" i="16"/>
  <c r="C157" i="16"/>
  <c r="C153" i="16"/>
  <c r="C149" i="16"/>
  <c r="C145" i="16"/>
  <c r="C141" i="16"/>
  <c r="C137" i="16"/>
  <c r="C133" i="16"/>
  <c r="C129" i="16"/>
  <c r="C125" i="16"/>
  <c r="C121" i="16"/>
  <c r="C117" i="16"/>
  <c r="C113" i="16"/>
  <c r="C109" i="16"/>
  <c r="C105" i="16"/>
  <c r="C101" i="16"/>
  <c r="C97" i="16"/>
  <c r="C93" i="16"/>
  <c r="C89" i="16"/>
  <c r="C85" i="16"/>
  <c r="C81" i="16"/>
  <c r="C77" i="16"/>
  <c r="C73" i="16"/>
  <c r="C69" i="16"/>
  <c r="C65" i="16"/>
  <c r="C61" i="16"/>
  <c r="C57" i="16"/>
  <c r="C53" i="16"/>
  <c r="C49" i="16"/>
  <c r="C45" i="16"/>
  <c r="C41" i="16"/>
  <c r="C37" i="16"/>
  <c r="C33" i="16"/>
  <c r="C29" i="16"/>
  <c r="C25" i="16"/>
  <c r="C21" i="16"/>
  <c r="C17" i="16"/>
  <c r="C13" i="16"/>
  <c r="C9" i="16"/>
  <c r="C5" i="16"/>
  <c r="C264" i="16"/>
  <c r="C260" i="16"/>
  <c r="C256" i="16"/>
  <c r="C252" i="16"/>
  <c r="C248" i="16"/>
  <c r="C244" i="16"/>
  <c r="C240" i="16"/>
  <c r="C236" i="16"/>
  <c r="C232" i="16"/>
  <c r="C228" i="16"/>
  <c r="C224" i="16"/>
  <c r="C220" i="16"/>
  <c r="C216" i="16"/>
  <c r="C212" i="16"/>
  <c r="C208" i="16"/>
  <c r="C204" i="16"/>
  <c r="C200" i="16"/>
  <c r="C196" i="16"/>
  <c r="C192" i="16"/>
  <c r="C188" i="16"/>
  <c r="C184" i="16"/>
  <c r="C180" i="16"/>
  <c r="C176" i="16"/>
  <c r="C172" i="16"/>
  <c r="C168" i="16"/>
  <c r="C164" i="16"/>
  <c r="C160" i="16"/>
  <c r="C156" i="16"/>
  <c r="C152" i="16"/>
  <c r="C148" i="16"/>
  <c r="C144" i="16"/>
  <c r="C140" i="16"/>
  <c r="C136" i="16"/>
  <c r="C132" i="16"/>
  <c r="C128" i="16"/>
  <c r="C124" i="16"/>
  <c r="C120" i="16"/>
  <c r="C116" i="16"/>
  <c r="C112" i="16"/>
  <c r="C108" i="16"/>
  <c r="C104" i="16"/>
  <c r="C100" i="16"/>
  <c r="C96" i="16"/>
  <c r="C92" i="16"/>
  <c r="C88" i="16"/>
  <c r="C84" i="16"/>
  <c r="C80" i="16"/>
  <c r="C76" i="16"/>
  <c r="C72" i="16"/>
  <c r="C68" i="16"/>
  <c r="C64" i="16"/>
  <c r="C60" i="16"/>
  <c r="C56" i="16"/>
  <c r="C52" i="16"/>
  <c r="C48" i="16"/>
  <c r="C44" i="16"/>
  <c r="C40" i="16"/>
  <c r="C36" i="16"/>
  <c r="C32" i="16"/>
  <c r="C28" i="16"/>
  <c r="C24" i="16"/>
  <c r="C20" i="16"/>
  <c r="C16" i="16"/>
  <c r="C12" i="16"/>
  <c r="C8" i="16"/>
  <c r="C4" i="16"/>
  <c r="C263" i="16"/>
  <c r="C259" i="16"/>
  <c r="C255" i="16"/>
  <c r="C251" i="16"/>
  <c r="C247" i="16"/>
  <c r="C243" i="16"/>
  <c r="C239" i="16"/>
  <c r="C235" i="16"/>
  <c r="C231" i="16"/>
  <c r="C227" i="16"/>
  <c r="C223" i="16"/>
  <c r="C219" i="16"/>
  <c r="C215" i="16"/>
  <c r="C211" i="16"/>
  <c r="C207" i="16"/>
  <c r="C203" i="16"/>
  <c r="C199" i="16"/>
  <c r="C195" i="16"/>
  <c r="C191" i="16"/>
  <c r="C187" i="16"/>
  <c r="C183" i="16"/>
  <c r="C179" i="16"/>
  <c r="C175" i="16"/>
  <c r="C171" i="16"/>
  <c r="C167" i="16"/>
  <c r="C163" i="16"/>
  <c r="C159" i="16"/>
  <c r="C155" i="16"/>
  <c r="C151" i="16"/>
  <c r="C147" i="16"/>
  <c r="C143" i="16"/>
  <c r="C139" i="16"/>
  <c r="C135" i="16"/>
  <c r="C131" i="16"/>
  <c r="C127" i="16"/>
  <c r="C123" i="16"/>
  <c r="C119" i="16"/>
  <c r="C115" i="16"/>
  <c r="C111" i="16"/>
  <c r="C107" i="16"/>
  <c r="C103" i="16"/>
  <c r="C99" i="16"/>
  <c r="C95" i="16"/>
  <c r="C91" i="16"/>
  <c r="C87" i="16"/>
  <c r="C83" i="16"/>
  <c r="C79" i="16"/>
  <c r="C75" i="16"/>
  <c r="C71" i="16"/>
  <c r="C67" i="16"/>
  <c r="C63" i="16"/>
  <c r="C59" i="16"/>
  <c r="C55" i="16"/>
  <c r="C51" i="16"/>
  <c r="C47" i="16"/>
  <c r="C43" i="16"/>
  <c r="C39" i="16"/>
  <c r="C35" i="16"/>
  <c r="C31" i="16"/>
  <c r="C27" i="16"/>
  <c r="C23" i="16"/>
  <c r="C19" i="16"/>
  <c r="C15" i="16"/>
  <c r="C11" i="16"/>
  <c r="C7" i="16"/>
  <c r="C3" i="16"/>
  <c r="C262" i="16"/>
  <c r="C258" i="16"/>
  <c r="C254" i="16"/>
  <c r="C250" i="16"/>
  <c r="C246" i="16"/>
  <c r="C242" i="16"/>
  <c r="C238" i="16"/>
  <c r="C234" i="16"/>
  <c r="C230" i="16"/>
  <c r="C226" i="16"/>
  <c r="C222" i="16"/>
  <c r="C218" i="16"/>
  <c r="C214" i="16"/>
  <c r="C210" i="16"/>
  <c r="C206" i="16"/>
  <c r="C202" i="16"/>
  <c r="C198" i="16"/>
  <c r="C194" i="16"/>
  <c r="C190" i="16"/>
  <c r="C186" i="16"/>
  <c r="C182" i="16"/>
  <c r="C178" i="16"/>
  <c r="C174" i="16"/>
  <c r="C170" i="16"/>
  <c r="C166" i="16"/>
  <c r="C162" i="16"/>
  <c r="C158" i="16"/>
  <c r="C154" i="16"/>
  <c r="C150" i="16"/>
  <c r="C146" i="16"/>
  <c r="C142" i="16"/>
  <c r="C138" i="16"/>
  <c r="C134" i="16"/>
  <c r="C130" i="16"/>
  <c r="C126" i="16"/>
  <c r="C122" i="16"/>
  <c r="C118" i="16"/>
  <c r="C114" i="16"/>
  <c r="C110" i="16"/>
  <c r="C106" i="16"/>
  <c r="C102" i="16"/>
  <c r="C98" i="16"/>
  <c r="C94" i="16"/>
  <c r="C90" i="16"/>
  <c r="C86" i="16"/>
  <c r="C82" i="16"/>
  <c r="C78" i="16"/>
  <c r="C74" i="16"/>
  <c r="C70" i="16"/>
  <c r="C66" i="16"/>
  <c r="C62" i="16"/>
  <c r="C58" i="16"/>
  <c r="C54" i="16"/>
  <c r="C50" i="16"/>
  <c r="C46" i="16"/>
  <c r="C42" i="16"/>
  <c r="C38" i="16"/>
  <c r="C34" i="16"/>
  <c r="C30" i="16"/>
  <c r="C26" i="16"/>
  <c r="C22" i="16"/>
  <c r="C18" i="16"/>
  <c r="C14" i="16"/>
  <c r="C10" i="16"/>
  <c r="C6" i="16"/>
  <c r="C2" i="16"/>
  <c r="C2" i="15"/>
  <c r="C6" i="15"/>
  <c r="C10" i="15"/>
  <c r="C14" i="15"/>
  <c r="C18" i="15"/>
  <c r="C22" i="15"/>
  <c r="C26" i="15"/>
  <c r="C30" i="15"/>
  <c r="C34" i="15"/>
  <c r="C38" i="15"/>
  <c r="C42" i="15"/>
  <c r="C46" i="15"/>
  <c r="C50" i="15"/>
  <c r="C54" i="15"/>
  <c r="C58" i="15"/>
  <c r="C62" i="15"/>
  <c r="C66" i="15"/>
  <c r="C70" i="15"/>
  <c r="C74" i="15"/>
  <c r="C78" i="15"/>
  <c r="C82" i="15"/>
  <c r="C86" i="15"/>
  <c r="C90" i="15"/>
  <c r="C94" i="15"/>
  <c r="C98" i="15"/>
  <c r="C102" i="15"/>
  <c r="C106" i="15"/>
  <c r="C110" i="15"/>
  <c r="C114" i="15"/>
  <c r="C118" i="15"/>
  <c r="C122" i="15"/>
  <c r="C126" i="15"/>
  <c r="C130" i="15"/>
  <c r="C134" i="15"/>
  <c r="C138" i="15"/>
  <c r="C142" i="15"/>
  <c r="C146" i="15"/>
  <c r="C150" i="15"/>
  <c r="C154" i="15"/>
  <c r="C158" i="15"/>
  <c r="C162" i="15"/>
  <c r="C166" i="15"/>
  <c r="C170" i="15"/>
  <c r="C174" i="15"/>
  <c r="C178" i="15"/>
  <c r="C182" i="15"/>
  <c r="C186" i="15"/>
  <c r="C190" i="15"/>
  <c r="C194" i="15"/>
  <c r="C198" i="15"/>
  <c r="C202" i="15"/>
  <c r="C206" i="15"/>
  <c r="C210" i="15"/>
  <c r="C214" i="15"/>
  <c r="C218" i="15"/>
  <c r="C222" i="15"/>
  <c r="C226" i="15"/>
  <c r="C230" i="15"/>
  <c r="C234" i="15"/>
  <c r="C238" i="15"/>
  <c r="C242" i="15"/>
  <c r="C246" i="15"/>
  <c r="C250" i="15"/>
  <c r="C254" i="15"/>
  <c r="C258" i="15"/>
  <c r="C262" i="15"/>
  <c r="C266" i="15"/>
  <c r="C270" i="15"/>
  <c r="C274" i="15"/>
  <c r="C278" i="15"/>
  <c r="C282" i="15"/>
  <c r="C286" i="15"/>
  <c r="C290" i="15"/>
  <c r="C294" i="15"/>
  <c r="C298" i="15"/>
  <c r="C302" i="15"/>
  <c r="C306" i="15"/>
  <c r="C310" i="15"/>
  <c r="C314" i="15"/>
  <c r="C318" i="15"/>
  <c r="C322" i="15"/>
  <c r="C326" i="15"/>
  <c r="C330" i="15"/>
  <c r="C334" i="15"/>
  <c r="C338" i="15"/>
  <c r="C7" i="15"/>
  <c r="C11" i="15"/>
  <c r="C15" i="15"/>
  <c r="C19" i="15"/>
  <c r="C23" i="15"/>
  <c r="C27" i="15"/>
  <c r="C31" i="15"/>
  <c r="C35" i="15"/>
  <c r="C39" i="15"/>
  <c r="C43" i="15"/>
  <c r="C47" i="15"/>
  <c r="C51" i="15"/>
  <c r="C55" i="15"/>
  <c r="C59" i="15"/>
  <c r="C63" i="15"/>
  <c r="C67" i="15"/>
  <c r="C71" i="15"/>
  <c r="C75" i="15"/>
  <c r="C79" i="15"/>
  <c r="C83" i="15"/>
  <c r="C87" i="15"/>
  <c r="C91" i="15"/>
  <c r="C95" i="15"/>
  <c r="C99" i="15"/>
  <c r="C103" i="15"/>
  <c r="C107" i="15"/>
  <c r="C111" i="15"/>
  <c r="C115" i="15"/>
  <c r="C119" i="15"/>
  <c r="C123" i="15"/>
  <c r="C127" i="15"/>
  <c r="C131" i="15"/>
  <c r="C135" i="15"/>
  <c r="C139" i="15"/>
  <c r="C143" i="15"/>
  <c r="C147" i="15"/>
  <c r="C151" i="15"/>
  <c r="C155" i="15"/>
  <c r="C159" i="15"/>
  <c r="C163" i="15"/>
  <c r="C167" i="15"/>
  <c r="C171" i="15"/>
  <c r="C175" i="15"/>
  <c r="C179" i="15"/>
  <c r="C183" i="15"/>
  <c r="C187" i="15"/>
  <c r="C191" i="15"/>
  <c r="C195" i="15"/>
  <c r="C199" i="15"/>
  <c r="C203" i="15"/>
  <c r="C207" i="15"/>
  <c r="C211" i="15"/>
  <c r="C215" i="15"/>
  <c r="C219" i="15"/>
  <c r="C223" i="15"/>
  <c r="C227" i="15"/>
  <c r="C231" i="15"/>
  <c r="C235" i="15"/>
  <c r="C239" i="15"/>
  <c r="C243" i="15"/>
  <c r="C247" i="15"/>
  <c r="C251" i="15"/>
  <c r="C255" i="15"/>
  <c r="C259" i="15"/>
  <c r="C263" i="15"/>
  <c r="C267" i="15"/>
  <c r="C271" i="15"/>
  <c r="C275" i="15"/>
  <c r="C279" i="15"/>
  <c r="C283" i="15"/>
  <c r="C287" i="15"/>
  <c r="C291" i="15"/>
  <c r="C295" i="15"/>
  <c r="C299" i="15"/>
  <c r="C303" i="15"/>
  <c r="C307" i="15"/>
  <c r="C311" i="15"/>
  <c r="C315" i="15"/>
  <c r="C319" i="15"/>
  <c r="C323" i="15"/>
  <c r="C327" i="15"/>
  <c r="C331" i="15"/>
  <c r="C335" i="15"/>
  <c r="C339" i="15"/>
  <c r="C4" i="15"/>
  <c r="C8" i="15"/>
  <c r="C12" i="15"/>
  <c r="C16" i="15"/>
  <c r="C20" i="15"/>
  <c r="C24" i="15"/>
  <c r="C28" i="15"/>
  <c r="C32" i="15"/>
  <c r="C36" i="15"/>
  <c r="C40" i="15"/>
  <c r="C44" i="15"/>
  <c r="C48" i="15"/>
  <c r="C52" i="15"/>
  <c r="C56" i="15"/>
  <c r="C60" i="15"/>
  <c r="C64" i="15"/>
  <c r="C68" i="15"/>
  <c r="C72" i="15"/>
  <c r="C76" i="15"/>
  <c r="C80" i="15"/>
  <c r="C84" i="15"/>
  <c r="C88" i="15"/>
  <c r="C92" i="15"/>
  <c r="C96" i="15"/>
  <c r="C100" i="15"/>
  <c r="C104" i="15"/>
  <c r="C108" i="15"/>
  <c r="C112" i="15"/>
  <c r="C116" i="15"/>
  <c r="C120" i="15"/>
  <c r="C124" i="15"/>
  <c r="C128" i="15"/>
  <c r="C132" i="15"/>
  <c r="C136" i="15"/>
  <c r="C140" i="15"/>
  <c r="C144" i="15"/>
  <c r="C148" i="15"/>
  <c r="C152" i="15"/>
  <c r="C156" i="15"/>
  <c r="C160" i="15"/>
  <c r="C164" i="15"/>
  <c r="C168" i="15"/>
  <c r="C172" i="15"/>
  <c r="C176" i="15"/>
  <c r="C180" i="15"/>
  <c r="C184" i="15"/>
  <c r="C188" i="15"/>
  <c r="C192" i="15"/>
  <c r="C196" i="15"/>
  <c r="C200" i="15"/>
  <c r="C204" i="15"/>
  <c r="C208" i="15"/>
  <c r="C212" i="15"/>
  <c r="C216" i="15"/>
  <c r="C220" i="15"/>
  <c r="C224" i="15"/>
  <c r="C228" i="15"/>
  <c r="C232" i="15"/>
  <c r="C236" i="15"/>
  <c r="C240" i="15"/>
  <c r="C244" i="15"/>
  <c r="C248" i="15"/>
  <c r="C252" i="15"/>
  <c r="C256" i="15"/>
  <c r="C260" i="15"/>
  <c r="C264" i="15"/>
  <c r="C268" i="15"/>
  <c r="C272" i="15"/>
  <c r="C276" i="15"/>
  <c r="C280" i="15"/>
  <c r="C284" i="15"/>
  <c r="C288" i="15"/>
  <c r="C292" i="15"/>
  <c r="C296" i="15"/>
  <c r="C300" i="15"/>
  <c r="C304" i="15"/>
  <c r="C308" i="15"/>
  <c r="C312" i="15"/>
  <c r="C316" i="15"/>
  <c r="C320" i="15"/>
  <c r="C324" i="15"/>
  <c r="C328" i="15"/>
  <c r="C332" i="15"/>
  <c r="C336" i="15"/>
  <c r="C340" i="15"/>
  <c r="C5" i="15"/>
  <c r="C9" i="15"/>
  <c r="C13" i="15"/>
  <c r="C17" i="15"/>
  <c r="C21" i="15"/>
  <c r="C25" i="15"/>
  <c r="C29" i="15"/>
  <c r="C33" i="15"/>
  <c r="C37" i="15"/>
  <c r="C41" i="15"/>
  <c r="C45" i="15"/>
  <c r="C49" i="15"/>
  <c r="C53" i="15"/>
  <c r="C57" i="15"/>
  <c r="C61" i="15"/>
  <c r="C65" i="15"/>
  <c r="C69" i="15"/>
  <c r="C73" i="15"/>
  <c r="C77" i="15"/>
  <c r="C81" i="15"/>
  <c r="C85" i="15"/>
  <c r="C89" i="15"/>
  <c r="C93" i="15"/>
  <c r="C97" i="15"/>
  <c r="C101" i="15"/>
  <c r="C105" i="15"/>
  <c r="C109" i="15"/>
  <c r="C113" i="15"/>
  <c r="C117" i="15"/>
  <c r="C121" i="15"/>
  <c r="C125" i="15"/>
  <c r="C129" i="15"/>
  <c r="C133" i="15"/>
  <c r="C137" i="15"/>
  <c r="C141" i="15"/>
  <c r="C145" i="15"/>
  <c r="C149" i="15"/>
  <c r="C153" i="15"/>
  <c r="C157" i="15"/>
  <c r="C161" i="15"/>
  <c r="C165" i="15"/>
  <c r="C169" i="15"/>
  <c r="C173" i="15"/>
  <c r="C177" i="15"/>
  <c r="C181" i="15"/>
  <c r="C185" i="15"/>
  <c r="C189" i="15"/>
  <c r="C193" i="15"/>
  <c r="C197" i="15"/>
  <c r="C201" i="15"/>
  <c r="C205" i="15"/>
  <c r="C209" i="15"/>
  <c r="C213" i="15"/>
  <c r="C217" i="15"/>
  <c r="C221" i="15"/>
  <c r="C225" i="15"/>
  <c r="C229" i="15"/>
  <c r="C233" i="15"/>
  <c r="C237" i="15"/>
  <c r="C241" i="15"/>
  <c r="C245" i="15"/>
  <c r="C249" i="15"/>
  <c r="C253" i="15"/>
  <c r="C257" i="15"/>
  <c r="C261" i="15"/>
  <c r="C265" i="15"/>
  <c r="C269" i="15"/>
  <c r="C273" i="15"/>
  <c r="C277" i="15"/>
  <c r="C281" i="15"/>
  <c r="C285" i="15"/>
  <c r="C289" i="15"/>
  <c r="C293" i="15"/>
  <c r="C297" i="15"/>
  <c r="C301" i="15"/>
  <c r="C305" i="15"/>
  <c r="C309" i="15"/>
  <c r="C313" i="15"/>
  <c r="C317" i="15"/>
  <c r="C321" i="15"/>
  <c r="C325" i="15"/>
  <c r="C329" i="15"/>
  <c r="C333" i="15"/>
  <c r="C337" i="15"/>
  <c r="C341" i="15"/>
  <c r="C349" i="15"/>
  <c r="C345" i="15"/>
  <c r="C348" i="15"/>
  <c r="C344" i="15"/>
  <c r="C347" i="15"/>
  <c r="C343" i="15"/>
  <c r="C350" i="15"/>
  <c r="C346" i="15"/>
  <c r="C342" i="15"/>
  <c r="C1" i="15"/>
  <c r="C297" i="52"/>
  <c r="C293" i="52"/>
  <c r="C289" i="52"/>
  <c r="C285" i="52"/>
  <c r="C281" i="52"/>
  <c r="C277" i="52"/>
  <c r="C273" i="52"/>
  <c r="C269" i="52"/>
  <c r="C265" i="52"/>
  <c r="C261" i="52"/>
  <c r="C257" i="52"/>
  <c r="C253" i="52"/>
  <c r="C249" i="52"/>
  <c r="C245" i="52"/>
  <c r="C241" i="52"/>
  <c r="C237" i="52"/>
  <c r="C233" i="52"/>
  <c r="C229" i="52"/>
  <c r="C225" i="52"/>
  <c r="C221" i="52"/>
  <c r="C217" i="52"/>
  <c r="C213" i="52"/>
  <c r="C209" i="52"/>
  <c r="C205" i="52"/>
  <c r="C201" i="52"/>
  <c r="C197" i="52"/>
  <c r="C193" i="52"/>
  <c r="C189" i="52"/>
  <c r="C185" i="52"/>
  <c r="C181" i="52"/>
  <c r="C177" i="52"/>
  <c r="C173" i="52"/>
  <c r="C169" i="52"/>
  <c r="C165" i="52"/>
  <c r="C161" i="52"/>
  <c r="C157" i="52"/>
  <c r="C153" i="52"/>
  <c r="C149" i="52"/>
  <c r="C145" i="52"/>
  <c r="C141" i="52"/>
  <c r="C137" i="52"/>
  <c r="C133" i="52"/>
  <c r="C129" i="52"/>
  <c r="C125" i="52"/>
  <c r="C121" i="52"/>
  <c r="C117" i="52"/>
  <c r="C113" i="52"/>
  <c r="C109" i="52"/>
  <c r="C105" i="52"/>
  <c r="C101" i="52"/>
  <c r="C97" i="52"/>
  <c r="C93" i="52"/>
  <c r="C89" i="52"/>
  <c r="C85" i="52"/>
  <c r="C81" i="52"/>
  <c r="C77" i="52"/>
  <c r="C73" i="52"/>
  <c r="C69" i="52"/>
  <c r="C65" i="52"/>
  <c r="C61" i="52"/>
  <c r="C57" i="52"/>
  <c r="C53" i="52"/>
  <c r="C49" i="52"/>
  <c r="C45" i="52"/>
  <c r="C41" i="52"/>
  <c r="C37" i="52"/>
  <c r="C33" i="52"/>
  <c r="C29" i="52"/>
  <c r="C25" i="52"/>
  <c r="C21" i="52"/>
  <c r="C17" i="52"/>
  <c r="C13" i="52"/>
  <c r="C9" i="52"/>
  <c r="C5" i="52"/>
  <c r="C300" i="52"/>
  <c r="C296" i="52"/>
  <c r="C292" i="52"/>
  <c r="C288" i="52"/>
  <c r="C284" i="52"/>
  <c r="C280" i="52"/>
  <c r="C276" i="52"/>
  <c r="C272" i="52"/>
  <c r="C268" i="52"/>
  <c r="C264" i="52"/>
  <c r="C260" i="52"/>
  <c r="C256" i="52"/>
  <c r="C252" i="52"/>
  <c r="C248" i="52"/>
  <c r="C244" i="52"/>
  <c r="C240" i="52"/>
  <c r="C236" i="52"/>
  <c r="C232" i="52"/>
  <c r="C228" i="52"/>
  <c r="C224" i="52"/>
  <c r="C220" i="52"/>
  <c r="C216" i="52"/>
  <c r="C212" i="52"/>
  <c r="C208" i="52"/>
  <c r="C204" i="52"/>
  <c r="C200" i="52"/>
  <c r="C196" i="52"/>
  <c r="C192" i="52"/>
  <c r="C188" i="52"/>
  <c r="C184" i="52"/>
  <c r="C180" i="52"/>
  <c r="C176" i="52"/>
  <c r="C172" i="52"/>
  <c r="C168" i="52"/>
  <c r="C164" i="52"/>
  <c r="C160" i="52"/>
  <c r="C156" i="52"/>
  <c r="C152" i="52"/>
  <c r="C148" i="52"/>
  <c r="C144" i="52"/>
  <c r="C140" i="52"/>
  <c r="C136" i="52"/>
  <c r="C132" i="52"/>
  <c r="C128" i="52"/>
  <c r="C124" i="52"/>
  <c r="C120" i="52"/>
  <c r="C116" i="52"/>
  <c r="C112" i="52"/>
  <c r="C108" i="52"/>
  <c r="C104" i="52"/>
  <c r="C100" i="52"/>
  <c r="C96" i="52"/>
  <c r="C92" i="52"/>
  <c r="C88" i="52"/>
  <c r="C84" i="52"/>
  <c r="C80" i="52"/>
  <c r="C76" i="52"/>
  <c r="C72" i="52"/>
  <c r="C68" i="52"/>
  <c r="C64" i="52"/>
  <c r="C60" i="52"/>
  <c r="C56" i="52"/>
  <c r="C52" i="52"/>
  <c r="C48" i="52"/>
  <c r="C44" i="52"/>
  <c r="C40" i="52"/>
  <c r="C36" i="52"/>
  <c r="C32" i="52"/>
  <c r="C28" i="52"/>
  <c r="C24" i="52"/>
  <c r="C20" i="52"/>
  <c r="C16" i="52"/>
  <c r="C12" i="52"/>
  <c r="C8" i="52"/>
  <c r="C4" i="52"/>
  <c r="C299" i="52"/>
  <c r="C295" i="52"/>
  <c r="C291" i="52"/>
  <c r="C287" i="52"/>
  <c r="C283" i="52"/>
  <c r="C279" i="52"/>
  <c r="C275" i="52"/>
  <c r="C271" i="52"/>
  <c r="C267" i="52"/>
  <c r="C263" i="52"/>
  <c r="C259" i="52"/>
  <c r="C255" i="52"/>
  <c r="C251" i="52"/>
  <c r="C247" i="52"/>
  <c r="C243" i="52"/>
  <c r="C239" i="52"/>
  <c r="C235" i="52"/>
  <c r="C231" i="52"/>
  <c r="C227" i="52"/>
  <c r="C223" i="52"/>
  <c r="C219" i="52"/>
  <c r="C215" i="52"/>
  <c r="C211" i="52"/>
  <c r="C207" i="52"/>
  <c r="C203" i="52"/>
  <c r="C199" i="52"/>
  <c r="C195" i="52"/>
  <c r="C191" i="52"/>
  <c r="C187" i="52"/>
  <c r="C183" i="52"/>
  <c r="C179" i="52"/>
  <c r="C175" i="52"/>
  <c r="C171" i="52"/>
  <c r="C167" i="52"/>
  <c r="C163" i="52"/>
  <c r="C159" i="52"/>
  <c r="C155" i="52"/>
  <c r="C151" i="52"/>
  <c r="C147" i="52"/>
  <c r="C143" i="52"/>
  <c r="C139" i="52"/>
  <c r="C135" i="52"/>
  <c r="C131" i="52"/>
  <c r="C127" i="52"/>
  <c r="C123" i="52"/>
  <c r="C119" i="52"/>
  <c r="C115" i="52"/>
  <c r="C111" i="52"/>
  <c r="C107" i="52"/>
  <c r="C103" i="52"/>
  <c r="C99" i="52"/>
  <c r="C95" i="52"/>
  <c r="C91" i="52"/>
  <c r="C87" i="52"/>
  <c r="C83" i="52"/>
  <c r="C79" i="52"/>
  <c r="C75" i="52"/>
  <c r="C71" i="52"/>
  <c r="C67" i="52"/>
  <c r="C63" i="52"/>
  <c r="C59" i="52"/>
  <c r="C55" i="52"/>
  <c r="C51" i="52"/>
  <c r="C47" i="52"/>
  <c r="C43" i="52"/>
  <c r="C39" i="52"/>
  <c r="C35" i="52"/>
  <c r="C31" i="52"/>
  <c r="C27" i="52"/>
  <c r="C23" i="52"/>
  <c r="C19" i="52"/>
  <c r="C15" i="52"/>
  <c r="C11" i="52"/>
  <c r="C7" i="52"/>
  <c r="C3" i="52"/>
  <c r="C298" i="52"/>
  <c r="C294" i="52"/>
  <c r="C290" i="52"/>
  <c r="C286" i="52"/>
  <c r="C282" i="52"/>
  <c r="C278" i="52"/>
  <c r="C274" i="52"/>
  <c r="C270" i="52"/>
  <c r="C266" i="52"/>
  <c r="C262" i="52"/>
  <c r="C258" i="52"/>
  <c r="C254" i="52"/>
  <c r="C250" i="52"/>
  <c r="C246" i="52"/>
  <c r="C242" i="52"/>
  <c r="C238" i="52"/>
  <c r="C234" i="52"/>
  <c r="C230" i="52"/>
  <c r="C226" i="52"/>
  <c r="C222" i="52"/>
  <c r="C218" i="52"/>
  <c r="C214" i="52"/>
  <c r="C210" i="52"/>
  <c r="C206" i="52"/>
  <c r="C202" i="52"/>
  <c r="C198" i="52"/>
  <c r="C194" i="52"/>
  <c r="C190" i="52"/>
  <c r="C186" i="52"/>
  <c r="C182" i="52"/>
  <c r="C178" i="52"/>
  <c r="C174" i="52"/>
  <c r="C170" i="52"/>
  <c r="C166" i="52"/>
  <c r="C162" i="52"/>
  <c r="C158" i="52"/>
  <c r="C154" i="52"/>
  <c r="C150" i="52"/>
  <c r="C146" i="52"/>
  <c r="C142" i="52"/>
  <c r="C138" i="52"/>
  <c r="C134" i="52"/>
  <c r="C130" i="52"/>
  <c r="C126" i="52"/>
  <c r="C122" i="52"/>
  <c r="C118" i="52"/>
  <c r="C114" i="52"/>
  <c r="C110" i="52"/>
  <c r="C106" i="52"/>
  <c r="C102" i="52"/>
  <c r="C98" i="52"/>
  <c r="C94" i="52"/>
  <c r="C90" i="52"/>
  <c r="C86" i="52"/>
  <c r="C82" i="52"/>
  <c r="C78" i="52"/>
  <c r="C74" i="52"/>
  <c r="C70" i="52"/>
  <c r="C66" i="52"/>
  <c r="C62" i="52"/>
  <c r="C58" i="52"/>
  <c r="C54" i="52"/>
  <c r="C50" i="52"/>
  <c r="C46" i="52"/>
  <c r="C42" i="52"/>
  <c r="C38" i="52"/>
  <c r="C34" i="52"/>
  <c r="C30" i="52"/>
  <c r="C26" i="52"/>
  <c r="C22" i="52"/>
  <c r="C18" i="52"/>
  <c r="C14" i="52"/>
  <c r="C10" i="52"/>
  <c r="C6" i="52"/>
  <c r="C2" i="52"/>
  <c r="C249" i="51"/>
  <c r="C122" i="51"/>
  <c r="C265" i="51"/>
  <c r="C138" i="51"/>
  <c r="C11" i="51"/>
  <c r="C202" i="51"/>
  <c r="C75" i="51"/>
  <c r="C186" i="51"/>
  <c r="C59" i="51"/>
  <c r="C234" i="51"/>
  <c r="C170" i="51"/>
  <c r="C107" i="51"/>
  <c r="C43" i="51"/>
  <c r="C218" i="51"/>
  <c r="C154" i="51"/>
  <c r="C91" i="51"/>
  <c r="C27" i="51"/>
  <c r="C261" i="51"/>
  <c r="C246" i="51"/>
  <c r="C230" i="51"/>
  <c r="C214" i="51"/>
  <c r="C198" i="51"/>
  <c r="C182" i="51"/>
  <c r="C166" i="51"/>
  <c r="C150" i="51"/>
  <c r="C134" i="51"/>
  <c r="C118" i="51"/>
  <c r="C103" i="51"/>
  <c r="C87" i="51"/>
  <c r="C71" i="51"/>
  <c r="C55" i="51"/>
  <c r="C39" i="51"/>
  <c r="C23" i="51"/>
  <c r="C7" i="51"/>
  <c r="C273" i="51"/>
  <c r="C257" i="51"/>
  <c r="C242" i="51"/>
  <c r="C226" i="51"/>
  <c r="C210" i="51"/>
  <c r="C194" i="51"/>
  <c r="C178" i="51"/>
  <c r="C162" i="51"/>
  <c r="C146" i="51"/>
  <c r="C130" i="51"/>
  <c r="C114" i="51"/>
  <c r="C99" i="51"/>
  <c r="C83" i="51"/>
  <c r="C67" i="51"/>
  <c r="C51" i="51"/>
  <c r="C35" i="51"/>
  <c r="C19" i="51"/>
  <c r="C3" i="51"/>
  <c r="C269" i="51"/>
  <c r="C253" i="51"/>
  <c r="C238" i="51"/>
  <c r="C222" i="51"/>
  <c r="C206" i="51"/>
  <c r="C190" i="51"/>
  <c r="C174" i="51"/>
  <c r="C158" i="51"/>
  <c r="C142" i="51"/>
  <c r="C126" i="51"/>
  <c r="C111" i="51"/>
  <c r="C95" i="51"/>
  <c r="C79" i="51"/>
  <c r="C63" i="51"/>
  <c r="C47" i="51"/>
  <c r="C31" i="51"/>
  <c r="C15" i="51"/>
  <c r="C271" i="51"/>
  <c r="C267" i="51"/>
  <c r="C263" i="51"/>
  <c r="C259" i="51"/>
  <c r="C255" i="51"/>
  <c r="C251" i="51"/>
  <c r="C247" i="51"/>
  <c r="C244" i="51"/>
  <c r="C240" i="51"/>
  <c r="C236" i="51"/>
  <c r="C232" i="51"/>
  <c r="C228" i="51"/>
  <c r="C224" i="51"/>
  <c r="C220" i="51"/>
  <c r="C216" i="51"/>
  <c r="C212" i="51"/>
  <c r="C208" i="51"/>
  <c r="C204" i="51"/>
  <c r="C200" i="51"/>
  <c r="C196" i="51"/>
  <c r="C192" i="51"/>
  <c r="C188" i="51"/>
  <c r="C184" i="51"/>
  <c r="C180" i="51"/>
  <c r="C176" i="51"/>
  <c r="C172" i="51"/>
  <c r="C168" i="51"/>
  <c r="C164" i="51"/>
  <c r="C160" i="51"/>
  <c r="C156" i="51"/>
  <c r="C152" i="51"/>
  <c r="C148" i="51"/>
  <c r="C144" i="51"/>
  <c r="C140" i="51"/>
  <c r="C136" i="51"/>
  <c r="C132" i="51"/>
  <c r="C128" i="51"/>
  <c r="C124" i="51"/>
  <c r="C120" i="51"/>
  <c r="C116" i="51"/>
  <c r="C113" i="51"/>
  <c r="C109" i="51"/>
  <c r="C105" i="51"/>
  <c r="C101" i="51"/>
  <c r="C97" i="51"/>
  <c r="C93" i="51"/>
  <c r="C89" i="51"/>
  <c r="C85" i="51"/>
  <c r="C81" i="51"/>
  <c r="C77" i="51"/>
  <c r="C73" i="51"/>
  <c r="C69" i="51"/>
  <c r="C65" i="51"/>
  <c r="C61" i="51"/>
  <c r="C57" i="51"/>
  <c r="C53" i="51"/>
  <c r="C49" i="51"/>
  <c r="C45" i="51"/>
  <c r="C41" i="51"/>
  <c r="C37" i="51"/>
  <c r="C33" i="51"/>
  <c r="C29" i="51"/>
  <c r="C25" i="51"/>
  <c r="C21" i="51"/>
  <c r="C17" i="51"/>
  <c r="C13" i="51"/>
  <c r="C9" i="51"/>
  <c r="C5" i="51"/>
  <c r="C274" i="51"/>
  <c r="C270" i="51"/>
  <c r="C266" i="51"/>
  <c r="C262" i="51"/>
  <c r="C258" i="51"/>
  <c r="C254" i="51"/>
  <c r="C250" i="51"/>
  <c r="C243" i="51"/>
  <c r="C239" i="51"/>
  <c r="C235" i="51"/>
  <c r="C231" i="51"/>
  <c r="C227" i="51"/>
  <c r="C223" i="51"/>
  <c r="C219" i="51"/>
  <c r="C215" i="51"/>
  <c r="C211" i="51"/>
  <c r="C207" i="51"/>
  <c r="C203" i="51"/>
  <c r="C199" i="51"/>
  <c r="C195" i="51"/>
  <c r="C191" i="51"/>
  <c r="C187" i="51"/>
  <c r="C183" i="51"/>
  <c r="C179" i="51"/>
  <c r="C175" i="51"/>
  <c r="C171" i="51"/>
  <c r="C167" i="51"/>
  <c r="C163" i="51"/>
  <c r="C159" i="51"/>
  <c r="C155" i="51"/>
  <c r="C151" i="51"/>
  <c r="C147" i="51"/>
  <c r="C143" i="51"/>
  <c r="C139" i="51"/>
  <c r="C135" i="51"/>
  <c r="C131" i="51"/>
  <c r="C127" i="51"/>
  <c r="C123" i="51"/>
  <c r="C119" i="51"/>
  <c r="C115" i="51"/>
  <c r="C112" i="51"/>
  <c r="C108" i="51"/>
  <c r="C104" i="51"/>
  <c r="C100" i="51"/>
  <c r="C96" i="51"/>
  <c r="C92" i="51"/>
  <c r="C88" i="51"/>
  <c r="C84" i="51"/>
  <c r="C80" i="51"/>
  <c r="C76" i="51"/>
  <c r="C72" i="51"/>
  <c r="C68" i="51"/>
  <c r="C64" i="51"/>
  <c r="C60" i="51"/>
  <c r="C56" i="51"/>
  <c r="C52" i="51"/>
  <c r="C48" i="51"/>
  <c r="C44" i="51"/>
  <c r="C40" i="51"/>
  <c r="C36" i="51"/>
  <c r="C32" i="51"/>
  <c r="C28" i="51"/>
  <c r="C24" i="51"/>
  <c r="C20" i="51"/>
  <c r="C16" i="51"/>
  <c r="C12" i="51"/>
  <c r="C8" i="51"/>
  <c r="C4" i="51"/>
  <c r="C272" i="51"/>
  <c r="C268" i="51"/>
  <c r="C264" i="51"/>
  <c r="C260" i="51"/>
  <c r="C256" i="51"/>
  <c r="C252" i="51"/>
  <c r="C248" i="51"/>
  <c r="C245" i="51"/>
  <c r="C241" i="51"/>
  <c r="C237" i="51"/>
  <c r="C233" i="51"/>
  <c r="C229" i="51"/>
  <c r="C225" i="51"/>
  <c r="C221" i="51"/>
  <c r="C217" i="51"/>
  <c r="C213" i="51"/>
  <c r="C209" i="51"/>
  <c r="C205" i="51"/>
  <c r="C201" i="51"/>
  <c r="C197" i="51"/>
  <c r="C193" i="51"/>
  <c r="C189" i="51"/>
  <c r="C185" i="51"/>
  <c r="C181" i="51"/>
  <c r="C177" i="51"/>
  <c r="C173" i="51"/>
  <c r="C169" i="51"/>
  <c r="C165" i="51"/>
  <c r="C161" i="51"/>
  <c r="C157" i="51"/>
  <c r="C153" i="51"/>
  <c r="C149" i="51"/>
  <c r="C145" i="51"/>
  <c r="C141" i="51"/>
  <c r="C137" i="51"/>
  <c r="C133" i="51"/>
  <c r="C129" i="51"/>
  <c r="C125" i="51"/>
  <c r="C121" i="51"/>
  <c r="C117" i="51"/>
  <c r="C110" i="51"/>
  <c r="C106" i="51"/>
  <c r="C102" i="51"/>
  <c r="C98" i="51"/>
  <c r="C94" i="51"/>
  <c r="C90" i="51"/>
  <c r="C86" i="51"/>
  <c r="C82" i="51"/>
  <c r="C78" i="51"/>
  <c r="C74" i="51"/>
  <c r="C70" i="51"/>
  <c r="C66" i="51"/>
  <c r="C62" i="51"/>
  <c r="C58" i="51"/>
  <c r="C54" i="51"/>
  <c r="C50" i="51"/>
  <c r="C46" i="51"/>
  <c r="C42" i="51"/>
  <c r="C38" i="51"/>
  <c r="C34" i="51"/>
  <c r="C30" i="51"/>
  <c r="C26" i="51"/>
  <c r="C22" i="51"/>
  <c r="C18" i="51"/>
  <c r="C14" i="51"/>
  <c r="C10" i="51"/>
  <c r="C2" i="51"/>
  <c r="C221" i="50"/>
  <c r="C105" i="50"/>
  <c r="C269" i="50"/>
  <c r="C45" i="50"/>
  <c r="C169" i="50"/>
  <c r="C265" i="50"/>
  <c r="C205" i="50"/>
  <c r="C141" i="50"/>
  <c r="C93" i="50"/>
  <c r="C41" i="50"/>
  <c r="C253" i="50"/>
  <c r="C189" i="50"/>
  <c r="C137" i="50"/>
  <c r="C77" i="50"/>
  <c r="C13" i="50"/>
  <c r="C233" i="50"/>
  <c r="C173" i="50"/>
  <c r="C125" i="50"/>
  <c r="C61" i="50"/>
  <c r="C9" i="50"/>
  <c r="C237" i="50"/>
  <c r="C201" i="50"/>
  <c r="C157" i="50"/>
  <c r="C109" i="50"/>
  <c r="C73" i="50"/>
  <c r="C29" i="50"/>
  <c r="C249" i="50"/>
  <c r="C217" i="50"/>
  <c r="C185" i="50"/>
  <c r="C153" i="50"/>
  <c r="C121" i="50"/>
  <c r="C89" i="50"/>
  <c r="C57" i="50"/>
  <c r="C25" i="50"/>
  <c r="C261" i="50"/>
  <c r="C245" i="50"/>
  <c r="C229" i="50"/>
  <c r="C213" i="50"/>
  <c r="C197" i="50"/>
  <c r="C181" i="50"/>
  <c r="C165" i="50"/>
  <c r="C149" i="50"/>
  <c r="C133" i="50"/>
  <c r="C117" i="50"/>
  <c r="C101" i="50"/>
  <c r="C85" i="50"/>
  <c r="C69" i="50"/>
  <c r="C53" i="50"/>
  <c r="C37" i="50"/>
  <c r="C21" i="50"/>
  <c r="C5" i="50"/>
  <c r="C273" i="50"/>
  <c r="C257" i="50"/>
  <c r="C241" i="50"/>
  <c r="C225" i="50"/>
  <c r="C209" i="50"/>
  <c r="C193" i="50"/>
  <c r="C177" i="50"/>
  <c r="C161" i="50"/>
  <c r="C145" i="50"/>
  <c r="C129" i="50"/>
  <c r="C113" i="50"/>
  <c r="C97" i="50"/>
  <c r="C81" i="50"/>
  <c r="C65" i="50"/>
  <c r="C49" i="50"/>
  <c r="C33" i="50"/>
  <c r="C17" i="50"/>
  <c r="C272" i="50"/>
  <c r="C268" i="50"/>
  <c r="C264" i="50"/>
  <c r="C260" i="50"/>
  <c r="C256" i="50"/>
  <c r="C252" i="50"/>
  <c r="C248" i="50"/>
  <c r="C244" i="50"/>
  <c r="C240" i="50"/>
  <c r="C236" i="50"/>
  <c r="C232" i="50"/>
  <c r="C228" i="50"/>
  <c r="C224" i="50"/>
  <c r="C220" i="50"/>
  <c r="C216" i="50"/>
  <c r="C212" i="50"/>
  <c r="C208" i="50"/>
  <c r="C204" i="50"/>
  <c r="C200" i="50"/>
  <c r="C196" i="50"/>
  <c r="C192" i="50"/>
  <c r="C188" i="50"/>
  <c r="C184" i="50"/>
  <c r="C180" i="50"/>
  <c r="C176" i="50"/>
  <c r="C172" i="50"/>
  <c r="C168" i="50"/>
  <c r="C164" i="50"/>
  <c r="C160" i="50"/>
  <c r="C156" i="50"/>
  <c r="C152" i="50"/>
  <c r="C148" i="50"/>
  <c r="C144" i="50"/>
  <c r="C140" i="50"/>
  <c r="C136" i="50"/>
  <c r="C132" i="50"/>
  <c r="C128" i="50"/>
  <c r="C124" i="50"/>
  <c r="C120" i="50"/>
  <c r="C116" i="50"/>
  <c r="C112" i="50"/>
  <c r="C108" i="50"/>
  <c r="C104" i="50"/>
  <c r="C100" i="50"/>
  <c r="C96" i="50"/>
  <c r="C92" i="50"/>
  <c r="C88" i="50"/>
  <c r="C84" i="50"/>
  <c r="C80" i="50"/>
  <c r="C76" i="50"/>
  <c r="C72" i="50"/>
  <c r="C68" i="50"/>
  <c r="C64" i="50"/>
  <c r="C60" i="50"/>
  <c r="C56" i="50"/>
  <c r="C52" i="50"/>
  <c r="C48" i="50"/>
  <c r="C44" i="50"/>
  <c r="C40" i="50"/>
  <c r="C36" i="50"/>
  <c r="C32" i="50"/>
  <c r="C28" i="50"/>
  <c r="C24" i="50"/>
  <c r="C20" i="50"/>
  <c r="C16" i="50"/>
  <c r="C12" i="50"/>
  <c r="C8" i="50"/>
  <c r="C4" i="50"/>
  <c r="C271" i="50"/>
  <c r="C267" i="50"/>
  <c r="C263" i="50"/>
  <c r="C259" i="50"/>
  <c r="C255" i="50"/>
  <c r="C251" i="50"/>
  <c r="C247" i="50"/>
  <c r="C243" i="50"/>
  <c r="C239" i="50"/>
  <c r="C235" i="50"/>
  <c r="C231" i="50"/>
  <c r="C227" i="50"/>
  <c r="C223" i="50"/>
  <c r="C219" i="50"/>
  <c r="C215" i="50"/>
  <c r="C211" i="50"/>
  <c r="C207" i="50"/>
  <c r="C203" i="50"/>
  <c r="C199" i="50"/>
  <c r="C195" i="50"/>
  <c r="C191" i="50"/>
  <c r="C187" i="50"/>
  <c r="C183" i="50"/>
  <c r="C179" i="50"/>
  <c r="C175" i="50"/>
  <c r="C171" i="50"/>
  <c r="C167" i="50"/>
  <c r="C163" i="50"/>
  <c r="C159" i="50"/>
  <c r="C155" i="50"/>
  <c r="C151" i="50"/>
  <c r="C147" i="50"/>
  <c r="C143" i="50"/>
  <c r="C139" i="50"/>
  <c r="C135" i="50"/>
  <c r="C131" i="50"/>
  <c r="C127" i="50"/>
  <c r="C123" i="50"/>
  <c r="C119" i="50"/>
  <c r="C115" i="50"/>
  <c r="C111" i="50"/>
  <c r="C107" i="50"/>
  <c r="C103" i="50"/>
  <c r="C99" i="50"/>
  <c r="C95" i="50"/>
  <c r="C91" i="50"/>
  <c r="C87" i="50"/>
  <c r="C83" i="50"/>
  <c r="C79" i="50"/>
  <c r="C75" i="50"/>
  <c r="C71" i="50"/>
  <c r="C67" i="50"/>
  <c r="C63" i="50"/>
  <c r="C59" i="50"/>
  <c r="C55" i="50"/>
  <c r="C51" i="50"/>
  <c r="C47" i="50"/>
  <c r="C43" i="50"/>
  <c r="C39" i="50"/>
  <c r="C35" i="50"/>
  <c r="C31" i="50"/>
  <c r="C27" i="50"/>
  <c r="C23" i="50"/>
  <c r="C19" i="50"/>
  <c r="C15" i="50"/>
  <c r="C11" i="50"/>
  <c r="C7" i="50"/>
  <c r="C3" i="50"/>
  <c r="C270" i="50"/>
  <c r="C266" i="50"/>
  <c r="C262" i="50"/>
  <c r="C258" i="50"/>
  <c r="C254" i="50"/>
  <c r="C250" i="50"/>
  <c r="C246" i="50"/>
  <c r="C242" i="50"/>
  <c r="C238" i="50"/>
  <c r="C234" i="50"/>
  <c r="C230" i="50"/>
  <c r="C226" i="50"/>
  <c r="C222" i="50"/>
  <c r="C218" i="50"/>
  <c r="C214" i="50"/>
  <c r="C210" i="50"/>
  <c r="C206" i="50"/>
  <c r="C202" i="50"/>
  <c r="C198" i="50"/>
  <c r="C194" i="50"/>
  <c r="C190" i="50"/>
  <c r="C186" i="50"/>
  <c r="C182" i="50"/>
  <c r="C178" i="50"/>
  <c r="C174" i="50"/>
  <c r="C170" i="50"/>
  <c r="C166" i="50"/>
  <c r="C162" i="50"/>
  <c r="C158" i="50"/>
  <c r="C154" i="50"/>
  <c r="C150" i="50"/>
  <c r="C146" i="50"/>
  <c r="C142" i="50"/>
  <c r="C138" i="50"/>
  <c r="C134" i="50"/>
  <c r="C130" i="50"/>
  <c r="C126" i="50"/>
  <c r="C122" i="50"/>
  <c r="C118" i="50"/>
  <c r="C114" i="50"/>
  <c r="C110" i="50"/>
  <c r="C106" i="50"/>
  <c r="C102" i="50"/>
  <c r="C98" i="50"/>
  <c r="C94" i="50"/>
  <c r="C90" i="50"/>
  <c r="C86" i="50"/>
  <c r="C82" i="50"/>
  <c r="C78" i="50"/>
  <c r="C74" i="50"/>
  <c r="C70" i="50"/>
  <c r="C66" i="50"/>
  <c r="C62" i="50"/>
  <c r="C58" i="50"/>
  <c r="C54" i="50"/>
  <c r="C50" i="50"/>
  <c r="C46" i="50"/>
  <c r="C42" i="50"/>
  <c r="C38" i="50"/>
  <c r="C34" i="50"/>
  <c r="C30" i="50"/>
  <c r="C26" i="50"/>
  <c r="C22" i="50"/>
  <c r="C18" i="50"/>
  <c r="C14" i="50"/>
  <c r="C10" i="50"/>
  <c r="C6" i="50"/>
  <c r="C2" i="50"/>
  <c r="C297" i="49"/>
  <c r="C293" i="49"/>
  <c r="C289" i="49"/>
  <c r="C285" i="49"/>
  <c r="C281" i="49"/>
  <c r="C277" i="49"/>
  <c r="C273" i="49"/>
  <c r="C269" i="49"/>
  <c r="C265" i="49"/>
  <c r="C261" i="49"/>
  <c r="C257" i="49"/>
  <c r="C253" i="49"/>
  <c r="C249" i="49"/>
  <c r="C245" i="49"/>
  <c r="C241" i="49"/>
  <c r="C237" i="49"/>
  <c r="C233" i="49"/>
  <c r="C229" i="49"/>
  <c r="C225" i="49"/>
  <c r="C221" i="49"/>
  <c r="C217" i="49"/>
  <c r="C213" i="49"/>
  <c r="C209" i="49"/>
  <c r="C205" i="49"/>
  <c r="C201" i="49"/>
  <c r="C197" i="49"/>
  <c r="C193" i="49"/>
  <c r="C189" i="49"/>
  <c r="C185" i="49"/>
  <c r="C181" i="49"/>
  <c r="C177" i="49"/>
  <c r="C173" i="49"/>
  <c r="C169" i="49"/>
  <c r="C165" i="49"/>
  <c r="C161" i="49"/>
  <c r="C157" i="49"/>
  <c r="C153" i="49"/>
  <c r="C149" i="49"/>
  <c r="C145" i="49"/>
  <c r="C141" i="49"/>
  <c r="C137" i="49"/>
  <c r="C133" i="49"/>
  <c r="C129" i="49"/>
  <c r="C125" i="49"/>
  <c r="C121" i="49"/>
  <c r="C117" i="49"/>
  <c r="C113" i="49"/>
  <c r="C109" i="49"/>
  <c r="C105" i="49"/>
  <c r="C101" i="49"/>
  <c r="C97" i="49"/>
  <c r="C93" i="49"/>
  <c r="C89" i="49"/>
  <c r="C85" i="49"/>
  <c r="C81" i="49"/>
  <c r="C77" i="49"/>
  <c r="C73" i="49"/>
  <c r="C69" i="49"/>
  <c r="C65" i="49"/>
  <c r="C61" i="49"/>
  <c r="C57" i="49"/>
  <c r="C53" i="49"/>
  <c r="C49" i="49"/>
  <c r="C45" i="49"/>
  <c r="C41" i="49"/>
  <c r="C37" i="49"/>
  <c r="C33" i="49"/>
  <c r="C29" i="49"/>
  <c r="C25" i="49"/>
  <c r="C21" i="49"/>
  <c r="C17" i="49"/>
  <c r="C13" i="49"/>
  <c r="C9" i="49"/>
  <c r="C5" i="49"/>
  <c r="C300" i="49"/>
  <c r="C296" i="49"/>
  <c r="C292" i="49"/>
  <c r="C288" i="49"/>
  <c r="C284" i="49"/>
  <c r="C280" i="49"/>
  <c r="C276" i="49"/>
  <c r="C272" i="49"/>
  <c r="C268" i="49"/>
  <c r="C264" i="49"/>
  <c r="C260" i="49"/>
  <c r="C256" i="49"/>
  <c r="C252" i="49"/>
  <c r="C248" i="49"/>
  <c r="C244" i="49"/>
  <c r="C240" i="49"/>
  <c r="C236" i="49"/>
  <c r="C232" i="49"/>
  <c r="C228" i="49"/>
  <c r="C224" i="49"/>
  <c r="C220" i="49"/>
  <c r="C216" i="49"/>
  <c r="C212" i="49"/>
  <c r="C208" i="49"/>
  <c r="C204" i="49"/>
  <c r="C200" i="49"/>
  <c r="C196" i="49"/>
  <c r="C192" i="49"/>
  <c r="C188" i="49"/>
  <c r="C184" i="49"/>
  <c r="C180" i="49"/>
  <c r="C176" i="49"/>
  <c r="C172" i="49"/>
  <c r="C168" i="49"/>
  <c r="C164" i="49"/>
  <c r="C160" i="49"/>
  <c r="C156" i="49"/>
  <c r="C152" i="49"/>
  <c r="C148" i="49"/>
  <c r="C144" i="49"/>
  <c r="C140" i="49"/>
  <c r="C136" i="49"/>
  <c r="C132" i="49"/>
  <c r="C128" i="49"/>
  <c r="C124" i="49"/>
  <c r="C120" i="49"/>
  <c r="C116" i="49"/>
  <c r="C112" i="49"/>
  <c r="C108" i="49"/>
  <c r="C104" i="49"/>
  <c r="C100" i="49"/>
  <c r="C96" i="49"/>
  <c r="C92" i="49"/>
  <c r="C88" i="49"/>
  <c r="C84" i="49"/>
  <c r="C80" i="49"/>
  <c r="C76" i="49"/>
  <c r="C72" i="49"/>
  <c r="C68" i="49"/>
  <c r="C64" i="49"/>
  <c r="C60" i="49"/>
  <c r="C56" i="49"/>
  <c r="C52" i="49"/>
  <c r="C48" i="49"/>
  <c r="C44" i="49"/>
  <c r="C40" i="49"/>
  <c r="C36" i="49"/>
  <c r="C32" i="49"/>
  <c r="C28" i="49"/>
  <c r="C24" i="49"/>
  <c r="C20" i="49"/>
  <c r="C16" i="49"/>
  <c r="C12" i="49"/>
  <c r="C8" i="49"/>
  <c r="C4" i="49"/>
  <c r="C299" i="49"/>
  <c r="C295" i="49"/>
  <c r="C291" i="49"/>
  <c r="C287" i="49"/>
  <c r="C283" i="49"/>
  <c r="C279" i="49"/>
  <c r="C275" i="49"/>
  <c r="C271" i="49"/>
  <c r="C267" i="49"/>
  <c r="C263" i="49"/>
  <c r="C259" i="49"/>
  <c r="C255" i="49"/>
  <c r="C251" i="49"/>
  <c r="C247" i="49"/>
  <c r="C243" i="49"/>
  <c r="C239" i="49"/>
  <c r="C235" i="49"/>
  <c r="C231" i="49"/>
  <c r="C227" i="49"/>
  <c r="C223" i="49"/>
  <c r="C219" i="49"/>
  <c r="C215" i="49"/>
  <c r="C211" i="49"/>
  <c r="C207" i="49"/>
  <c r="C203" i="49"/>
  <c r="C199" i="49"/>
  <c r="C195" i="49"/>
  <c r="C191" i="49"/>
  <c r="C187" i="49"/>
  <c r="C183" i="49"/>
  <c r="C179" i="49"/>
  <c r="C175" i="49"/>
  <c r="C171" i="49"/>
  <c r="C167" i="49"/>
  <c r="C163" i="49"/>
  <c r="C159" i="49"/>
  <c r="C155" i="49"/>
  <c r="C151" i="49"/>
  <c r="C147" i="49"/>
  <c r="C143" i="49"/>
  <c r="C139" i="49"/>
  <c r="C135" i="49"/>
  <c r="C131" i="49"/>
  <c r="C127" i="49"/>
  <c r="C123" i="49"/>
  <c r="C119" i="49"/>
  <c r="C115" i="49"/>
  <c r="C111" i="49"/>
  <c r="C107" i="49"/>
  <c r="C103" i="49"/>
  <c r="C99" i="49"/>
  <c r="C95" i="49"/>
  <c r="C91" i="49"/>
  <c r="C87" i="49"/>
  <c r="C83" i="49"/>
  <c r="C79" i="49"/>
  <c r="C75" i="49"/>
  <c r="C71" i="49"/>
  <c r="C67" i="49"/>
  <c r="C63" i="49"/>
  <c r="C59" i="49"/>
  <c r="C55" i="49"/>
  <c r="C51" i="49"/>
  <c r="C47" i="49"/>
  <c r="C43" i="49"/>
  <c r="C39" i="49"/>
  <c r="C35" i="49"/>
  <c r="C31" i="49"/>
  <c r="C27" i="49"/>
  <c r="C23" i="49"/>
  <c r="C19" i="49"/>
  <c r="C15" i="49"/>
  <c r="C11" i="49"/>
  <c r="C7" i="49"/>
  <c r="C3" i="49"/>
  <c r="C298" i="49"/>
  <c r="C294" i="49"/>
  <c r="C290" i="49"/>
  <c r="C286" i="49"/>
  <c r="C282" i="49"/>
  <c r="C278" i="49"/>
  <c r="C274" i="49"/>
  <c r="C270" i="49"/>
  <c r="C266" i="49"/>
  <c r="C262" i="49"/>
  <c r="C258" i="49"/>
  <c r="C254" i="49"/>
  <c r="C250" i="49"/>
  <c r="C246" i="49"/>
  <c r="C242" i="49"/>
  <c r="C238" i="49"/>
  <c r="C234" i="49"/>
  <c r="C230" i="49"/>
  <c r="C226" i="49"/>
  <c r="C222" i="49"/>
  <c r="C218" i="49"/>
  <c r="C214" i="49"/>
  <c r="C210" i="49"/>
  <c r="C206" i="49"/>
  <c r="C202" i="49"/>
  <c r="C198" i="49"/>
  <c r="C194" i="49"/>
  <c r="C190" i="49"/>
  <c r="C186" i="49"/>
  <c r="C182" i="49"/>
  <c r="C178" i="49"/>
  <c r="C174" i="49"/>
  <c r="C170" i="49"/>
  <c r="C166" i="49"/>
  <c r="C162" i="49"/>
  <c r="C158" i="49"/>
  <c r="C154" i="49"/>
  <c r="C150" i="49"/>
  <c r="C146" i="49"/>
  <c r="C142" i="49"/>
  <c r="C138" i="49"/>
  <c r="C134" i="49"/>
  <c r="C130" i="49"/>
  <c r="C126" i="49"/>
  <c r="C122" i="49"/>
  <c r="C118" i="49"/>
  <c r="C114" i="49"/>
  <c r="C110" i="49"/>
  <c r="C106" i="49"/>
  <c r="C102" i="49"/>
  <c r="C98" i="49"/>
  <c r="C94" i="49"/>
  <c r="C90" i="49"/>
  <c r="C86" i="49"/>
  <c r="C82" i="49"/>
  <c r="C78" i="49"/>
  <c r="C74" i="49"/>
  <c r="C70" i="49"/>
  <c r="C66" i="49"/>
  <c r="C62" i="49"/>
  <c r="C58" i="49"/>
  <c r="C54" i="49"/>
  <c r="C50" i="49"/>
  <c r="C46" i="49"/>
  <c r="C42" i="49"/>
  <c r="C38" i="49"/>
  <c r="C34" i="49"/>
  <c r="C30" i="49"/>
  <c r="C26" i="49"/>
  <c r="C22" i="49"/>
  <c r="C18" i="49"/>
  <c r="C14" i="49"/>
  <c r="C10" i="49"/>
  <c r="C6" i="49"/>
  <c r="C2" i="49"/>
  <c r="C253" i="48"/>
  <c r="C125" i="48"/>
  <c r="C157" i="48"/>
  <c r="C29" i="48"/>
  <c r="C221" i="48"/>
  <c r="C93" i="48"/>
  <c r="C189" i="48"/>
  <c r="C61" i="48"/>
  <c r="C233" i="48"/>
  <c r="C201" i="48"/>
  <c r="C169" i="48"/>
  <c r="C137" i="48"/>
  <c r="C105" i="48"/>
  <c r="C73" i="48"/>
  <c r="C41" i="48"/>
  <c r="C9" i="48"/>
  <c r="C249" i="48"/>
  <c r="C217" i="48"/>
  <c r="C185" i="48"/>
  <c r="C153" i="48"/>
  <c r="C121" i="48"/>
  <c r="C89" i="48"/>
  <c r="C57" i="48"/>
  <c r="C25" i="48"/>
  <c r="C237" i="48"/>
  <c r="C205" i="48"/>
  <c r="C173" i="48"/>
  <c r="C141" i="48"/>
  <c r="C109" i="48"/>
  <c r="C77" i="48"/>
  <c r="C45" i="48"/>
  <c r="C13" i="48"/>
  <c r="C245" i="48"/>
  <c r="C229" i="48"/>
  <c r="C213" i="48"/>
  <c r="C197" i="48"/>
  <c r="C181" i="48"/>
  <c r="C165" i="48"/>
  <c r="C149" i="48"/>
  <c r="C133" i="48"/>
  <c r="C117" i="48"/>
  <c r="C101" i="48"/>
  <c r="C85" i="48"/>
  <c r="C69" i="48"/>
  <c r="C53" i="48"/>
  <c r="C37" i="48"/>
  <c r="C21" i="48"/>
  <c r="C5" i="48"/>
  <c r="C241" i="48"/>
  <c r="C225" i="48"/>
  <c r="C209" i="48"/>
  <c r="C193" i="48"/>
  <c r="C177" i="48"/>
  <c r="C161" i="48"/>
  <c r="C145" i="48"/>
  <c r="C129" i="48"/>
  <c r="C113" i="48"/>
  <c r="C97" i="48"/>
  <c r="C81" i="48"/>
  <c r="C65" i="48"/>
  <c r="C49" i="48"/>
  <c r="C33" i="48"/>
  <c r="C17" i="48"/>
  <c r="C252" i="48"/>
  <c r="C248" i="48"/>
  <c r="C244" i="48"/>
  <c r="C240" i="48"/>
  <c r="C236" i="48"/>
  <c r="C232" i="48"/>
  <c r="C228" i="48"/>
  <c r="C224" i="48"/>
  <c r="C220" i="48"/>
  <c r="C216" i="48"/>
  <c r="C212" i="48"/>
  <c r="C208" i="48"/>
  <c r="C204" i="48"/>
  <c r="C200" i="48"/>
  <c r="C196" i="48"/>
  <c r="C192" i="48"/>
  <c r="C188" i="48"/>
  <c r="C184" i="48"/>
  <c r="C180" i="48"/>
  <c r="C176" i="48"/>
  <c r="C172" i="48"/>
  <c r="C168" i="48"/>
  <c r="C164" i="48"/>
  <c r="C160" i="48"/>
  <c r="C156" i="48"/>
  <c r="C152" i="48"/>
  <c r="C148" i="48"/>
  <c r="C144" i="48"/>
  <c r="C140" i="48"/>
  <c r="C136" i="48"/>
  <c r="C132" i="48"/>
  <c r="C128" i="48"/>
  <c r="C124" i="48"/>
  <c r="C120" i="48"/>
  <c r="C116" i="48"/>
  <c r="C112" i="48"/>
  <c r="C108" i="48"/>
  <c r="C104" i="48"/>
  <c r="C100" i="48"/>
  <c r="C96" i="48"/>
  <c r="C92" i="48"/>
  <c r="C88" i="48"/>
  <c r="C84" i="48"/>
  <c r="C80" i="48"/>
  <c r="C76" i="48"/>
  <c r="C72" i="48"/>
  <c r="C68" i="48"/>
  <c r="C64" i="48"/>
  <c r="C60" i="48"/>
  <c r="C56" i="48"/>
  <c r="C52" i="48"/>
  <c r="C48" i="48"/>
  <c r="C44" i="48"/>
  <c r="C40" i="48"/>
  <c r="C36" i="48"/>
  <c r="C32" i="48"/>
  <c r="C28" i="48"/>
  <c r="C24" i="48"/>
  <c r="C20" i="48"/>
  <c r="C16" i="48"/>
  <c r="C12" i="48"/>
  <c r="C8" i="48"/>
  <c r="C4" i="48"/>
  <c r="C251" i="48"/>
  <c r="C247" i="48"/>
  <c r="C243" i="48"/>
  <c r="C239" i="48"/>
  <c r="C235" i="48"/>
  <c r="C231" i="48"/>
  <c r="C227" i="48"/>
  <c r="C223" i="48"/>
  <c r="C219" i="48"/>
  <c r="C215" i="48"/>
  <c r="C211" i="48"/>
  <c r="C207" i="48"/>
  <c r="C203" i="48"/>
  <c r="C199" i="48"/>
  <c r="C195" i="48"/>
  <c r="C191" i="48"/>
  <c r="C187" i="48"/>
  <c r="C183" i="48"/>
  <c r="C179" i="48"/>
  <c r="C175" i="48"/>
  <c r="C171" i="48"/>
  <c r="C167" i="48"/>
  <c r="C163" i="48"/>
  <c r="C159" i="48"/>
  <c r="C155" i="48"/>
  <c r="C151" i="48"/>
  <c r="C147" i="48"/>
  <c r="C143" i="48"/>
  <c r="C139" i="48"/>
  <c r="C135" i="48"/>
  <c r="C131" i="48"/>
  <c r="C127" i="48"/>
  <c r="C123" i="48"/>
  <c r="C119" i="48"/>
  <c r="C115" i="48"/>
  <c r="C111" i="48"/>
  <c r="C107" i="48"/>
  <c r="C103" i="48"/>
  <c r="C99" i="48"/>
  <c r="C95" i="48"/>
  <c r="C91" i="48"/>
  <c r="C87" i="48"/>
  <c r="C83" i="48"/>
  <c r="C79" i="48"/>
  <c r="C75" i="48"/>
  <c r="C71" i="48"/>
  <c r="C67" i="48"/>
  <c r="C63" i="48"/>
  <c r="C59" i="48"/>
  <c r="C55" i="48"/>
  <c r="C51" i="48"/>
  <c r="C47" i="48"/>
  <c r="C43" i="48"/>
  <c r="C39" i="48"/>
  <c r="C35" i="48"/>
  <c r="C31" i="48"/>
  <c r="C27" i="48"/>
  <c r="C23" i="48"/>
  <c r="C19" i="48"/>
  <c r="C15" i="48"/>
  <c r="C11" i="48"/>
  <c r="C7" i="48"/>
  <c r="C3" i="48"/>
  <c r="C250" i="48"/>
  <c r="C246" i="48"/>
  <c r="C242" i="48"/>
  <c r="C238" i="48"/>
  <c r="C234" i="48"/>
  <c r="C230" i="48"/>
  <c r="C226" i="48"/>
  <c r="C222" i="48"/>
  <c r="C218" i="48"/>
  <c r="C214" i="48"/>
  <c r="C210" i="48"/>
  <c r="C206" i="48"/>
  <c r="C202" i="48"/>
  <c r="C198" i="48"/>
  <c r="C194" i="48"/>
  <c r="C190" i="48"/>
  <c r="C186" i="48"/>
  <c r="C182" i="48"/>
  <c r="C178" i="48"/>
  <c r="C174" i="48"/>
  <c r="C170" i="48"/>
  <c r="C166" i="48"/>
  <c r="C162" i="48"/>
  <c r="C158" i="48"/>
  <c r="C154" i="48"/>
  <c r="C150" i="48"/>
  <c r="C146" i="48"/>
  <c r="C142" i="48"/>
  <c r="C138" i="48"/>
  <c r="C134" i="48"/>
  <c r="C130" i="48"/>
  <c r="C126" i="48"/>
  <c r="C122" i="48"/>
  <c r="C118" i="48"/>
  <c r="C114" i="48"/>
  <c r="C110" i="48"/>
  <c r="C106" i="48"/>
  <c r="C102" i="48"/>
  <c r="C98" i="48"/>
  <c r="C94" i="48"/>
  <c r="C90" i="48"/>
  <c r="C86" i="48"/>
  <c r="C82" i="48"/>
  <c r="C78" i="48"/>
  <c r="C74" i="48"/>
  <c r="C70" i="48"/>
  <c r="C66" i="48"/>
  <c r="C62" i="48"/>
  <c r="C58" i="48"/>
  <c r="C54" i="48"/>
  <c r="C50" i="48"/>
  <c r="C46" i="48"/>
  <c r="C42" i="48"/>
  <c r="C38" i="48"/>
  <c r="C34" i="48"/>
  <c r="C30" i="48"/>
  <c r="C26" i="48"/>
  <c r="C22" i="48"/>
  <c r="C18" i="48"/>
  <c r="C14" i="48"/>
  <c r="C10" i="48"/>
  <c r="C6" i="48"/>
  <c r="C2" i="48"/>
  <c r="C257" i="47"/>
  <c r="C253" i="47"/>
  <c r="C249" i="47"/>
  <c r="C245" i="47"/>
  <c r="C241" i="47"/>
  <c r="C237" i="47"/>
  <c r="C233" i="47"/>
  <c r="C229" i="47"/>
  <c r="C225" i="47"/>
  <c r="C221" i="47"/>
  <c r="C217" i="47"/>
  <c r="C213" i="47"/>
  <c r="C209" i="47"/>
  <c r="C205" i="47"/>
  <c r="C201" i="47"/>
  <c r="C197" i="47"/>
  <c r="C193" i="47"/>
  <c r="C189" i="47"/>
  <c r="C185" i="47"/>
  <c r="C181" i="47"/>
  <c r="C177" i="47"/>
  <c r="C173" i="47"/>
  <c r="C169" i="47"/>
  <c r="C165" i="47"/>
  <c r="C161" i="47"/>
  <c r="C157" i="47"/>
  <c r="C153" i="47"/>
  <c r="C149" i="47"/>
  <c r="C145" i="47"/>
  <c r="C141" i="47"/>
  <c r="C137" i="47"/>
  <c r="C133" i="47"/>
  <c r="C129" i="47"/>
  <c r="C125" i="47"/>
  <c r="C121" i="47"/>
  <c r="C117" i="47"/>
  <c r="C113" i="47"/>
  <c r="C109" i="47"/>
  <c r="C105" i="47"/>
  <c r="C101" i="47"/>
  <c r="C97" i="47"/>
  <c r="C93" i="47"/>
  <c r="C89" i="47"/>
  <c r="C85" i="47"/>
  <c r="C81" i="47"/>
  <c r="C77" i="47"/>
  <c r="C73" i="47"/>
  <c r="C69" i="47"/>
  <c r="C65" i="47"/>
  <c r="C61" i="47"/>
  <c r="C57" i="47"/>
  <c r="C53" i="47"/>
  <c r="C49" i="47"/>
  <c r="C45" i="47"/>
  <c r="C41" i="47"/>
  <c r="C37" i="47"/>
  <c r="C33" i="47"/>
  <c r="C29" i="47"/>
  <c r="C25" i="47"/>
  <c r="C21" i="47"/>
  <c r="C17" i="47"/>
  <c r="C13" i="47"/>
  <c r="C9" i="47"/>
  <c r="C5" i="47"/>
  <c r="C260" i="47"/>
  <c r="C256" i="47"/>
  <c r="C252" i="47"/>
  <c r="C248" i="47"/>
  <c r="C244" i="47"/>
  <c r="C240" i="47"/>
  <c r="C236" i="47"/>
  <c r="C232" i="47"/>
  <c r="C228" i="47"/>
  <c r="C224" i="47"/>
  <c r="C220" i="47"/>
  <c r="C216" i="47"/>
  <c r="C212" i="47"/>
  <c r="C208" i="47"/>
  <c r="C204" i="47"/>
  <c r="C200" i="47"/>
  <c r="C196" i="47"/>
  <c r="C192" i="47"/>
  <c r="C188" i="47"/>
  <c r="C184" i="47"/>
  <c r="C180" i="47"/>
  <c r="C176" i="47"/>
  <c r="C172" i="47"/>
  <c r="C168" i="47"/>
  <c r="C164" i="47"/>
  <c r="C160" i="47"/>
  <c r="C156" i="47"/>
  <c r="C152" i="47"/>
  <c r="C148" i="47"/>
  <c r="C144" i="47"/>
  <c r="C140" i="47"/>
  <c r="C136" i="47"/>
  <c r="C132" i="47"/>
  <c r="C128" i="47"/>
  <c r="C124" i="47"/>
  <c r="C120" i="47"/>
  <c r="C116" i="47"/>
  <c r="C112" i="47"/>
  <c r="C108" i="47"/>
  <c r="C104" i="47"/>
  <c r="C100" i="47"/>
  <c r="C96" i="47"/>
  <c r="C92" i="47"/>
  <c r="C88" i="47"/>
  <c r="C84" i="47"/>
  <c r="C80" i="47"/>
  <c r="C76" i="47"/>
  <c r="C72" i="47"/>
  <c r="C68" i="47"/>
  <c r="C64" i="47"/>
  <c r="C60" i="47"/>
  <c r="C56" i="47"/>
  <c r="C52" i="47"/>
  <c r="C48" i="47"/>
  <c r="C44" i="47"/>
  <c r="C40" i="47"/>
  <c r="C36" i="47"/>
  <c r="C32" i="47"/>
  <c r="C28" i="47"/>
  <c r="C24" i="47"/>
  <c r="C20" i="47"/>
  <c r="C16" i="47"/>
  <c r="C12" i="47"/>
  <c r="C8" i="47"/>
  <c r="C4" i="47"/>
  <c r="C259" i="47"/>
  <c r="C255" i="47"/>
  <c r="C251" i="47"/>
  <c r="C247" i="47"/>
  <c r="C243" i="47"/>
  <c r="C239" i="47"/>
  <c r="C235" i="47"/>
  <c r="C231" i="47"/>
  <c r="C227" i="47"/>
  <c r="C223" i="47"/>
  <c r="C219" i="47"/>
  <c r="C215" i="47"/>
  <c r="C211" i="47"/>
  <c r="C207" i="47"/>
  <c r="C203" i="47"/>
  <c r="C199" i="47"/>
  <c r="C195" i="47"/>
  <c r="C191" i="47"/>
  <c r="C187" i="47"/>
  <c r="C183" i="47"/>
  <c r="C179" i="47"/>
  <c r="C175" i="47"/>
  <c r="C171" i="47"/>
  <c r="C167" i="47"/>
  <c r="C163" i="47"/>
  <c r="C159" i="47"/>
  <c r="C155" i="47"/>
  <c r="C151" i="47"/>
  <c r="C147" i="47"/>
  <c r="C143" i="47"/>
  <c r="C139" i="47"/>
  <c r="C135" i="47"/>
  <c r="C131" i="47"/>
  <c r="C127" i="47"/>
  <c r="C123" i="47"/>
  <c r="C119" i="47"/>
  <c r="C115" i="47"/>
  <c r="C111" i="47"/>
  <c r="C107" i="47"/>
  <c r="C103" i="47"/>
  <c r="C99" i="47"/>
  <c r="C95" i="47"/>
  <c r="C91" i="47"/>
  <c r="C87" i="47"/>
  <c r="C83" i="47"/>
  <c r="C79" i="47"/>
  <c r="C75" i="47"/>
  <c r="C71" i="47"/>
  <c r="C67" i="47"/>
  <c r="C63" i="47"/>
  <c r="C59" i="47"/>
  <c r="C55" i="47"/>
  <c r="C51" i="47"/>
  <c r="C47" i="47"/>
  <c r="C43" i="47"/>
  <c r="C39" i="47"/>
  <c r="C35" i="47"/>
  <c r="C31" i="47"/>
  <c r="C27" i="47"/>
  <c r="C23" i="47"/>
  <c r="C19" i="47"/>
  <c r="C15" i="47"/>
  <c r="C11" i="47"/>
  <c r="C7" i="47"/>
  <c r="C3" i="47"/>
  <c r="C258" i="47"/>
  <c r="C254" i="47"/>
  <c r="C250" i="47"/>
  <c r="C246" i="47"/>
  <c r="C242" i="47"/>
  <c r="C238" i="47"/>
  <c r="C234" i="47"/>
  <c r="C230" i="47"/>
  <c r="C226" i="47"/>
  <c r="C222" i="47"/>
  <c r="C218" i="47"/>
  <c r="C214" i="47"/>
  <c r="C210" i="47"/>
  <c r="C206" i="47"/>
  <c r="C202" i="47"/>
  <c r="C198" i="47"/>
  <c r="C194" i="47"/>
  <c r="C190" i="47"/>
  <c r="C186" i="47"/>
  <c r="C182" i="47"/>
  <c r="C178" i="47"/>
  <c r="C174" i="47"/>
  <c r="C170" i="47"/>
  <c r="C166" i="47"/>
  <c r="C162" i="47"/>
  <c r="C158" i="47"/>
  <c r="C154" i="47"/>
  <c r="C150" i="47"/>
  <c r="C146" i="47"/>
  <c r="C142" i="47"/>
  <c r="C138" i="47"/>
  <c r="C134" i="47"/>
  <c r="C130" i="47"/>
  <c r="C126" i="47"/>
  <c r="C122" i="47"/>
  <c r="C118" i="47"/>
  <c r="C114" i="47"/>
  <c r="C110" i="47"/>
  <c r="C106" i="47"/>
  <c r="C102" i="47"/>
  <c r="C98" i="47"/>
  <c r="C94" i="47"/>
  <c r="C90" i="47"/>
  <c r="C86" i="47"/>
  <c r="C82" i="47"/>
  <c r="C78" i="47"/>
  <c r="C74" i="47"/>
  <c r="C70" i="47"/>
  <c r="C66" i="47"/>
  <c r="C62" i="47"/>
  <c r="C58" i="47"/>
  <c r="C54" i="47"/>
  <c r="C50" i="47"/>
  <c r="C46" i="47"/>
  <c r="C42" i="47"/>
  <c r="C38" i="47"/>
  <c r="C34" i="47"/>
  <c r="C30" i="47"/>
  <c r="C26" i="47"/>
  <c r="C22" i="47"/>
  <c r="C18" i="47"/>
  <c r="C14" i="47"/>
  <c r="C10" i="47"/>
  <c r="C6" i="47"/>
  <c r="C2" i="47"/>
  <c r="C249" i="46"/>
  <c r="C233" i="46"/>
  <c r="C217" i="46"/>
  <c r="C201" i="46"/>
  <c r="C185" i="46"/>
  <c r="C169" i="46"/>
  <c r="C153" i="46"/>
  <c r="C137" i="46"/>
  <c r="C121" i="46"/>
  <c r="C105" i="46"/>
  <c r="C89" i="46"/>
  <c r="C73" i="46"/>
  <c r="C57" i="46"/>
  <c r="C41" i="46"/>
  <c r="C25" i="46"/>
  <c r="C9" i="46"/>
  <c r="C245" i="46"/>
  <c r="C229" i="46"/>
  <c r="C213" i="46"/>
  <c r="C197" i="46"/>
  <c r="C181" i="46"/>
  <c r="C165" i="46"/>
  <c r="C149" i="46"/>
  <c r="C133" i="46"/>
  <c r="C117" i="46"/>
  <c r="C101" i="46"/>
  <c r="C85" i="46"/>
  <c r="C69" i="46"/>
  <c r="C53" i="46"/>
  <c r="C37" i="46"/>
  <c r="C21" i="46"/>
  <c r="C5" i="46"/>
  <c r="C241" i="46"/>
  <c r="C225" i="46"/>
  <c r="C209" i="46"/>
  <c r="C193" i="46"/>
  <c r="C177" i="46"/>
  <c r="C161" i="46"/>
  <c r="C145" i="46"/>
  <c r="C129" i="46"/>
  <c r="C113" i="46"/>
  <c r="C97" i="46"/>
  <c r="C81" i="46"/>
  <c r="C65" i="46"/>
  <c r="C49" i="46"/>
  <c r="C33" i="46"/>
  <c r="C17" i="46"/>
  <c r="C237" i="46"/>
  <c r="C221" i="46"/>
  <c r="C205" i="46"/>
  <c r="C189" i="46"/>
  <c r="C173" i="46"/>
  <c r="C157" i="46"/>
  <c r="C141" i="46"/>
  <c r="C125" i="46"/>
  <c r="C109" i="46"/>
  <c r="C93" i="46"/>
  <c r="C77" i="46"/>
  <c r="C61" i="46"/>
  <c r="C45" i="46"/>
  <c r="C29" i="46"/>
  <c r="C13" i="46"/>
  <c r="C248" i="46"/>
  <c r="C244" i="46"/>
  <c r="C240" i="46"/>
  <c r="C236" i="46"/>
  <c r="C232" i="46"/>
  <c r="C228" i="46"/>
  <c r="C224" i="46"/>
  <c r="C220" i="46"/>
  <c r="C216" i="46"/>
  <c r="C212" i="46"/>
  <c r="C208" i="46"/>
  <c r="C204" i="46"/>
  <c r="C200" i="46"/>
  <c r="C196" i="46"/>
  <c r="C192" i="46"/>
  <c r="C188" i="46"/>
  <c r="C184" i="46"/>
  <c r="C180" i="46"/>
  <c r="C176" i="46"/>
  <c r="C172" i="46"/>
  <c r="C168" i="46"/>
  <c r="C164" i="46"/>
  <c r="C160" i="46"/>
  <c r="C156" i="46"/>
  <c r="C152" i="46"/>
  <c r="C148" i="46"/>
  <c r="C144" i="46"/>
  <c r="C140" i="46"/>
  <c r="C136" i="46"/>
  <c r="C132" i="46"/>
  <c r="C128" i="46"/>
  <c r="C124" i="46"/>
  <c r="C120" i="46"/>
  <c r="C116" i="46"/>
  <c r="C112" i="46"/>
  <c r="C108" i="46"/>
  <c r="C104" i="46"/>
  <c r="C100" i="46"/>
  <c r="C96" i="46"/>
  <c r="C92" i="46"/>
  <c r="C88" i="46"/>
  <c r="C84" i="46"/>
  <c r="C80" i="46"/>
  <c r="C76" i="46"/>
  <c r="C72" i="46"/>
  <c r="C68" i="46"/>
  <c r="C64" i="46"/>
  <c r="C60" i="46"/>
  <c r="C56" i="46"/>
  <c r="C52" i="46"/>
  <c r="C48" i="46"/>
  <c r="C44" i="46"/>
  <c r="C40" i="46"/>
  <c r="C36" i="46"/>
  <c r="C32" i="46"/>
  <c r="C28" i="46"/>
  <c r="C24" i="46"/>
  <c r="C20" i="46"/>
  <c r="C16" i="46"/>
  <c r="C12" i="46"/>
  <c r="C8" i="46"/>
  <c r="C4" i="46"/>
  <c r="C247" i="46"/>
  <c r="C243" i="46"/>
  <c r="C239" i="46"/>
  <c r="C235" i="46"/>
  <c r="C231" i="46"/>
  <c r="C227" i="46"/>
  <c r="C223" i="46"/>
  <c r="C219" i="46"/>
  <c r="C215" i="46"/>
  <c r="C211" i="46"/>
  <c r="C207" i="46"/>
  <c r="C203" i="46"/>
  <c r="C199" i="46"/>
  <c r="C195" i="46"/>
  <c r="C191" i="46"/>
  <c r="C187" i="46"/>
  <c r="C183" i="46"/>
  <c r="C179" i="46"/>
  <c r="C175" i="46"/>
  <c r="C171" i="46"/>
  <c r="C167" i="46"/>
  <c r="C163" i="46"/>
  <c r="C159" i="46"/>
  <c r="C155" i="46"/>
  <c r="C151" i="46"/>
  <c r="C147" i="46"/>
  <c r="C143" i="46"/>
  <c r="C139" i="46"/>
  <c r="C135" i="46"/>
  <c r="C131" i="46"/>
  <c r="C127" i="46"/>
  <c r="C123" i="46"/>
  <c r="C119" i="46"/>
  <c r="C115" i="46"/>
  <c r="C111" i="46"/>
  <c r="C107" i="46"/>
  <c r="C103" i="46"/>
  <c r="C99" i="46"/>
  <c r="C95" i="46"/>
  <c r="C91" i="46"/>
  <c r="C87" i="46"/>
  <c r="C83" i="46"/>
  <c r="C79" i="46"/>
  <c r="C75" i="46"/>
  <c r="C71" i="46"/>
  <c r="C67" i="46"/>
  <c r="C63" i="46"/>
  <c r="C59" i="46"/>
  <c r="C55" i="46"/>
  <c r="C51" i="46"/>
  <c r="C47" i="46"/>
  <c r="C43" i="46"/>
  <c r="C39" i="46"/>
  <c r="C35" i="46"/>
  <c r="C31" i="46"/>
  <c r="C27" i="46"/>
  <c r="C23" i="46"/>
  <c r="C19" i="46"/>
  <c r="C15" i="46"/>
  <c r="C11" i="46"/>
  <c r="C7" i="46"/>
  <c r="C3" i="46"/>
  <c r="C250" i="46"/>
  <c r="C246" i="46"/>
  <c r="C242" i="46"/>
  <c r="C238" i="46"/>
  <c r="C234" i="46"/>
  <c r="C230" i="46"/>
  <c r="C226" i="46"/>
  <c r="C222" i="46"/>
  <c r="C218" i="46"/>
  <c r="C214" i="46"/>
  <c r="C210" i="46"/>
  <c r="C206" i="46"/>
  <c r="C202" i="46"/>
  <c r="C198" i="46"/>
  <c r="C194" i="46"/>
  <c r="C190" i="46"/>
  <c r="C186" i="46"/>
  <c r="C182" i="46"/>
  <c r="C178" i="46"/>
  <c r="C174" i="46"/>
  <c r="C170" i="46"/>
  <c r="C166" i="46"/>
  <c r="C162" i="46"/>
  <c r="C158" i="46"/>
  <c r="C154" i="46"/>
  <c r="C150" i="46"/>
  <c r="C146" i="46"/>
  <c r="C142" i="46"/>
  <c r="C138" i="46"/>
  <c r="C134" i="46"/>
  <c r="C130" i="46"/>
  <c r="C126" i="46"/>
  <c r="C122" i="46"/>
  <c r="C118" i="46"/>
  <c r="C114" i="46"/>
  <c r="C110" i="46"/>
  <c r="C106" i="46"/>
  <c r="C102" i="46"/>
  <c r="C98" i="46"/>
  <c r="C94" i="46"/>
  <c r="C90" i="46"/>
  <c r="C86" i="46"/>
  <c r="C82" i="46"/>
  <c r="C78" i="46"/>
  <c r="C74" i="46"/>
  <c r="C70" i="46"/>
  <c r="C66" i="46"/>
  <c r="C62" i="46"/>
  <c r="C58" i="46"/>
  <c r="C54" i="46"/>
  <c r="C50" i="46"/>
  <c r="C46" i="46"/>
  <c r="C42" i="46"/>
  <c r="C38" i="46"/>
  <c r="C34" i="46"/>
  <c r="C30" i="46"/>
  <c r="C26" i="46"/>
  <c r="C22" i="46"/>
  <c r="C18" i="46"/>
  <c r="C14" i="46"/>
  <c r="C10" i="46"/>
  <c r="C6" i="46"/>
  <c r="C2" i="46"/>
  <c r="C253" i="45"/>
  <c r="C189" i="45"/>
  <c r="C125" i="45"/>
  <c r="C61" i="45"/>
  <c r="C157" i="45"/>
  <c r="C29" i="45"/>
  <c r="C221" i="45"/>
  <c r="C93" i="45"/>
  <c r="C233" i="45"/>
  <c r="C201" i="45"/>
  <c r="C169" i="45"/>
  <c r="C137" i="45"/>
  <c r="C105" i="45"/>
  <c r="C73" i="45"/>
  <c r="C41" i="45"/>
  <c r="C9" i="45"/>
  <c r="C249" i="45"/>
  <c r="C217" i="45"/>
  <c r="C185" i="45"/>
  <c r="C153" i="45"/>
  <c r="C121" i="45"/>
  <c r="C89" i="45"/>
  <c r="C57" i="45"/>
  <c r="C25" i="45"/>
  <c r="C237" i="45"/>
  <c r="C205" i="45"/>
  <c r="C173" i="45"/>
  <c r="C141" i="45"/>
  <c r="C109" i="45"/>
  <c r="C77" i="45"/>
  <c r="C45" i="45"/>
  <c r="C13" i="45"/>
  <c r="C245" i="45"/>
  <c r="C229" i="45"/>
  <c r="C213" i="45"/>
  <c r="C197" i="45"/>
  <c r="C181" i="45"/>
  <c r="C165" i="45"/>
  <c r="C149" i="45"/>
  <c r="C133" i="45"/>
  <c r="C117" i="45"/>
  <c r="C101" i="45"/>
  <c r="C85" i="45"/>
  <c r="C69" i="45"/>
  <c r="C53" i="45"/>
  <c r="C37" i="45"/>
  <c r="C21" i="45"/>
  <c r="C5" i="45"/>
  <c r="C241" i="45"/>
  <c r="C225" i="45"/>
  <c r="C209" i="45"/>
  <c r="C193" i="45"/>
  <c r="C177" i="45"/>
  <c r="C161" i="45"/>
  <c r="C145" i="45"/>
  <c r="C129" i="45"/>
  <c r="C113" i="45"/>
  <c r="C97" i="45"/>
  <c r="C81" i="45"/>
  <c r="C65" i="45"/>
  <c r="C49" i="45"/>
  <c r="C33" i="45"/>
  <c r="C17" i="45"/>
  <c r="C252" i="45"/>
  <c r="C248" i="45"/>
  <c r="C244" i="45"/>
  <c r="C240" i="45"/>
  <c r="C236" i="45"/>
  <c r="C232" i="45"/>
  <c r="C228" i="45"/>
  <c r="C224" i="45"/>
  <c r="C220" i="45"/>
  <c r="C216" i="45"/>
  <c r="C212" i="45"/>
  <c r="C208" i="45"/>
  <c r="C204" i="45"/>
  <c r="C200" i="45"/>
  <c r="C196" i="45"/>
  <c r="C192" i="45"/>
  <c r="C188" i="45"/>
  <c r="C184" i="45"/>
  <c r="C180" i="45"/>
  <c r="C176" i="45"/>
  <c r="C172" i="45"/>
  <c r="C168" i="45"/>
  <c r="C164" i="45"/>
  <c r="C160" i="45"/>
  <c r="C156" i="45"/>
  <c r="C152" i="45"/>
  <c r="C148" i="45"/>
  <c r="C144" i="45"/>
  <c r="C140" i="45"/>
  <c r="C136" i="45"/>
  <c r="C132" i="45"/>
  <c r="C128" i="45"/>
  <c r="C124" i="45"/>
  <c r="C120" i="45"/>
  <c r="C116" i="45"/>
  <c r="C112" i="45"/>
  <c r="C108" i="45"/>
  <c r="C104" i="45"/>
  <c r="C100" i="45"/>
  <c r="C96" i="45"/>
  <c r="C92" i="45"/>
  <c r="C88" i="45"/>
  <c r="C84" i="45"/>
  <c r="C80" i="45"/>
  <c r="C76" i="45"/>
  <c r="C72" i="45"/>
  <c r="C68" i="45"/>
  <c r="C64" i="45"/>
  <c r="C60" i="45"/>
  <c r="C56" i="45"/>
  <c r="C52" i="45"/>
  <c r="C48" i="45"/>
  <c r="C44" i="45"/>
  <c r="C40" i="45"/>
  <c r="C36" i="45"/>
  <c r="C32" i="45"/>
  <c r="C28" i="45"/>
  <c r="C24" i="45"/>
  <c r="C20" i="45"/>
  <c r="C16" i="45"/>
  <c r="C12" i="45"/>
  <c r="C8" i="45"/>
  <c r="C4" i="45"/>
  <c r="C255" i="45"/>
  <c r="C251" i="45"/>
  <c r="C247" i="45"/>
  <c r="C243" i="45"/>
  <c r="C239" i="45"/>
  <c r="C235" i="45"/>
  <c r="C231" i="45"/>
  <c r="C227" i="45"/>
  <c r="C223" i="45"/>
  <c r="C219" i="45"/>
  <c r="C215" i="45"/>
  <c r="C211" i="45"/>
  <c r="C207" i="45"/>
  <c r="C203" i="45"/>
  <c r="C199" i="45"/>
  <c r="C195" i="45"/>
  <c r="C191" i="45"/>
  <c r="C187" i="45"/>
  <c r="C183" i="45"/>
  <c r="C179" i="45"/>
  <c r="C175" i="45"/>
  <c r="C171" i="45"/>
  <c r="C167" i="45"/>
  <c r="C163" i="45"/>
  <c r="C159" i="45"/>
  <c r="C155" i="45"/>
  <c r="C151" i="45"/>
  <c r="C147" i="45"/>
  <c r="C143" i="45"/>
  <c r="C139" i="45"/>
  <c r="C135" i="45"/>
  <c r="C131" i="45"/>
  <c r="C127" i="45"/>
  <c r="C123" i="45"/>
  <c r="C119" i="45"/>
  <c r="C115" i="45"/>
  <c r="C111" i="45"/>
  <c r="C107" i="45"/>
  <c r="C103" i="45"/>
  <c r="C99" i="45"/>
  <c r="C95" i="45"/>
  <c r="C91" i="45"/>
  <c r="C87" i="45"/>
  <c r="C83" i="45"/>
  <c r="C79" i="45"/>
  <c r="C75" i="45"/>
  <c r="C71" i="45"/>
  <c r="C67" i="45"/>
  <c r="C63" i="45"/>
  <c r="C59" i="45"/>
  <c r="C55" i="45"/>
  <c r="C51" i="45"/>
  <c r="C47" i="45"/>
  <c r="C43" i="45"/>
  <c r="C39" i="45"/>
  <c r="C35" i="45"/>
  <c r="C31" i="45"/>
  <c r="C27" i="45"/>
  <c r="C23" i="45"/>
  <c r="C19" i="45"/>
  <c r="C15" i="45"/>
  <c r="C11" i="45"/>
  <c r="C7" i="45"/>
  <c r="C3" i="45"/>
  <c r="C254" i="45"/>
  <c r="C250" i="45"/>
  <c r="C246" i="45"/>
  <c r="C242" i="45"/>
  <c r="C238" i="45"/>
  <c r="C234" i="45"/>
  <c r="C230" i="45"/>
  <c r="C226" i="45"/>
  <c r="C222" i="45"/>
  <c r="C218" i="45"/>
  <c r="C214" i="45"/>
  <c r="C210" i="45"/>
  <c r="C206" i="45"/>
  <c r="C202" i="45"/>
  <c r="C198" i="45"/>
  <c r="C194" i="45"/>
  <c r="C190" i="45"/>
  <c r="C186" i="45"/>
  <c r="C182" i="45"/>
  <c r="C178" i="45"/>
  <c r="C174" i="45"/>
  <c r="C170" i="45"/>
  <c r="C166" i="45"/>
  <c r="C162" i="45"/>
  <c r="C158" i="45"/>
  <c r="C154" i="45"/>
  <c r="C150" i="45"/>
  <c r="C146" i="45"/>
  <c r="C142" i="45"/>
  <c r="C138" i="45"/>
  <c r="C134" i="45"/>
  <c r="C130" i="45"/>
  <c r="C126" i="45"/>
  <c r="C122" i="45"/>
  <c r="C118" i="45"/>
  <c r="C114" i="45"/>
  <c r="C110" i="45"/>
  <c r="C106" i="45"/>
  <c r="C102" i="45"/>
  <c r="C98" i="45"/>
  <c r="C94" i="45"/>
  <c r="C90" i="45"/>
  <c r="C86" i="45"/>
  <c r="C82" i="45"/>
  <c r="C78" i="45"/>
  <c r="C74" i="45"/>
  <c r="C70" i="45"/>
  <c r="C66" i="45"/>
  <c r="C62" i="45"/>
  <c r="C58" i="45"/>
  <c r="C54" i="45"/>
  <c r="C50" i="45"/>
  <c r="C46" i="45"/>
  <c r="C42" i="45"/>
  <c r="C38" i="45"/>
  <c r="C34" i="45"/>
  <c r="C30" i="45"/>
  <c r="C26" i="45"/>
  <c r="C22" i="45"/>
  <c r="C18" i="45"/>
  <c r="C14" i="45"/>
  <c r="C10" i="45"/>
  <c r="C6" i="45"/>
  <c r="C2" i="45"/>
  <c r="C297" i="44"/>
  <c r="C293" i="44"/>
  <c r="C289" i="44"/>
  <c r="C285" i="44"/>
  <c r="C281" i="44"/>
  <c r="C277" i="44"/>
  <c r="C273" i="44"/>
  <c r="C269" i="44"/>
  <c r="C265" i="44"/>
  <c r="C261" i="44"/>
  <c r="C257" i="44"/>
  <c r="C253" i="44"/>
  <c r="C249" i="44"/>
  <c r="C245" i="44"/>
  <c r="C241" i="44"/>
  <c r="C237" i="44"/>
  <c r="C233" i="44"/>
  <c r="C229" i="44"/>
  <c r="C225" i="44"/>
  <c r="C221" i="44"/>
  <c r="C217" i="44"/>
  <c r="C213" i="44"/>
  <c r="C209" i="44"/>
  <c r="C205" i="44"/>
  <c r="C201" i="44"/>
  <c r="C197" i="44"/>
  <c r="C193" i="44"/>
  <c r="C189" i="44"/>
  <c r="C185" i="44"/>
  <c r="C181" i="44"/>
  <c r="C177" i="44"/>
  <c r="C173" i="44"/>
  <c r="C169" i="44"/>
  <c r="C165" i="44"/>
  <c r="C161" i="44"/>
  <c r="C157" i="44"/>
  <c r="C153" i="44"/>
  <c r="C149" i="44"/>
  <c r="C145" i="44"/>
  <c r="C141" i="44"/>
  <c r="C137" i="44"/>
  <c r="C133" i="44"/>
  <c r="C129" i="44"/>
  <c r="C125" i="44"/>
  <c r="C121" i="44"/>
  <c r="C117" i="44"/>
  <c r="C113" i="44"/>
  <c r="C109" i="44"/>
  <c r="C105" i="44"/>
  <c r="C101" i="44"/>
  <c r="C97" i="44"/>
  <c r="C93" i="44"/>
  <c r="C89" i="44"/>
  <c r="C85" i="44"/>
  <c r="C81" i="44"/>
  <c r="C77" i="44"/>
  <c r="C73" i="44"/>
  <c r="C69" i="44"/>
  <c r="C65" i="44"/>
  <c r="C61" i="44"/>
  <c r="C57" i="44"/>
  <c r="C53" i="44"/>
  <c r="C49" i="44"/>
  <c r="C45" i="44"/>
  <c r="C41" i="44"/>
  <c r="C37" i="44"/>
  <c r="C33" i="44"/>
  <c r="C29" i="44"/>
  <c r="C25" i="44"/>
  <c r="C21" i="44"/>
  <c r="C17" i="44"/>
  <c r="C13" i="44"/>
  <c r="C9" i="44"/>
  <c r="C5" i="44"/>
  <c r="C300" i="44"/>
  <c r="C296" i="44"/>
  <c r="C292" i="44"/>
  <c r="C288" i="44"/>
  <c r="C284" i="44"/>
  <c r="C280" i="44"/>
  <c r="C276" i="44"/>
  <c r="C272" i="44"/>
  <c r="C268" i="44"/>
  <c r="C264" i="44"/>
  <c r="C260" i="44"/>
  <c r="C256" i="44"/>
  <c r="C252" i="44"/>
  <c r="C248" i="44"/>
  <c r="C244" i="44"/>
  <c r="C240" i="44"/>
  <c r="C236" i="44"/>
  <c r="C232" i="44"/>
  <c r="C228" i="44"/>
  <c r="C224" i="44"/>
  <c r="C220" i="44"/>
  <c r="C216" i="44"/>
  <c r="C212" i="44"/>
  <c r="C208" i="44"/>
  <c r="C204" i="44"/>
  <c r="C200" i="44"/>
  <c r="C196" i="44"/>
  <c r="C192" i="44"/>
  <c r="C188" i="44"/>
  <c r="C184" i="44"/>
  <c r="C180" i="44"/>
  <c r="C176" i="44"/>
  <c r="C172" i="44"/>
  <c r="C168" i="44"/>
  <c r="C164" i="44"/>
  <c r="C160" i="44"/>
  <c r="C156" i="44"/>
  <c r="C152" i="44"/>
  <c r="C148" i="44"/>
  <c r="C144" i="44"/>
  <c r="C140" i="44"/>
  <c r="C136" i="44"/>
  <c r="C132" i="44"/>
  <c r="C128" i="44"/>
  <c r="C124" i="44"/>
  <c r="C120" i="44"/>
  <c r="C116" i="44"/>
  <c r="C112" i="44"/>
  <c r="C108" i="44"/>
  <c r="C104" i="44"/>
  <c r="C100" i="44"/>
  <c r="C96" i="44"/>
  <c r="C92" i="44"/>
  <c r="C88" i="44"/>
  <c r="C84" i="44"/>
  <c r="C80" i="44"/>
  <c r="C76" i="44"/>
  <c r="C72" i="44"/>
  <c r="C68" i="44"/>
  <c r="C64" i="44"/>
  <c r="C60" i="44"/>
  <c r="C56" i="44"/>
  <c r="C52" i="44"/>
  <c r="C48" i="44"/>
  <c r="C44" i="44"/>
  <c r="C40" i="44"/>
  <c r="C36" i="44"/>
  <c r="C32" i="44"/>
  <c r="C28" i="44"/>
  <c r="C24" i="44"/>
  <c r="C20" i="44"/>
  <c r="C16" i="44"/>
  <c r="C12" i="44"/>
  <c r="C8" i="44"/>
  <c r="C4" i="44"/>
  <c r="C299" i="44"/>
  <c r="C295" i="44"/>
  <c r="C291" i="44"/>
  <c r="C287" i="44"/>
  <c r="C283" i="44"/>
  <c r="C279" i="44"/>
  <c r="C275" i="44"/>
  <c r="C271" i="44"/>
  <c r="C267" i="44"/>
  <c r="C263" i="44"/>
  <c r="C259" i="44"/>
  <c r="C255" i="44"/>
  <c r="C251" i="44"/>
  <c r="C247" i="44"/>
  <c r="C243" i="44"/>
  <c r="C239" i="44"/>
  <c r="C235" i="44"/>
  <c r="C231" i="44"/>
  <c r="C227" i="44"/>
  <c r="C223" i="44"/>
  <c r="C219" i="44"/>
  <c r="C215" i="44"/>
  <c r="C211" i="44"/>
  <c r="C207" i="44"/>
  <c r="C203" i="44"/>
  <c r="C199" i="44"/>
  <c r="C195" i="44"/>
  <c r="C191" i="44"/>
  <c r="C187" i="44"/>
  <c r="C183" i="44"/>
  <c r="C179" i="44"/>
  <c r="C175" i="44"/>
  <c r="C171" i="44"/>
  <c r="C167" i="44"/>
  <c r="C163" i="44"/>
  <c r="C159" i="44"/>
  <c r="C155" i="44"/>
  <c r="C151" i="44"/>
  <c r="C147" i="44"/>
  <c r="C143" i="44"/>
  <c r="C139" i="44"/>
  <c r="C135" i="44"/>
  <c r="C131" i="44"/>
  <c r="C127" i="44"/>
  <c r="C123" i="44"/>
  <c r="C119" i="44"/>
  <c r="C115" i="44"/>
  <c r="C111" i="44"/>
  <c r="C107" i="44"/>
  <c r="C103" i="44"/>
  <c r="C99" i="44"/>
  <c r="C95" i="44"/>
  <c r="C91" i="44"/>
  <c r="C87" i="44"/>
  <c r="C83" i="44"/>
  <c r="C79" i="44"/>
  <c r="C75" i="44"/>
  <c r="C71" i="44"/>
  <c r="C67" i="44"/>
  <c r="C63" i="44"/>
  <c r="C59" i="44"/>
  <c r="C55" i="44"/>
  <c r="C51" i="44"/>
  <c r="C47" i="44"/>
  <c r="C43" i="44"/>
  <c r="C39" i="44"/>
  <c r="C35" i="44"/>
  <c r="C31" i="44"/>
  <c r="C27" i="44"/>
  <c r="C23" i="44"/>
  <c r="C19" i="44"/>
  <c r="C15" i="44"/>
  <c r="C11" i="44"/>
  <c r="C7" i="44"/>
  <c r="C3" i="44"/>
  <c r="C298" i="44"/>
  <c r="C294" i="44"/>
  <c r="C290" i="44"/>
  <c r="C286" i="44"/>
  <c r="C282" i="44"/>
  <c r="C278" i="44"/>
  <c r="C274" i="44"/>
  <c r="C270" i="44"/>
  <c r="C266" i="44"/>
  <c r="C262" i="44"/>
  <c r="C258" i="44"/>
  <c r="C254" i="44"/>
  <c r="C250" i="44"/>
  <c r="C246" i="44"/>
  <c r="C242" i="44"/>
  <c r="C238" i="44"/>
  <c r="C234" i="44"/>
  <c r="C230" i="44"/>
  <c r="C226" i="44"/>
  <c r="C222" i="44"/>
  <c r="C218" i="44"/>
  <c r="C214" i="44"/>
  <c r="C210" i="44"/>
  <c r="C206" i="44"/>
  <c r="C202" i="44"/>
  <c r="C198" i="44"/>
  <c r="C194" i="44"/>
  <c r="C190" i="44"/>
  <c r="C186" i="44"/>
  <c r="C182" i="44"/>
  <c r="C178" i="44"/>
  <c r="C174" i="44"/>
  <c r="C170" i="44"/>
  <c r="C166" i="44"/>
  <c r="C162" i="44"/>
  <c r="C158" i="44"/>
  <c r="C154" i="44"/>
  <c r="C150" i="44"/>
  <c r="C146" i="44"/>
  <c r="C142" i="44"/>
  <c r="C138" i="44"/>
  <c r="C134" i="44"/>
  <c r="C130" i="44"/>
  <c r="C126" i="44"/>
  <c r="C122" i="44"/>
  <c r="C118" i="44"/>
  <c r="C114" i="44"/>
  <c r="C110" i="44"/>
  <c r="C106" i="44"/>
  <c r="C102" i="44"/>
  <c r="C98" i="44"/>
  <c r="C94" i="44"/>
  <c r="C90" i="44"/>
  <c r="C86" i="44"/>
  <c r="C82" i="44"/>
  <c r="C78" i="44"/>
  <c r="C74" i="44"/>
  <c r="C70" i="44"/>
  <c r="C66" i="44"/>
  <c r="C62" i="44"/>
  <c r="C58" i="44"/>
  <c r="C54" i="44"/>
  <c r="C50" i="44"/>
  <c r="C46" i="44"/>
  <c r="C42" i="44"/>
  <c r="C38" i="44"/>
  <c r="C34" i="44"/>
  <c r="C30" i="44"/>
  <c r="C26" i="44"/>
  <c r="C22" i="44"/>
  <c r="C18" i="44"/>
  <c r="C14" i="44"/>
  <c r="C10" i="44"/>
  <c r="C6" i="44"/>
  <c r="C2" i="44"/>
  <c r="C297" i="43"/>
  <c r="C293" i="43"/>
  <c r="C289" i="43"/>
  <c r="C285" i="43"/>
  <c r="C281" i="43"/>
  <c r="C277" i="43"/>
  <c r="C273" i="43"/>
  <c r="C269" i="43"/>
  <c r="C265" i="43"/>
  <c r="C261" i="43"/>
  <c r="C257" i="43"/>
  <c r="C253" i="43"/>
  <c r="C249" i="43"/>
  <c r="C245" i="43"/>
  <c r="C241" i="43"/>
  <c r="C237" i="43"/>
  <c r="C233" i="43"/>
  <c r="C229" i="43"/>
  <c r="C225" i="43"/>
  <c r="C221" i="43"/>
  <c r="C217" i="43"/>
  <c r="C213" i="43"/>
  <c r="C209" i="43"/>
  <c r="C205" i="43"/>
  <c r="C201" i="43"/>
  <c r="C197" i="43"/>
  <c r="C193" i="43"/>
  <c r="C189" i="43"/>
  <c r="C185" i="43"/>
  <c r="C181" i="43"/>
  <c r="C177" i="43"/>
  <c r="C173" i="43"/>
  <c r="C169" i="43"/>
  <c r="C165" i="43"/>
  <c r="C161" i="43"/>
  <c r="C157" i="43"/>
  <c r="C153" i="43"/>
  <c r="C149" i="43"/>
  <c r="C145" i="43"/>
  <c r="C141" i="43"/>
  <c r="C137" i="43"/>
  <c r="C133" i="43"/>
  <c r="C129" i="43"/>
  <c r="C125" i="43"/>
  <c r="C121" i="43"/>
  <c r="C117" i="43"/>
  <c r="C113" i="43"/>
  <c r="C109" i="43"/>
  <c r="C105" i="43"/>
  <c r="C101" i="43"/>
  <c r="C97" i="43"/>
  <c r="C93" i="43"/>
  <c r="C89" i="43"/>
  <c r="C85" i="43"/>
  <c r="C81" i="43"/>
  <c r="C77" i="43"/>
  <c r="C73" i="43"/>
  <c r="C69" i="43"/>
  <c r="C65" i="43"/>
  <c r="C61" i="43"/>
  <c r="C57" i="43"/>
  <c r="C53" i="43"/>
  <c r="C49" i="43"/>
  <c r="C45" i="43"/>
  <c r="C41" i="43"/>
  <c r="C37" i="43"/>
  <c r="C33" i="43"/>
  <c r="C29" i="43"/>
  <c r="C25" i="43"/>
  <c r="C21" i="43"/>
  <c r="C17" i="43"/>
  <c r="C13" i="43"/>
  <c r="C9" i="43"/>
  <c r="C5" i="43"/>
  <c r="C300" i="43"/>
  <c r="C296" i="43"/>
  <c r="C292" i="43"/>
  <c r="C288" i="43"/>
  <c r="C284" i="43"/>
  <c r="C280" i="43"/>
  <c r="C276" i="43"/>
  <c r="C272" i="43"/>
  <c r="C268" i="43"/>
  <c r="C264" i="43"/>
  <c r="C260" i="43"/>
  <c r="C256" i="43"/>
  <c r="C252" i="43"/>
  <c r="C248" i="43"/>
  <c r="C244" i="43"/>
  <c r="C240" i="43"/>
  <c r="C236" i="43"/>
  <c r="C232" i="43"/>
  <c r="C228" i="43"/>
  <c r="C224" i="43"/>
  <c r="C220" i="43"/>
  <c r="C216" i="43"/>
  <c r="C212" i="43"/>
  <c r="C208" i="43"/>
  <c r="C204" i="43"/>
  <c r="C200" i="43"/>
  <c r="C196" i="43"/>
  <c r="C192" i="43"/>
  <c r="C188" i="43"/>
  <c r="C184" i="43"/>
  <c r="C180" i="43"/>
  <c r="C176" i="43"/>
  <c r="C172" i="43"/>
  <c r="C168" i="43"/>
  <c r="C164" i="43"/>
  <c r="C160" i="43"/>
  <c r="C156" i="43"/>
  <c r="C152" i="43"/>
  <c r="C148" i="43"/>
  <c r="C144" i="43"/>
  <c r="C140" i="43"/>
  <c r="C136" i="43"/>
  <c r="C132" i="43"/>
  <c r="C128" i="43"/>
  <c r="C124" i="43"/>
  <c r="C120" i="43"/>
  <c r="C116" i="43"/>
  <c r="C112" i="43"/>
  <c r="C108" i="43"/>
  <c r="C104" i="43"/>
  <c r="C100" i="43"/>
  <c r="C96" i="43"/>
  <c r="C92" i="43"/>
  <c r="C88" i="43"/>
  <c r="C84" i="43"/>
  <c r="C80" i="43"/>
  <c r="C76" i="43"/>
  <c r="C72" i="43"/>
  <c r="C68" i="43"/>
  <c r="C64" i="43"/>
  <c r="C60" i="43"/>
  <c r="C56" i="43"/>
  <c r="C52" i="43"/>
  <c r="C48" i="43"/>
  <c r="C44" i="43"/>
  <c r="C40" i="43"/>
  <c r="C36" i="43"/>
  <c r="C32" i="43"/>
  <c r="C28" i="43"/>
  <c r="C24" i="43"/>
  <c r="C20" i="43"/>
  <c r="C16" i="43"/>
  <c r="C12" i="43"/>
  <c r="C8" i="43"/>
  <c r="C4" i="43"/>
  <c r="C299" i="43"/>
  <c r="C295" i="43"/>
  <c r="C291" i="43"/>
  <c r="C287" i="43"/>
  <c r="C283" i="43"/>
  <c r="C279" i="43"/>
  <c r="C275" i="43"/>
  <c r="C271" i="43"/>
  <c r="C267" i="43"/>
  <c r="C263" i="43"/>
  <c r="C259" i="43"/>
  <c r="C255" i="43"/>
  <c r="C251" i="43"/>
  <c r="C247" i="43"/>
  <c r="C243" i="43"/>
  <c r="C239" i="43"/>
  <c r="C235" i="43"/>
  <c r="C231" i="43"/>
  <c r="C227" i="43"/>
  <c r="C223" i="43"/>
  <c r="C219" i="43"/>
  <c r="C215" i="43"/>
  <c r="C211" i="43"/>
  <c r="C207" i="43"/>
  <c r="C203" i="43"/>
  <c r="C199" i="43"/>
  <c r="C195" i="43"/>
  <c r="C191" i="43"/>
  <c r="C187" i="43"/>
  <c r="C183" i="43"/>
  <c r="C179" i="43"/>
  <c r="C175" i="43"/>
  <c r="C171" i="43"/>
  <c r="C167" i="43"/>
  <c r="C163" i="43"/>
  <c r="C159" i="43"/>
  <c r="C155" i="43"/>
  <c r="C151" i="43"/>
  <c r="C147" i="43"/>
  <c r="C143" i="43"/>
  <c r="C139" i="43"/>
  <c r="C135" i="43"/>
  <c r="C131" i="43"/>
  <c r="C127" i="43"/>
  <c r="C123" i="43"/>
  <c r="C119" i="43"/>
  <c r="C115" i="43"/>
  <c r="C111" i="43"/>
  <c r="C107" i="43"/>
  <c r="C103" i="43"/>
  <c r="C99" i="43"/>
  <c r="C95" i="43"/>
  <c r="C91" i="43"/>
  <c r="C87" i="43"/>
  <c r="C83" i="43"/>
  <c r="C79" i="43"/>
  <c r="C75" i="43"/>
  <c r="C71" i="43"/>
  <c r="C67" i="43"/>
  <c r="C63" i="43"/>
  <c r="C59" i="43"/>
  <c r="C55" i="43"/>
  <c r="C51" i="43"/>
  <c r="C47" i="43"/>
  <c r="C43" i="43"/>
  <c r="C39" i="43"/>
  <c r="C35" i="43"/>
  <c r="C31" i="43"/>
  <c r="C27" i="43"/>
  <c r="C23" i="43"/>
  <c r="C19" i="43"/>
  <c r="C15" i="43"/>
  <c r="C11" i="43"/>
  <c r="C7" i="43"/>
  <c r="C3" i="43"/>
  <c r="C298" i="43"/>
  <c r="C294" i="43"/>
  <c r="C290" i="43"/>
  <c r="C286" i="43"/>
  <c r="C282" i="43"/>
  <c r="C278" i="43"/>
  <c r="C274" i="43"/>
  <c r="C270" i="43"/>
  <c r="C266" i="43"/>
  <c r="C262" i="43"/>
  <c r="C258" i="43"/>
  <c r="C254" i="43"/>
  <c r="C250" i="43"/>
  <c r="C246" i="43"/>
  <c r="C242" i="43"/>
  <c r="C238" i="43"/>
  <c r="C234" i="43"/>
  <c r="C230" i="43"/>
  <c r="C226" i="43"/>
  <c r="C222" i="43"/>
  <c r="C218" i="43"/>
  <c r="C214" i="43"/>
  <c r="C210" i="43"/>
  <c r="C206" i="43"/>
  <c r="C202" i="43"/>
  <c r="C198" i="43"/>
  <c r="C194" i="43"/>
  <c r="C190" i="43"/>
  <c r="C186" i="43"/>
  <c r="C182" i="43"/>
  <c r="C178" i="43"/>
  <c r="C174" i="43"/>
  <c r="C170" i="43"/>
  <c r="C166" i="43"/>
  <c r="C162" i="43"/>
  <c r="C158" i="43"/>
  <c r="C154" i="43"/>
  <c r="C150" i="43"/>
  <c r="C146" i="43"/>
  <c r="C142" i="43"/>
  <c r="C138" i="43"/>
  <c r="C134" i="43"/>
  <c r="C130" i="43"/>
  <c r="C126" i="43"/>
  <c r="C122" i="43"/>
  <c r="C118" i="43"/>
  <c r="C114" i="43"/>
  <c r="C110" i="43"/>
  <c r="C106" i="43"/>
  <c r="C102" i="43"/>
  <c r="C98" i="43"/>
  <c r="C94" i="43"/>
  <c r="C90" i="43"/>
  <c r="C86" i="43"/>
  <c r="C82" i="43"/>
  <c r="C78" i="43"/>
  <c r="C74" i="43"/>
  <c r="C70" i="43"/>
  <c r="C66" i="43"/>
  <c r="C62" i="43"/>
  <c r="C58" i="43"/>
  <c r="C54" i="43"/>
  <c r="C50" i="43"/>
  <c r="C46" i="43"/>
  <c r="C42" i="43"/>
  <c r="C38" i="43"/>
  <c r="C34" i="43"/>
  <c r="C30" i="43"/>
  <c r="C26" i="43"/>
  <c r="C22" i="43"/>
  <c r="C18" i="43"/>
  <c r="C14" i="43"/>
  <c r="C10" i="43"/>
  <c r="C6" i="43"/>
  <c r="C2" i="43"/>
  <c r="C253" i="42"/>
  <c r="C125" i="42"/>
  <c r="C285" i="42"/>
  <c r="C157" i="42"/>
  <c r="C29" i="42"/>
  <c r="C221" i="42"/>
  <c r="C93" i="42"/>
  <c r="C189" i="42"/>
  <c r="C61" i="42"/>
  <c r="C265" i="42"/>
  <c r="C233" i="42"/>
  <c r="C201" i="42"/>
  <c r="C169" i="42"/>
  <c r="C137" i="42"/>
  <c r="C105" i="42"/>
  <c r="C73" i="42"/>
  <c r="C41" i="42"/>
  <c r="C9" i="42"/>
  <c r="C281" i="42"/>
  <c r="C249" i="42"/>
  <c r="C217" i="42"/>
  <c r="C185" i="42"/>
  <c r="C153" i="42"/>
  <c r="C121" i="42"/>
  <c r="C89" i="42"/>
  <c r="C57" i="42"/>
  <c r="C25" i="42"/>
  <c r="C269" i="42"/>
  <c r="C237" i="42"/>
  <c r="C205" i="42"/>
  <c r="C173" i="42"/>
  <c r="C141" i="42"/>
  <c r="C109" i="42"/>
  <c r="C77" i="42"/>
  <c r="C45" i="42"/>
  <c r="C13" i="42"/>
  <c r="C277" i="42"/>
  <c r="C261" i="42"/>
  <c r="C245" i="42"/>
  <c r="C229" i="42"/>
  <c r="C213" i="42"/>
  <c r="C197" i="42"/>
  <c r="C181" i="42"/>
  <c r="C165" i="42"/>
  <c r="C149" i="42"/>
  <c r="C133" i="42"/>
  <c r="C117" i="42"/>
  <c r="C101" i="42"/>
  <c r="C85" i="42"/>
  <c r="C69" i="42"/>
  <c r="C53" i="42"/>
  <c r="C37" i="42"/>
  <c r="C21" i="42"/>
  <c r="C5" i="42"/>
  <c r="C273" i="42"/>
  <c r="C257" i="42"/>
  <c r="C241" i="42"/>
  <c r="C225" i="42"/>
  <c r="C209" i="42"/>
  <c r="C193" i="42"/>
  <c r="C177" i="42"/>
  <c r="C161" i="42"/>
  <c r="C145" i="42"/>
  <c r="C129" i="42"/>
  <c r="C113" i="42"/>
  <c r="C97" i="42"/>
  <c r="C81" i="42"/>
  <c r="C65" i="42"/>
  <c r="C49" i="42"/>
  <c r="C33" i="42"/>
  <c r="C17" i="42"/>
  <c r="C284" i="42"/>
  <c r="C280" i="42"/>
  <c r="C276" i="42"/>
  <c r="C272" i="42"/>
  <c r="C268" i="42"/>
  <c r="C264" i="42"/>
  <c r="C260" i="42"/>
  <c r="C256" i="42"/>
  <c r="C252" i="42"/>
  <c r="C248" i="42"/>
  <c r="C244" i="42"/>
  <c r="C240" i="42"/>
  <c r="C236" i="42"/>
  <c r="C232" i="42"/>
  <c r="C228" i="42"/>
  <c r="C224" i="42"/>
  <c r="C220" i="42"/>
  <c r="C216" i="42"/>
  <c r="C212" i="42"/>
  <c r="C208" i="42"/>
  <c r="C204" i="42"/>
  <c r="C200" i="42"/>
  <c r="C196" i="42"/>
  <c r="C192" i="42"/>
  <c r="C188" i="42"/>
  <c r="C184" i="42"/>
  <c r="C180" i="42"/>
  <c r="C176" i="42"/>
  <c r="C172" i="42"/>
  <c r="C168" i="42"/>
  <c r="C164" i="42"/>
  <c r="C160" i="42"/>
  <c r="C156" i="42"/>
  <c r="C152" i="42"/>
  <c r="C148" i="42"/>
  <c r="C144" i="42"/>
  <c r="C140" i="42"/>
  <c r="C136" i="42"/>
  <c r="C132" i="42"/>
  <c r="C128" i="42"/>
  <c r="C124" i="42"/>
  <c r="C120" i="42"/>
  <c r="C116" i="42"/>
  <c r="C112" i="42"/>
  <c r="C108" i="42"/>
  <c r="C104" i="42"/>
  <c r="C100" i="42"/>
  <c r="C96" i="42"/>
  <c r="C92" i="42"/>
  <c r="C88" i="42"/>
  <c r="C84" i="42"/>
  <c r="C80" i="42"/>
  <c r="C76" i="42"/>
  <c r="C72" i="42"/>
  <c r="C68" i="42"/>
  <c r="C64" i="42"/>
  <c r="C60" i="42"/>
  <c r="C56" i="42"/>
  <c r="C52" i="42"/>
  <c r="C48" i="42"/>
  <c r="C44" i="42"/>
  <c r="C40" i="42"/>
  <c r="C36" i="42"/>
  <c r="C32" i="42"/>
  <c r="C28" i="42"/>
  <c r="C24" i="42"/>
  <c r="C20" i="42"/>
  <c r="C16" i="42"/>
  <c r="C12" i="42"/>
  <c r="C8" i="42"/>
  <c r="C4" i="42"/>
  <c r="C283" i="42"/>
  <c r="C279" i="42"/>
  <c r="C275" i="42"/>
  <c r="C271" i="42"/>
  <c r="C267" i="42"/>
  <c r="C263" i="42"/>
  <c r="C259" i="42"/>
  <c r="C255" i="42"/>
  <c r="C251" i="42"/>
  <c r="C247" i="42"/>
  <c r="C243" i="42"/>
  <c r="C239" i="42"/>
  <c r="C235" i="42"/>
  <c r="C231" i="42"/>
  <c r="C227" i="42"/>
  <c r="C223" i="42"/>
  <c r="C219" i="42"/>
  <c r="C215" i="42"/>
  <c r="C211" i="42"/>
  <c r="C207" i="42"/>
  <c r="C203" i="42"/>
  <c r="C199" i="42"/>
  <c r="C195" i="42"/>
  <c r="C191" i="42"/>
  <c r="C187" i="42"/>
  <c r="C183" i="42"/>
  <c r="C179" i="42"/>
  <c r="C175" i="42"/>
  <c r="C171" i="42"/>
  <c r="C167" i="42"/>
  <c r="C163" i="42"/>
  <c r="C159" i="42"/>
  <c r="C155" i="42"/>
  <c r="C151" i="42"/>
  <c r="C147" i="42"/>
  <c r="C143" i="42"/>
  <c r="C139" i="42"/>
  <c r="C135" i="42"/>
  <c r="C131" i="42"/>
  <c r="C127" i="42"/>
  <c r="C123" i="42"/>
  <c r="C119" i="42"/>
  <c r="C115" i="42"/>
  <c r="C111" i="42"/>
  <c r="C107" i="42"/>
  <c r="C103" i="42"/>
  <c r="C99" i="42"/>
  <c r="C95" i="42"/>
  <c r="C91" i="42"/>
  <c r="C87" i="42"/>
  <c r="C83" i="42"/>
  <c r="C79" i="42"/>
  <c r="C75" i="42"/>
  <c r="C71" i="42"/>
  <c r="C67" i="42"/>
  <c r="C63" i="42"/>
  <c r="C59" i="42"/>
  <c r="C55" i="42"/>
  <c r="C51" i="42"/>
  <c r="C47" i="42"/>
  <c r="C43" i="42"/>
  <c r="C39" i="42"/>
  <c r="C35" i="42"/>
  <c r="C31" i="42"/>
  <c r="C27" i="42"/>
  <c r="C23" i="42"/>
  <c r="C19" i="42"/>
  <c r="C15" i="42"/>
  <c r="C11" i="42"/>
  <c r="C7" i="42"/>
  <c r="C3" i="42"/>
  <c r="C282" i="42"/>
  <c r="C278" i="42"/>
  <c r="C274" i="42"/>
  <c r="C270" i="42"/>
  <c r="C266" i="42"/>
  <c r="C262" i="42"/>
  <c r="C258" i="42"/>
  <c r="C254" i="42"/>
  <c r="C250" i="42"/>
  <c r="C246" i="42"/>
  <c r="C242" i="42"/>
  <c r="C238" i="42"/>
  <c r="C234" i="42"/>
  <c r="C230" i="42"/>
  <c r="C226" i="42"/>
  <c r="C222" i="42"/>
  <c r="C218" i="42"/>
  <c r="C214" i="42"/>
  <c r="C210" i="42"/>
  <c r="C206" i="42"/>
  <c r="C202" i="42"/>
  <c r="C198" i="42"/>
  <c r="C194" i="42"/>
  <c r="C190" i="42"/>
  <c r="C186" i="42"/>
  <c r="C182" i="42"/>
  <c r="C178" i="42"/>
  <c r="C174" i="42"/>
  <c r="C170" i="42"/>
  <c r="C166" i="42"/>
  <c r="C162" i="42"/>
  <c r="C158" i="42"/>
  <c r="C154" i="42"/>
  <c r="C150" i="42"/>
  <c r="C146" i="42"/>
  <c r="C142" i="42"/>
  <c r="C138" i="42"/>
  <c r="C134" i="42"/>
  <c r="C130" i="42"/>
  <c r="C126" i="42"/>
  <c r="C122" i="42"/>
  <c r="C118" i="42"/>
  <c r="C114" i="42"/>
  <c r="C110" i="42"/>
  <c r="C106" i="42"/>
  <c r="C102" i="42"/>
  <c r="C98" i="42"/>
  <c r="C94" i="42"/>
  <c r="C90" i="42"/>
  <c r="C86" i="42"/>
  <c r="C82" i="42"/>
  <c r="C78" i="42"/>
  <c r="C74" i="42"/>
  <c r="C70" i="42"/>
  <c r="C66" i="42"/>
  <c r="C62" i="42"/>
  <c r="C58" i="42"/>
  <c r="C54" i="42"/>
  <c r="C50" i="42"/>
  <c r="C46" i="42"/>
  <c r="C42" i="42"/>
  <c r="C38" i="42"/>
  <c r="C34" i="42"/>
  <c r="C30" i="42"/>
  <c r="C26" i="42"/>
  <c r="C22" i="42"/>
  <c r="C18" i="42"/>
  <c r="C14" i="42"/>
  <c r="C10" i="42"/>
  <c r="C6" i="42"/>
  <c r="C2" i="42"/>
  <c r="C297" i="41"/>
  <c r="C293" i="41"/>
  <c r="C289" i="41"/>
  <c r="C285" i="41"/>
  <c r="C281" i="41"/>
  <c r="C277" i="41"/>
  <c r="C273" i="41"/>
  <c r="C269" i="41"/>
  <c r="C265" i="41"/>
  <c r="C261" i="41"/>
  <c r="C257" i="41"/>
  <c r="C253" i="41"/>
  <c r="C249" i="41"/>
  <c r="C245" i="41"/>
  <c r="C241" i="41"/>
  <c r="C237" i="41"/>
  <c r="C233" i="41"/>
  <c r="C229" i="41"/>
  <c r="C225" i="41"/>
  <c r="C221" i="41"/>
  <c r="C217" i="41"/>
  <c r="C213" i="41"/>
  <c r="C209" i="41"/>
  <c r="C205" i="41"/>
  <c r="C201" i="41"/>
  <c r="C197" i="41"/>
  <c r="C193" i="41"/>
  <c r="C189" i="41"/>
  <c r="C185" i="41"/>
  <c r="C181" i="41"/>
  <c r="C177" i="41"/>
  <c r="C173" i="41"/>
  <c r="C169" i="41"/>
  <c r="C165" i="41"/>
  <c r="C161" i="41"/>
  <c r="C157" i="41"/>
  <c r="C153" i="41"/>
  <c r="C149" i="41"/>
  <c r="C145" i="41"/>
  <c r="C141" i="41"/>
  <c r="C137" i="41"/>
  <c r="C133" i="41"/>
  <c r="C129" i="41"/>
  <c r="C125" i="41"/>
  <c r="C121" i="41"/>
  <c r="C117" i="41"/>
  <c r="C113" i="41"/>
  <c r="C109" i="41"/>
  <c r="C105" i="41"/>
  <c r="C101" i="41"/>
  <c r="C97" i="41"/>
  <c r="C93" i="41"/>
  <c r="C89" i="41"/>
  <c r="C85" i="41"/>
  <c r="C81" i="41"/>
  <c r="C77" i="41"/>
  <c r="C73" i="41"/>
  <c r="C69" i="41"/>
  <c r="C65" i="41"/>
  <c r="C61" i="41"/>
  <c r="C57" i="41"/>
  <c r="C53" i="41"/>
  <c r="C49" i="41"/>
  <c r="C45" i="41"/>
  <c r="C41" i="41"/>
  <c r="C37" i="41"/>
  <c r="C33" i="41"/>
  <c r="C29" i="41"/>
  <c r="C25" i="41"/>
  <c r="C21" i="41"/>
  <c r="C17" i="41"/>
  <c r="C13" i="41"/>
  <c r="C9" i="41"/>
  <c r="C5" i="41"/>
  <c r="C300" i="41"/>
  <c r="C296" i="41"/>
  <c r="C292" i="41"/>
  <c r="C288" i="41"/>
  <c r="C284" i="41"/>
  <c r="C280" i="41"/>
  <c r="C276" i="41"/>
  <c r="C272" i="41"/>
  <c r="C268" i="41"/>
  <c r="C264" i="41"/>
  <c r="C260" i="41"/>
  <c r="C256" i="41"/>
  <c r="C252" i="41"/>
  <c r="C248" i="41"/>
  <c r="C244" i="41"/>
  <c r="C240" i="41"/>
  <c r="C236" i="41"/>
  <c r="C232" i="41"/>
  <c r="C228" i="41"/>
  <c r="C224" i="41"/>
  <c r="C220" i="41"/>
  <c r="C216" i="41"/>
  <c r="C212" i="41"/>
  <c r="C208" i="41"/>
  <c r="C204" i="41"/>
  <c r="C200" i="41"/>
  <c r="C196" i="41"/>
  <c r="C192" i="41"/>
  <c r="C188" i="41"/>
  <c r="C184" i="41"/>
  <c r="C180" i="41"/>
  <c r="C176" i="41"/>
  <c r="C172" i="41"/>
  <c r="C168" i="41"/>
  <c r="C164" i="41"/>
  <c r="C160" i="41"/>
  <c r="C156" i="41"/>
  <c r="C152" i="41"/>
  <c r="C148" i="41"/>
  <c r="C144" i="41"/>
  <c r="C140" i="41"/>
  <c r="C136" i="41"/>
  <c r="C132" i="41"/>
  <c r="C128" i="41"/>
  <c r="C124" i="41"/>
  <c r="C120" i="41"/>
  <c r="C116" i="41"/>
  <c r="C112" i="41"/>
  <c r="C108" i="41"/>
  <c r="C104" i="41"/>
  <c r="C100" i="41"/>
  <c r="C96" i="41"/>
  <c r="C92" i="41"/>
  <c r="C88" i="41"/>
  <c r="C84" i="41"/>
  <c r="C80" i="41"/>
  <c r="C76" i="41"/>
  <c r="C72" i="41"/>
  <c r="C68" i="41"/>
  <c r="C64" i="41"/>
  <c r="C60" i="41"/>
  <c r="C56" i="41"/>
  <c r="C52" i="41"/>
  <c r="C48" i="41"/>
  <c r="C44" i="41"/>
  <c r="C40" i="41"/>
  <c r="C36" i="41"/>
  <c r="C32" i="41"/>
  <c r="C28" i="41"/>
  <c r="C24" i="41"/>
  <c r="C20" i="41"/>
  <c r="C16" i="41"/>
  <c r="C12" i="41"/>
  <c r="C8" i="41"/>
  <c r="C4" i="41"/>
  <c r="C299" i="41"/>
  <c r="C295" i="41"/>
  <c r="C291" i="41"/>
  <c r="C287" i="41"/>
  <c r="C283" i="41"/>
  <c r="C279" i="41"/>
  <c r="C275" i="41"/>
  <c r="C271" i="41"/>
  <c r="C267" i="41"/>
  <c r="C263" i="41"/>
  <c r="C259" i="41"/>
  <c r="C255" i="41"/>
  <c r="C251" i="41"/>
  <c r="C247" i="41"/>
  <c r="C243" i="41"/>
  <c r="C239" i="41"/>
  <c r="C235" i="41"/>
  <c r="C231" i="41"/>
  <c r="C227" i="41"/>
  <c r="C223" i="41"/>
  <c r="C219" i="41"/>
  <c r="C215" i="41"/>
  <c r="C211" i="41"/>
  <c r="C207" i="41"/>
  <c r="C203" i="41"/>
  <c r="C199" i="41"/>
  <c r="C195" i="41"/>
  <c r="C191" i="41"/>
  <c r="C187" i="41"/>
  <c r="C183" i="41"/>
  <c r="C179" i="41"/>
  <c r="C175" i="41"/>
  <c r="C171" i="41"/>
  <c r="C167" i="41"/>
  <c r="C163" i="41"/>
  <c r="C159" i="41"/>
  <c r="C155" i="41"/>
  <c r="C151" i="41"/>
  <c r="C147" i="41"/>
  <c r="C143" i="41"/>
  <c r="C139" i="41"/>
  <c r="C135" i="41"/>
  <c r="C131" i="41"/>
  <c r="C127" i="41"/>
  <c r="C123" i="41"/>
  <c r="C119" i="41"/>
  <c r="C115" i="41"/>
  <c r="C111" i="41"/>
  <c r="C107" i="41"/>
  <c r="C103" i="41"/>
  <c r="C99" i="41"/>
  <c r="C95" i="41"/>
  <c r="C91" i="41"/>
  <c r="C87" i="41"/>
  <c r="C83" i="41"/>
  <c r="C79" i="41"/>
  <c r="C75" i="41"/>
  <c r="C71" i="41"/>
  <c r="C67" i="41"/>
  <c r="C63" i="41"/>
  <c r="C59" i="41"/>
  <c r="C55" i="41"/>
  <c r="C51" i="41"/>
  <c r="C47" i="41"/>
  <c r="C43" i="41"/>
  <c r="C39" i="41"/>
  <c r="C35" i="41"/>
  <c r="C31" i="41"/>
  <c r="C27" i="41"/>
  <c r="C23" i="41"/>
  <c r="C19" i="41"/>
  <c r="C15" i="41"/>
  <c r="C11" i="41"/>
  <c r="C7" i="41"/>
  <c r="C3" i="41"/>
  <c r="C298" i="41"/>
  <c r="C294" i="41"/>
  <c r="C290" i="41"/>
  <c r="C286" i="41"/>
  <c r="C282" i="41"/>
  <c r="C278" i="41"/>
  <c r="C274" i="41"/>
  <c r="C270" i="41"/>
  <c r="C266" i="41"/>
  <c r="C262" i="41"/>
  <c r="C258" i="41"/>
  <c r="C254" i="41"/>
  <c r="C250" i="41"/>
  <c r="C246" i="41"/>
  <c r="C242" i="41"/>
  <c r="C238" i="41"/>
  <c r="C234" i="41"/>
  <c r="C230" i="41"/>
  <c r="C226" i="41"/>
  <c r="C222" i="41"/>
  <c r="C218" i="41"/>
  <c r="C214" i="41"/>
  <c r="C210" i="41"/>
  <c r="C206" i="41"/>
  <c r="C202" i="41"/>
  <c r="C198" i="41"/>
  <c r="C194" i="41"/>
  <c r="C190" i="41"/>
  <c r="C186" i="41"/>
  <c r="C182" i="41"/>
  <c r="C178" i="41"/>
  <c r="C174" i="41"/>
  <c r="C170" i="41"/>
  <c r="C166" i="41"/>
  <c r="C162" i="41"/>
  <c r="C158" i="41"/>
  <c r="C154" i="41"/>
  <c r="C150" i="41"/>
  <c r="C146" i="41"/>
  <c r="C142" i="41"/>
  <c r="C138" i="41"/>
  <c r="C134" i="41"/>
  <c r="C130" i="41"/>
  <c r="C126" i="41"/>
  <c r="C122" i="41"/>
  <c r="C118" i="41"/>
  <c r="C114" i="41"/>
  <c r="C110" i="41"/>
  <c r="C106" i="41"/>
  <c r="C102" i="41"/>
  <c r="C98" i="41"/>
  <c r="C94" i="41"/>
  <c r="C90" i="41"/>
  <c r="C86" i="41"/>
  <c r="C82" i="41"/>
  <c r="C78" i="41"/>
  <c r="C74" i="41"/>
  <c r="C70" i="41"/>
  <c r="C66" i="41"/>
  <c r="C62" i="41"/>
  <c r="C58" i="41"/>
  <c r="C54" i="41"/>
  <c r="C50" i="41"/>
  <c r="C46" i="41"/>
  <c r="C42" i="41"/>
  <c r="C38" i="41"/>
  <c r="C34" i="41"/>
  <c r="C30" i="41"/>
  <c r="C26" i="41"/>
  <c r="C22" i="41"/>
  <c r="C18" i="41"/>
  <c r="C14" i="41"/>
  <c r="C10" i="41"/>
  <c r="C6" i="41"/>
  <c r="C2" i="41"/>
  <c r="C296" i="40"/>
  <c r="C292" i="40"/>
  <c r="C288" i="40"/>
  <c r="C284" i="40"/>
  <c r="C280" i="40"/>
  <c r="C276" i="40"/>
  <c r="C272" i="40"/>
  <c r="C268" i="40"/>
  <c r="C264" i="40"/>
  <c r="C260" i="40"/>
  <c r="C256" i="40"/>
  <c r="C252" i="40"/>
  <c r="C248" i="40"/>
  <c r="C244" i="40"/>
  <c r="C240" i="40"/>
  <c r="C236" i="40"/>
  <c r="C232" i="40"/>
  <c r="C228" i="40"/>
  <c r="C224" i="40"/>
  <c r="C220" i="40"/>
  <c r="C216" i="40"/>
  <c r="C212" i="40"/>
  <c r="C208" i="40"/>
  <c r="C204" i="40"/>
  <c r="C200" i="40"/>
  <c r="C196" i="40"/>
  <c r="C192" i="40"/>
  <c r="C188" i="40"/>
  <c r="C184" i="40"/>
  <c r="C180" i="40"/>
  <c r="C176" i="40"/>
  <c r="C172" i="40"/>
  <c r="C168" i="40"/>
  <c r="C164" i="40"/>
  <c r="C160" i="40"/>
  <c r="C156" i="40"/>
  <c r="C152" i="40"/>
  <c r="C148" i="40"/>
  <c r="C144" i="40"/>
  <c r="C140" i="40"/>
  <c r="C136" i="40"/>
  <c r="C132" i="40"/>
  <c r="C125" i="40"/>
  <c r="C121" i="40"/>
  <c r="C117" i="40"/>
  <c r="C113" i="40"/>
  <c r="C109" i="40"/>
  <c r="C105" i="40"/>
  <c r="C101" i="40"/>
  <c r="C97" i="40"/>
  <c r="C93" i="40"/>
  <c r="C89" i="40"/>
  <c r="C85" i="40"/>
  <c r="C81" i="40"/>
  <c r="C77" i="40"/>
  <c r="C73" i="40"/>
  <c r="C69" i="40"/>
  <c r="C65" i="40"/>
  <c r="C61" i="40"/>
  <c r="C57" i="40"/>
  <c r="C53" i="40"/>
  <c r="C49" i="40"/>
  <c r="C45" i="40"/>
  <c r="C41" i="40"/>
  <c r="C37" i="40"/>
  <c r="C33" i="40"/>
  <c r="C29" i="40"/>
  <c r="C25" i="40"/>
  <c r="C21" i="40"/>
  <c r="C17" i="40"/>
  <c r="C13" i="40"/>
  <c r="C9" i="40"/>
  <c r="C5" i="40"/>
  <c r="C299" i="40"/>
  <c r="C295" i="40"/>
  <c r="C291" i="40"/>
  <c r="C287" i="40"/>
  <c r="C283" i="40"/>
  <c r="C279" i="40"/>
  <c r="C275" i="40"/>
  <c r="C271" i="40"/>
  <c r="C267" i="40"/>
  <c r="C263" i="40"/>
  <c r="C259" i="40"/>
  <c r="C255" i="40"/>
  <c r="C251" i="40"/>
  <c r="C247" i="40"/>
  <c r="C243" i="40"/>
  <c r="C239" i="40"/>
  <c r="C235" i="40"/>
  <c r="C231" i="40"/>
  <c r="C227" i="40"/>
  <c r="C223" i="40"/>
  <c r="C219" i="40"/>
  <c r="C215" i="40"/>
  <c r="C211" i="40"/>
  <c r="C207" i="40"/>
  <c r="C203" i="40"/>
  <c r="C199" i="40"/>
  <c r="C195" i="40"/>
  <c r="C191" i="40"/>
  <c r="C187" i="40"/>
  <c r="C183" i="40"/>
  <c r="C179" i="40"/>
  <c r="C175" i="40"/>
  <c r="C171" i="40"/>
  <c r="C167" i="40"/>
  <c r="C163" i="40"/>
  <c r="C159" i="40"/>
  <c r="C155" i="40"/>
  <c r="C151" i="40"/>
  <c r="C147" i="40"/>
  <c r="C143" i="40"/>
  <c r="C139" i="40"/>
  <c r="C135" i="40"/>
  <c r="C131" i="40"/>
  <c r="C128" i="40"/>
  <c r="C124" i="40"/>
  <c r="C120" i="40"/>
  <c r="C116" i="40"/>
  <c r="C112" i="40"/>
  <c r="C108" i="40"/>
  <c r="C104" i="40"/>
  <c r="C100" i="40"/>
  <c r="C96" i="40"/>
  <c r="C92" i="40"/>
  <c r="C88" i="40"/>
  <c r="C84" i="40"/>
  <c r="C80" i="40"/>
  <c r="C76" i="40"/>
  <c r="C72" i="40"/>
  <c r="C68" i="40"/>
  <c r="C64" i="40"/>
  <c r="C60" i="40"/>
  <c r="C56" i="40"/>
  <c r="C52" i="40"/>
  <c r="C48" i="40"/>
  <c r="C44" i="40"/>
  <c r="C40" i="40"/>
  <c r="C36" i="40"/>
  <c r="C32" i="40"/>
  <c r="C28" i="40"/>
  <c r="C24" i="40"/>
  <c r="C20" i="40"/>
  <c r="C16" i="40"/>
  <c r="C12" i="40"/>
  <c r="C8" i="40"/>
  <c r="C4" i="40"/>
  <c r="C298" i="40"/>
  <c r="C294" i="40"/>
  <c r="C290" i="40"/>
  <c r="C286" i="40"/>
  <c r="C282" i="40"/>
  <c r="C278" i="40"/>
  <c r="C274" i="40"/>
  <c r="C270" i="40"/>
  <c r="C266" i="40"/>
  <c r="C262" i="40"/>
  <c r="C258" i="40"/>
  <c r="C254" i="40"/>
  <c r="C250" i="40"/>
  <c r="C246" i="40"/>
  <c r="C242" i="40"/>
  <c r="C238" i="40"/>
  <c r="C234" i="40"/>
  <c r="C230" i="40"/>
  <c r="C226" i="40"/>
  <c r="C222" i="40"/>
  <c r="C218" i="40"/>
  <c r="C214" i="40"/>
  <c r="C210" i="40"/>
  <c r="C206" i="40"/>
  <c r="C202" i="40"/>
  <c r="C198" i="40"/>
  <c r="C194" i="40"/>
  <c r="C190" i="40"/>
  <c r="C186" i="40"/>
  <c r="C182" i="40"/>
  <c r="C178" i="40"/>
  <c r="C174" i="40"/>
  <c r="C170" i="40"/>
  <c r="C166" i="40"/>
  <c r="C162" i="40"/>
  <c r="C158" i="40"/>
  <c r="C154" i="40"/>
  <c r="C150" i="40"/>
  <c r="C146" i="40"/>
  <c r="C142" i="40"/>
  <c r="C138" i="40"/>
  <c r="C134" i="40"/>
  <c r="C130" i="40"/>
  <c r="C127" i="40"/>
  <c r="C123" i="40"/>
  <c r="C119" i="40"/>
  <c r="C115" i="40"/>
  <c r="C111" i="40"/>
  <c r="C107" i="40"/>
  <c r="C103" i="40"/>
  <c r="C99" i="40"/>
  <c r="C95" i="40"/>
  <c r="C91" i="40"/>
  <c r="C87" i="40"/>
  <c r="C83" i="40"/>
  <c r="C79" i="40"/>
  <c r="C75" i="40"/>
  <c r="C71" i="40"/>
  <c r="C67" i="40"/>
  <c r="C63" i="40"/>
  <c r="C59" i="40"/>
  <c r="C55" i="40"/>
  <c r="C51" i="40"/>
  <c r="C47" i="40"/>
  <c r="C43" i="40"/>
  <c r="C39" i="40"/>
  <c r="C35" i="40"/>
  <c r="C31" i="40"/>
  <c r="C27" i="40"/>
  <c r="C23" i="40"/>
  <c r="C19" i="40"/>
  <c r="C15" i="40"/>
  <c r="C11" i="40"/>
  <c r="C7" i="40"/>
  <c r="C3" i="40"/>
  <c r="C297" i="40"/>
  <c r="C293" i="40"/>
  <c r="C289" i="40"/>
  <c r="C285" i="40"/>
  <c r="C281" i="40"/>
  <c r="C277" i="40"/>
  <c r="C273" i="40"/>
  <c r="C269" i="40"/>
  <c r="C265" i="40"/>
  <c r="C261" i="40"/>
  <c r="C257" i="40"/>
  <c r="C253" i="40"/>
  <c r="C249" i="40"/>
  <c r="C245" i="40"/>
  <c r="C241" i="40"/>
  <c r="C237" i="40"/>
  <c r="C233" i="40"/>
  <c r="C229" i="40"/>
  <c r="C225" i="40"/>
  <c r="C221" i="40"/>
  <c r="C217" i="40"/>
  <c r="C213" i="40"/>
  <c r="C209" i="40"/>
  <c r="C205" i="40"/>
  <c r="C201" i="40"/>
  <c r="C197" i="40"/>
  <c r="C193" i="40"/>
  <c r="C189" i="40"/>
  <c r="C185" i="40"/>
  <c r="C181" i="40"/>
  <c r="C177" i="40"/>
  <c r="C173" i="40"/>
  <c r="C169" i="40"/>
  <c r="C165" i="40"/>
  <c r="C161" i="40"/>
  <c r="C157" i="40"/>
  <c r="C153" i="40"/>
  <c r="C149" i="40"/>
  <c r="C145" i="40"/>
  <c r="C141" i="40"/>
  <c r="C137" i="40"/>
  <c r="C133" i="40"/>
  <c r="C129" i="40"/>
  <c r="C126" i="40"/>
  <c r="C122" i="40"/>
  <c r="C118" i="40"/>
  <c r="C114" i="40"/>
  <c r="C110" i="40"/>
  <c r="C106" i="40"/>
  <c r="C102" i="40"/>
  <c r="C98" i="40"/>
  <c r="C94" i="40"/>
  <c r="C90" i="40"/>
  <c r="C86" i="40"/>
  <c r="C82" i="40"/>
  <c r="C78" i="40"/>
  <c r="C74" i="40"/>
  <c r="C70" i="40"/>
  <c r="C66" i="40"/>
  <c r="C62" i="40"/>
  <c r="C58" i="40"/>
  <c r="C54" i="40"/>
  <c r="C50" i="40"/>
  <c r="C46" i="40"/>
  <c r="C42" i="40"/>
  <c r="C38" i="40"/>
  <c r="C34" i="40"/>
  <c r="C30" i="40"/>
  <c r="C26" i="40"/>
  <c r="C22" i="40"/>
  <c r="C18" i="40"/>
  <c r="C14" i="40"/>
  <c r="C10" i="40"/>
  <c r="C6" i="40"/>
  <c r="C2" i="40"/>
  <c r="C297" i="39"/>
  <c r="C293" i="39"/>
  <c r="C289" i="39"/>
  <c r="C285" i="39"/>
  <c r="C281" i="39"/>
  <c r="C277" i="39"/>
  <c r="C273" i="39"/>
  <c r="C269" i="39"/>
  <c r="C265" i="39"/>
  <c r="C261" i="39"/>
  <c r="C257" i="39"/>
  <c r="C253" i="39"/>
  <c r="C249" i="39"/>
  <c r="C245" i="39"/>
  <c r="C241" i="39"/>
  <c r="C237" i="39"/>
  <c r="C233" i="39"/>
  <c r="C229" i="39"/>
  <c r="C225" i="39"/>
  <c r="C221" i="39"/>
  <c r="C217" i="39"/>
  <c r="C213" i="39"/>
  <c r="C209" i="39"/>
  <c r="C205" i="39"/>
  <c r="C201" i="39"/>
  <c r="C197" i="39"/>
  <c r="C193" i="39"/>
  <c r="C189" i="39"/>
  <c r="C185" i="39"/>
  <c r="C181" i="39"/>
  <c r="C177" i="39"/>
  <c r="C173" i="39"/>
  <c r="C169" i="39"/>
  <c r="C165" i="39"/>
  <c r="C161" i="39"/>
  <c r="C157" i="39"/>
  <c r="C153" i="39"/>
  <c r="C149" i="39"/>
  <c r="C145" i="39"/>
  <c r="C141" i="39"/>
  <c r="C137" i="39"/>
  <c r="C133" i="39"/>
  <c r="C129" i="39"/>
  <c r="C125" i="39"/>
  <c r="C121" i="39"/>
  <c r="C117" i="39"/>
  <c r="C113" i="39"/>
  <c r="C109" i="39"/>
  <c r="C105" i="39"/>
  <c r="C101" i="39"/>
  <c r="C97" i="39"/>
  <c r="C93" i="39"/>
  <c r="C89" i="39"/>
  <c r="C85" i="39"/>
  <c r="C81" i="39"/>
  <c r="C77" i="39"/>
  <c r="C73" i="39"/>
  <c r="C69" i="39"/>
  <c r="C65" i="39"/>
  <c r="C61" i="39"/>
  <c r="C57" i="39"/>
  <c r="C53" i="39"/>
  <c r="C49" i="39"/>
  <c r="C45" i="39"/>
  <c r="C41" i="39"/>
  <c r="C37" i="39"/>
  <c r="C33" i="39"/>
  <c r="C29" i="39"/>
  <c r="C25" i="39"/>
  <c r="C21" i="39"/>
  <c r="C17" i="39"/>
  <c r="C13" i="39"/>
  <c r="C9" i="39"/>
  <c r="C5" i="39"/>
  <c r="C300" i="39"/>
  <c r="C296" i="39"/>
  <c r="C292" i="39"/>
  <c r="C288" i="39"/>
  <c r="C284" i="39"/>
  <c r="C280" i="39"/>
  <c r="C276" i="39"/>
  <c r="C272" i="39"/>
  <c r="C268" i="39"/>
  <c r="C264" i="39"/>
  <c r="C260" i="39"/>
  <c r="C256" i="39"/>
  <c r="C252" i="39"/>
  <c r="C248" i="39"/>
  <c r="C244" i="39"/>
  <c r="C240" i="39"/>
  <c r="C236" i="39"/>
  <c r="C232" i="39"/>
  <c r="C228" i="39"/>
  <c r="C224" i="39"/>
  <c r="C220" i="39"/>
  <c r="C216" i="39"/>
  <c r="C212" i="39"/>
  <c r="C208" i="39"/>
  <c r="C204" i="39"/>
  <c r="C200" i="39"/>
  <c r="C196" i="39"/>
  <c r="C192" i="39"/>
  <c r="C188" i="39"/>
  <c r="C184" i="39"/>
  <c r="C180" i="39"/>
  <c r="C176" i="39"/>
  <c r="C172" i="39"/>
  <c r="C168" i="39"/>
  <c r="C164" i="39"/>
  <c r="C160" i="39"/>
  <c r="C156" i="39"/>
  <c r="C152" i="39"/>
  <c r="C148" i="39"/>
  <c r="C144" i="39"/>
  <c r="C140" i="39"/>
  <c r="C136" i="39"/>
  <c r="C132" i="39"/>
  <c r="C128" i="39"/>
  <c r="C124" i="39"/>
  <c r="C120" i="39"/>
  <c r="C116" i="39"/>
  <c r="C112" i="39"/>
  <c r="C108" i="39"/>
  <c r="C104" i="39"/>
  <c r="C100" i="39"/>
  <c r="C96" i="39"/>
  <c r="C92" i="39"/>
  <c r="C88" i="39"/>
  <c r="C84" i="39"/>
  <c r="C80" i="39"/>
  <c r="C76" i="39"/>
  <c r="C72" i="39"/>
  <c r="C68" i="39"/>
  <c r="C64" i="39"/>
  <c r="C60" i="39"/>
  <c r="C56" i="39"/>
  <c r="C52" i="39"/>
  <c r="C48" i="39"/>
  <c r="C44" i="39"/>
  <c r="C40" i="39"/>
  <c r="C36" i="39"/>
  <c r="C32" i="39"/>
  <c r="C28" i="39"/>
  <c r="C24" i="39"/>
  <c r="C20" i="39"/>
  <c r="C16" i="39"/>
  <c r="C12" i="39"/>
  <c r="C8" i="39"/>
  <c r="C4" i="39"/>
  <c r="C299" i="39"/>
  <c r="C295" i="39"/>
  <c r="C291" i="39"/>
  <c r="C287" i="39"/>
  <c r="C283" i="39"/>
  <c r="C279" i="39"/>
  <c r="C275" i="39"/>
  <c r="C271" i="39"/>
  <c r="C267" i="39"/>
  <c r="C263" i="39"/>
  <c r="C259" i="39"/>
  <c r="C255" i="39"/>
  <c r="C251" i="39"/>
  <c r="C247" i="39"/>
  <c r="C243" i="39"/>
  <c r="C239" i="39"/>
  <c r="C235" i="39"/>
  <c r="C231" i="39"/>
  <c r="C227" i="39"/>
  <c r="C223" i="39"/>
  <c r="C219" i="39"/>
  <c r="C215" i="39"/>
  <c r="C211" i="39"/>
  <c r="C207" i="39"/>
  <c r="C203" i="39"/>
  <c r="C199" i="39"/>
  <c r="C195" i="39"/>
  <c r="C191" i="39"/>
  <c r="C187" i="39"/>
  <c r="C183" i="39"/>
  <c r="C179" i="39"/>
  <c r="C175" i="39"/>
  <c r="C171" i="39"/>
  <c r="C167" i="39"/>
  <c r="C163" i="39"/>
  <c r="C159" i="39"/>
  <c r="C155" i="39"/>
  <c r="C151" i="39"/>
  <c r="C147" i="39"/>
  <c r="C143" i="39"/>
  <c r="C139" i="39"/>
  <c r="C135" i="39"/>
  <c r="C131" i="39"/>
  <c r="C127" i="39"/>
  <c r="C123" i="39"/>
  <c r="C119" i="39"/>
  <c r="C115" i="39"/>
  <c r="C111" i="39"/>
  <c r="C107" i="39"/>
  <c r="C103" i="39"/>
  <c r="C99" i="39"/>
  <c r="C95" i="39"/>
  <c r="C91" i="39"/>
  <c r="C87" i="39"/>
  <c r="C83" i="39"/>
  <c r="C79" i="39"/>
  <c r="C75" i="39"/>
  <c r="C71" i="39"/>
  <c r="C67" i="39"/>
  <c r="C63" i="39"/>
  <c r="C59" i="39"/>
  <c r="C55" i="39"/>
  <c r="C51" i="39"/>
  <c r="C47" i="39"/>
  <c r="C43" i="39"/>
  <c r="C39" i="39"/>
  <c r="C35" i="39"/>
  <c r="C31" i="39"/>
  <c r="C27" i="39"/>
  <c r="C23" i="39"/>
  <c r="C19" i="39"/>
  <c r="C15" i="39"/>
  <c r="C11" i="39"/>
  <c r="C7" i="39"/>
  <c r="C3" i="39"/>
  <c r="C298" i="39"/>
  <c r="C294" i="39"/>
  <c r="C290" i="39"/>
  <c r="C286" i="39"/>
  <c r="C282" i="39"/>
  <c r="C278" i="39"/>
  <c r="C274" i="39"/>
  <c r="C270" i="39"/>
  <c r="C266" i="39"/>
  <c r="C262" i="39"/>
  <c r="C258" i="39"/>
  <c r="C254" i="39"/>
  <c r="C250" i="39"/>
  <c r="C246" i="39"/>
  <c r="C242" i="39"/>
  <c r="C238" i="39"/>
  <c r="C234" i="39"/>
  <c r="C230" i="39"/>
  <c r="C226" i="39"/>
  <c r="C222" i="39"/>
  <c r="C218" i="39"/>
  <c r="C214" i="39"/>
  <c r="C210" i="39"/>
  <c r="C206" i="39"/>
  <c r="C202" i="39"/>
  <c r="C198" i="39"/>
  <c r="C194" i="39"/>
  <c r="C190" i="39"/>
  <c r="C186" i="39"/>
  <c r="C182" i="39"/>
  <c r="C178" i="39"/>
  <c r="C174" i="39"/>
  <c r="C170" i="39"/>
  <c r="C166" i="39"/>
  <c r="C162" i="39"/>
  <c r="C158" i="39"/>
  <c r="C154" i="39"/>
  <c r="C150" i="39"/>
  <c r="C146" i="39"/>
  <c r="C142" i="39"/>
  <c r="C138" i="39"/>
  <c r="C134" i="39"/>
  <c r="C130" i="39"/>
  <c r="C126" i="39"/>
  <c r="C122" i="39"/>
  <c r="C118" i="39"/>
  <c r="C114" i="39"/>
  <c r="C110" i="39"/>
  <c r="C106" i="39"/>
  <c r="C102" i="39"/>
  <c r="C98" i="39"/>
  <c r="C94" i="39"/>
  <c r="C90" i="39"/>
  <c r="C86" i="39"/>
  <c r="C82" i="39"/>
  <c r="C78" i="39"/>
  <c r="C74" i="39"/>
  <c r="C70" i="39"/>
  <c r="C66" i="39"/>
  <c r="C62" i="39"/>
  <c r="C58" i="39"/>
  <c r="C54" i="39"/>
  <c r="C50" i="39"/>
  <c r="C46" i="39"/>
  <c r="C42" i="39"/>
  <c r="C38" i="39"/>
  <c r="C34" i="39"/>
  <c r="C30" i="39"/>
  <c r="C26" i="39"/>
  <c r="C22" i="39"/>
  <c r="C18" i="39"/>
  <c r="C14" i="39"/>
  <c r="C10" i="39"/>
  <c r="C6" i="39"/>
  <c r="C2" i="39"/>
  <c r="C329" i="38"/>
  <c r="C313" i="38"/>
  <c r="C297" i="38"/>
  <c r="C281" i="38"/>
  <c r="C265" i="38"/>
  <c r="C249" i="38"/>
  <c r="C233" i="38"/>
  <c r="C217" i="38"/>
  <c r="C201" i="38"/>
  <c r="C185" i="38"/>
  <c r="C169" i="38"/>
  <c r="C153" i="38"/>
  <c r="C137" i="38"/>
  <c r="C121" i="38"/>
  <c r="C105" i="38"/>
  <c r="C89" i="38"/>
  <c r="C73" i="38"/>
  <c r="C57" i="38"/>
  <c r="C41" i="38"/>
  <c r="C25" i="38"/>
  <c r="C9" i="38"/>
  <c r="C325" i="38"/>
  <c r="C309" i="38"/>
  <c r="C293" i="38"/>
  <c r="C277" i="38"/>
  <c r="C261" i="38"/>
  <c r="C245" i="38"/>
  <c r="C229" i="38"/>
  <c r="C213" i="38"/>
  <c r="C197" i="38"/>
  <c r="C181" i="38"/>
  <c r="C165" i="38"/>
  <c r="C149" i="38"/>
  <c r="C133" i="38"/>
  <c r="C117" i="38"/>
  <c r="C101" i="38"/>
  <c r="C85" i="38"/>
  <c r="C69" i="38"/>
  <c r="C53" i="38"/>
  <c r="C37" i="38"/>
  <c r="C21" i="38"/>
  <c r="C5" i="38"/>
  <c r="C321" i="38"/>
  <c r="C305" i="38"/>
  <c r="C289" i="38"/>
  <c r="C273" i="38"/>
  <c r="C257" i="38"/>
  <c r="C241" i="38"/>
  <c r="C225" i="38"/>
  <c r="C209" i="38"/>
  <c r="C193" i="38"/>
  <c r="C177" i="38"/>
  <c r="C161" i="38"/>
  <c r="C145" i="38"/>
  <c r="C129" i="38"/>
  <c r="C113" i="38"/>
  <c r="C97" i="38"/>
  <c r="C81" i="38"/>
  <c r="C65" i="38"/>
  <c r="C49" i="38"/>
  <c r="C33" i="38"/>
  <c r="C17" i="38"/>
  <c r="C317" i="38"/>
  <c r="C301" i="38"/>
  <c r="C285" i="38"/>
  <c r="C269" i="38"/>
  <c r="C253" i="38"/>
  <c r="C237" i="38"/>
  <c r="C221" i="38"/>
  <c r="C205" i="38"/>
  <c r="C189" i="38"/>
  <c r="C173" i="38"/>
  <c r="C157" i="38"/>
  <c r="C141" i="38"/>
  <c r="C125" i="38"/>
  <c r="C109" i="38"/>
  <c r="C93" i="38"/>
  <c r="C77" i="38"/>
  <c r="C61" i="38"/>
  <c r="C45" i="38"/>
  <c r="C29" i="38"/>
  <c r="C13" i="38"/>
  <c r="C328" i="38"/>
  <c r="C324" i="38"/>
  <c r="C320" i="38"/>
  <c r="C316" i="38"/>
  <c r="C312" i="38"/>
  <c r="C308" i="38"/>
  <c r="C304" i="38"/>
  <c r="C300" i="38"/>
  <c r="C296" i="38"/>
  <c r="C292" i="38"/>
  <c r="C288" i="38"/>
  <c r="C284" i="38"/>
  <c r="C280" i="38"/>
  <c r="C276" i="38"/>
  <c r="C272" i="38"/>
  <c r="C268" i="38"/>
  <c r="C264" i="38"/>
  <c r="C260" i="38"/>
  <c r="C256" i="38"/>
  <c r="C252" i="38"/>
  <c r="C248" i="38"/>
  <c r="C244" i="38"/>
  <c r="C240" i="38"/>
  <c r="C236" i="38"/>
  <c r="C232" i="38"/>
  <c r="C228" i="38"/>
  <c r="C224" i="38"/>
  <c r="C220" i="38"/>
  <c r="C216" i="38"/>
  <c r="C212" i="38"/>
  <c r="C208" i="38"/>
  <c r="C204" i="38"/>
  <c r="C200" i="38"/>
  <c r="C196" i="38"/>
  <c r="C192" i="38"/>
  <c r="C188" i="38"/>
  <c r="C184" i="38"/>
  <c r="C180" i="38"/>
  <c r="C176" i="38"/>
  <c r="C172" i="38"/>
  <c r="C168" i="38"/>
  <c r="C164" i="38"/>
  <c r="C160" i="38"/>
  <c r="C156" i="38"/>
  <c r="C152" i="38"/>
  <c r="C148" i="38"/>
  <c r="C144" i="38"/>
  <c r="C140" i="38"/>
  <c r="C136" i="38"/>
  <c r="C132" i="38"/>
  <c r="C128" i="38"/>
  <c r="C124" i="38"/>
  <c r="C120" i="38"/>
  <c r="C116" i="38"/>
  <c r="C112" i="38"/>
  <c r="C108" i="38"/>
  <c r="C104" i="38"/>
  <c r="C100" i="38"/>
  <c r="C96" i="38"/>
  <c r="C92" i="38"/>
  <c r="C88" i="38"/>
  <c r="C84" i="38"/>
  <c r="C80" i="38"/>
  <c r="C76" i="38"/>
  <c r="C72" i="38"/>
  <c r="C68" i="38"/>
  <c r="C64" i="38"/>
  <c r="C60" i="38"/>
  <c r="C56" i="38"/>
  <c r="C52" i="38"/>
  <c r="C48" i="38"/>
  <c r="C44" i="38"/>
  <c r="C40" i="38"/>
  <c r="C36" i="38"/>
  <c r="C32" i="38"/>
  <c r="C28" i="38"/>
  <c r="C24" i="38"/>
  <c r="C20" i="38"/>
  <c r="C16" i="38"/>
  <c r="C12" i="38"/>
  <c r="C8" i="38"/>
  <c r="C4" i="38"/>
  <c r="C327" i="38"/>
  <c r="C323" i="38"/>
  <c r="C319" i="38"/>
  <c r="C315" i="38"/>
  <c r="C311" i="38"/>
  <c r="C307" i="38"/>
  <c r="C303" i="38"/>
  <c r="C299" i="38"/>
  <c r="C295" i="38"/>
  <c r="C291" i="38"/>
  <c r="C287" i="38"/>
  <c r="C283" i="38"/>
  <c r="C279" i="38"/>
  <c r="C275" i="38"/>
  <c r="C271" i="38"/>
  <c r="C267" i="38"/>
  <c r="C263" i="38"/>
  <c r="C259" i="38"/>
  <c r="C255" i="38"/>
  <c r="C251" i="38"/>
  <c r="C247" i="38"/>
  <c r="C243" i="38"/>
  <c r="C239" i="38"/>
  <c r="C235" i="38"/>
  <c r="C231" i="38"/>
  <c r="C227" i="38"/>
  <c r="C223" i="38"/>
  <c r="C219" i="38"/>
  <c r="C215" i="38"/>
  <c r="C211" i="38"/>
  <c r="C207" i="38"/>
  <c r="C203" i="38"/>
  <c r="C199" i="38"/>
  <c r="C195" i="38"/>
  <c r="C191" i="38"/>
  <c r="C187" i="38"/>
  <c r="C183" i="38"/>
  <c r="C179" i="38"/>
  <c r="C175" i="38"/>
  <c r="C171" i="38"/>
  <c r="C167" i="38"/>
  <c r="C163" i="38"/>
  <c r="C159" i="38"/>
  <c r="C155" i="38"/>
  <c r="C151" i="38"/>
  <c r="C147" i="38"/>
  <c r="C143" i="38"/>
  <c r="C139" i="38"/>
  <c r="C135" i="38"/>
  <c r="C131" i="38"/>
  <c r="C127" i="38"/>
  <c r="C123" i="38"/>
  <c r="C119" i="38"/>
  <c r="C115" i="38"/>
  <c r="C111" i="38"/>
  <c r="C107" i="38"/>
  <c r="C103" i="38"/>
  <c r="C99" i="38"/>
  <c r="C95" i="38"/>
  <c r="C91" i="38"/>
  <c r="C87" i="38"/>
  <c r="C83" i="38"/>
  <c r="C79" i="38"/>
  <c r="C75" i="38"/>
  <c r="C71" i="38"/>
  <c r="C67" i="38"/>
  <c r="C63" i="38"/>
  <c r="C59" i="38"/>
  <c r="C55" i="38"/>
  <c r="C51" i="38"/>
  <c r="C47" i="38"/>
  <c r="C43" i="38"/>
  <c r="C39" i="38"/>
  <c r="C35" i="38"/>
  <c r="C31" i="38"/>
  <c r="C27" i="38"/>
  <c r="C23" i="38"/>
  <c r="C19" i="38"/>
  <c r="C15" i="38"/>
  <c r="C11" i="38"/>
  <c r="C7" i="38"/>
  <c r="C3" i="38"/>
  <c r="C326" i="38"/>
  <c r="C322" i="38"/>
  <c r="C318" i="38"/>
  <c r="C314" i="38"/>
  <c r="C310" i="38"/>
  <c r="C306" i="38"/>
  <c r="C302" i="38"/>
  <c r="C298" i="38"/>
  <c r="C294" i="38"/>
  <c r="C290" i="38"/>
  <c r="C286" i="38"/>
  <c r="C282" i="38"/>
  <c r="C278" i="38"/>
  <c r="C274" i="38"/>
  <c r="C270" i="38"/>
  <c r="C266" i="38"/>
  <c r="C262" i="38"/>
  <c r="C258" i="38"/>
  <c r="C254" i="38"/>
  <c r="C250" i="38"/>
  <c r="C246" i="38"/>
  <c r="C242" i="38"/>
  <c r="C238" i="38"/>
  <c r="C234" i="38"/>
  <c r="C230" i="38"/>
  <c r="C226" i="38"/>
  <c r="C222" i="38"/>
  <c r="C218" i="38"/>
  <c r="C214" i="38"/>
  <c r="C210" i="38"/>
  <c r="C206" i="38"/>
  <c r="C202" i="38"/>
  <c r="C198" i="38"/>
  <c r="C194" i="38"/>
  <c r="C190" i="38"/>
  <c r="C186" i="38"/>
  <c r="C182" i="38"/>
  <c r="C178" i="38"/>
  <c r="C174" i="38"/>
  <c r="C170" i="38"/>
  <c r="C166" i="38"/>
  <c r="C162" i="38"/>
  <c r="C158" i="38"/>
  <c r="C154" i="38"/>
  <c r="C150" i="38"/>
  <c r="C146" i="38"/>
  <c r="C142" i="38"/>
  <c r="C138" i="38"/>
  <c r="C134" i="38"/>
  <c r="C130" i="38"/>
  <c r="C126" i="38"/>
  <c r="C122" i="38"/>
  <c r="C118" i="38"/>
  <c r="C114" i="38"/>
  <c r="C110" i="38"/>
  <c r="C106" i="38"/>
  <c r="C102" i="38"/>
  <c r="C98" i="38"/>
  <c r="C94" i="38"/>
  <c r="C90" i="38"/>
  <c r="C86" i="38"/>
  <c r="C82" i="38"/>
  <c r="C78" i="38"/>
  <c r="C74" i="38"/>
  <c r="C70" i="38"/>
  <c r="C66" i="38"/>
  <c r="C62" i="38"/>
  <c r="C58" i="38"/>
  <c r="C54" i="38"/>
  <c r="C50" i="38"/>
  <c r="C46" i="38"/>
  <c r="C42" i="38"/>
  <c r="C38" i="38"/>
  <c r="C34" i="38"/>
  <c r="C30" i="38"/>
  <c r="C26" i="38"/>
  <c r="C22" i="38"/>
  <c r="C18" i="38"/>
  <c r="C14" i="38"/>
  <c r="C10" i="38"/>
  <c r="C6" i="38"/>
  <c r="C2" i="38"/>
  <c r="C313" i="37"/>
  <c r="C305" i="37"/>
  <c r="C297" i="37"/>
  <c r="C289" i="37"/>
  <c r="C281" i="37"/>
  <c r="C273" i="37"/>
  <c r="C265" i="37"/>
  <c r="C257" i="37"/>
  <c r="C249" i="37"/>
  <c r="C241" i="37"/>
  <c r="C233" i="37"/>
  <c r="C225" i="37"/>
  <c r="C217" i="37"/>
  <c r="C209" i="37"/>
  <c r="C312" i="37"/>
  <c r="C304" i="37"/>
  <c r="C296" i="37"/>
  <c r="C288" i="37"/>
  <c r="C280" i="37"/>
  <c r="C272" i="37"/>
  <c r="C264" i="37"/>
  <c r="C256" i="37"/>
  <c r="C248" i="37"/>
  <c r="C240" i="37"/>
  <c r="C232" i="37"/>
  <c r="C224" i="37"/>
  <c r="C216" i="37"/>
  <c r="C208" i="37"/>
  <c r="C309" i="37"/>
  <c r="C301" i="37"/>
  <c r="C293" i="37"/>
  <c r="C285" i="37"/>
  <c r="C277" i="37"/>
  <c r="C269" i="37"/>
  <c r="C261" i="37"/>
  <c r="C253" i="37"/>
  <c r="C245" i="37"/>
  <c r="C237" i="37"/>
  <c r="C229" i="37"/>
  <c r="C221" i="37"/>
  <c r="C213" i="37"/>
  <c r="C308" i="37"/>
  <c r="C300" i="37"/>
  <c r="C292" i="37"/>
  <c r="C284" i="37"/>
  <c r="C276" i="37"/>
  <c r="C268" i="37"/>
  <c r="C260" i="37"/>
  <c r="C252" i="37"/>
  <c r="C244" i="37"/>
  <c r="C236" i="37"/>
  <c r="C228" i="37"/>
  <c r="C220" i="37"/>
  <c r="C212" i="37"/>
  <c r="C205" i="37"/>
  <c r="C201" i="37"/>
  <c r="C197" i="37"/>
  <c r="C193" i="37"/>
  <c r="C189" i="37"/>
  <c r="C185" i="37"/>
  <c r="C181" i="37"/>
  <c r="C177" i="37"/>
  <c r="C173" i="37"/>
  <c r="C169" i="37"/>
  <c r="C165" i="37"/>
  <c r="C161" i="37"/>
  <c r="C157" i="37"/>
  <c r="C153" i="37"/>
  <c r="C149" i="37"/>
  <c r="C145" i="37"/>
  <c r="C141" i="37"/>
  <c r="C137" i="37"/>
  <c r="C133" i="37"/>
  <c r="C129" i="37"/>
  <c r="C125" i="37"/>
  <c r="C121" i="37"/>
  <c r="C117" i="37"/>
  <c r="C113" i="37"/>
  <c r="C109" i="37"/>
  <c r="C105" i="37"/>
  <c r="C101" i="37"/>
  <c r="C97" i="37"/>
  <c r="C93" i="37"/>
  <c r="C89" i="37"/>
  <c r="C85" i="37"/>
  <c r="C81" i="37"/>
  <c r="C77" i="37"/>
  <c r="C73" i="37"/>
  <c r="C69" i="37"/>
  <c r="C65" i="37"/>
  <c r="C61" i="37"/>
  <c r="C57" i="37"/>
  <c r="C53" i="37"/>
  <c r="C49" i="37"/>
  <c r="C45" i="37"/>
  <c r="C41" i="37"/>
  <c r="C37" i="37"/>
  <c r="C33" i="37"/>
  <c r="C29" i="37"/>
  <c r="C25" i="37"/>
  <c r="C21" i="37"/>
  <c r="C17" i="37"/>
  <c r="C13" i="37"/>
  <c r="C9" i="37"/>
  <c r="C5" i="37"/>
  <c r="C204" i="37"/>
  <c r="C200" i="37"/>
  <c r="C196" i="37"/>
  <c r="C192" i="37"/>
  <c r="C188" i="37"/>
  <c r="C184" i="37"/>
  <c r="C180" i="37"/>
  <c r="C176" i="37"/>
  <c r="C172" i="37"/>
  <c r="C168" i="37"/>
  <c r="C164" i="37"/>
  <c r="C160" i="37"/>
  <c r="C156" i="37"/>
  <c r="C152" i="37"/>
  <c r="C148" i="37"/>
  <c r="C144" i="37"/>
  <c r="C140" i="37"/>
  <c r="C136" i="37"/>
  <c r="C132" i="37"/>
  <c r="C128" i="37"/>
  <c r="C124" i="37"/>
  <c r="C120" i="37"/>
  <c r="C116" i="37"/>
  <c r="C112" i="37"/>
  <c r="C108" i="37"/>
  <c r="C104" i="37"/>
  <c r="C100" i="37"/>
  <c r="C96" i="37"/>
  <c r="C92" i="37"/>
  <c r="C88" i="37"/>
  <c r="C84" i="37"/>
  <c r="C80" i="37"/>
  <c r="C76" i="37"/>
  <c r="C72" i="37"/>
  <c r="C68" i="37"/>
  <c r="C64" i="37"/>
  <c r="C60" i="37"/>
  <c r="C56" i="37"/>
  <c r="C52" i="37"/>
  <c r="C48" i="37"/>
  <c r="C44" i="37"/>
  <c r="C40" i="37"/>
  <c r="C36" i="37"/>
  <c r="C32" i="37"/>
  <c r="C28" i="37"/>
  <c r="C24" i="37"/>
  <c r="C20" i="37"/>
  <c r="C16" i="37"/>
  <c r="C12" i="37"/>
  <c r="C8" i="37"/>
  <c r="C4" i="37"/>
  <c r="C311" i="37"/>
  <c r="C307" i="37"/>
  <c r="C303" i="37"/>
  <c r="C299" i="37"/>
  <c r="C295" i="37"/>
  <c r="C291" i="37"/>
  <c r="C287" i="37"/>
  <c r="C283" i="37"/>
  <c r="C279" i="37"/>
  <c r="C275" i="37"/>
  <c r="C271" i="37"/>
  <c r="C267" i="37"/>
  <c r="C263" i="37"/>
  <c r="C259" i="37"/>
  <c r="C255" i="37"/>
  <c r="C251" i="37"/>
  <c r="C247" i="37"/>
  <c r="C243" i="37"/>
  <c r="C239" i="37"/>
  <c r="C235" i="37"/>
  <c r="C231" i="37"/>
  <c r="C227" i="37"/>
  <c r="C223" i="37"/>
  <c r="C219" i="37"/>
  <c r="C215" i="37"/>
  <c r="C211" i="37"/>
  <c r="C207" i="37"/>
  <c r="C203" i="37"/>
  <c r="C199" i="37"/>
  <c r="C195" i="37"/>
  <c r="C191" i="37"/>
  <c r="C187" i="37"/>
  <c r="C183" i="37"/>
  <c r="C179" i="37"/>
  <c r="C175" i="37"/>
  <c r="C171" i="37"/>
  <c r="C167" i="37"/>
  <c r="C163" i="37"/>
  <c r="C159" i="37"/>
  <c r="C155" i="37"/>
  <c r="C151" i="37"/>
  <c r="C147" i="37"/>
  <c r="C143" i="37"/>
  <c r="C139" i="37"/>
  <c r="C135" i="37"/>
  <c r="C131" i="37"/>
  <c r="C127" i="37"/>
  <c r="C123" i="37"/>
  <c r="C119" i="37"/>
  <c r="C115" i="37"/>
  <c r="C111" i="37"/>
  <c r="C107" i="37"/>
  <c r="C103" i="37"/>
  <c r="C99" i="37"/>
  <c r="C95" i="37"/>
  <c r="C91" i="37"/>
  <c r="C87" i="37"/>
  <c r="C83" i="37"/>
  <c r="C79" i="37"/>
  <c r="C75" i="37"/>
  <c r="C71" i="37"/>
  <c r="C67" i="37"/>
  <c r="C63" i="37"/>
  <c r="C59" i="37"/>
  <c r="C55" i="37"/>
  <c r="C51" i="37"/>
  <c r="C47" i="37"/>
  <c r="C43" i="37"/>
  <c r="C39" i="37"/>
  <c r="C35" i="37"/>
  <c r="C31" i="37"/>
  <c r="C27" i="37"/>
  <c r="C23" i="37"/>
  <c r="C19" i="37"/>
  <c r="C15" i="37"/>
  <c r="C11" i="37"/>
  <c r="C7" i="37"/>
  <c r="C3" i="37"/>
  <c r="C314" i="37"/>
  <c r="C310" i="37"/>
  <c r="C306" i="37"/>
  <c r="C302" i="37"/>
  <c r="C298" i="37"/>
  <c r="C294" i="37"/>
  <c r="C290" i="37"/>
  <c r="C286" i="37"/>
  <c r="C282" i="37"/>
  <c r="C278" i="37"/>
  <c r="C274" i="37"/>
  <c r="C270" i="37"/>
  <c r="C266" i="37"/>
  <c r="C262" i="37"/>
  <c r="C258" i="37"/>
  <c r="C254" i="37"/>
  <c r="C250" i="37"/>
  <c r="C246" i="37"/>
  <c r="C242" i="37"/>
  <c r="C238" i="37"/>
  <c r="C234" i="37"/>
  <c r="C230" i="37"/>
  <c r="C226" i="37"/>
  <c r="C222" i="37"/>
  <c r="C218" i="37"/>
  <c r="C214" i="37"/>
  <c r="C210" i="37"/>
  <c r="C206" i="37"/>
  <c r="C202" i="37"/>
  <c r="C198" i="37"/>
  <c r="C194" i="37"/>
  <c r="C190" i="37"/>
  <c r="C186" i="37"/>
  <c r="C182" i="37"/>
  <c r="C178" i="37"/>
  <c r="C174" i="37"/>
  <c r="C170" i="37"/>
  <c r="C166" i="37"/>
  <c r="C162" i="37"/>
  <c r="C158" i="37"/>
  <c r="C154" i="37"/>
  <c r="C150" i="37"/>
  <c r="C146" i="37"/>
  <c r="C142" i="37"/>
  <c r="C138" i="37"/>
  <c r="C134" i="37"/>
  <c r="C130" i="37"/>
  <c r="C126" i="37"/>
  <c r="C122" i="37"/>
  <c r="C118" i="37"/>
  <c r="C114" i="37"/>
  <c r="C110" i="37"/>
  <c r="C106" i="37"/>
  <c r="C102" i="37"/>
  <c r="C98" i="37"/>
  <c r="C94" i="37"/>
  <c r="C90" i="37"/>
  <c r="C86" i="37"/>
  <c r="C82" i="37"/>
  <c r="C78" i="37"/>
  <c r="C74" i="37"/>
  <c r="C70" i="37"/>
  <c r="C66" i="37"/>
  <c r="C62" i="37"/>
  <c r="C58" i="37"/>
  <c r="C54" i="37"/>
  <c r="C50" i="37"/>
  <c r="C46" i="37"/>
  <c r="C42" i="37"/>
  <c r="C38" i="37"/>
  <c r="C34" i="37"/>
  <c r="C30" i="37"/>
  <c r="C26" i="37"/>
  <c r="C22" i="37"/>
  <c r="C18" i="37"/>
  <c r="C14" i="37"/>
  <c r="C10" i="37"/>
  <c r="C6" i="37"/>
  <c r="C2" i="37"/>
  <c r="C309" i="36"/>
  <c r="C305" i="36"/>
  <c r="C301" i="36"/>
  <c r="C297" i="36"/>
  <c r="C293" i="36"/>
  <c r="C289" i="36"/>
  <c r="C285" i="36"/>
  <c r="C281" i="36"/>
  <c r="C277" i="36"/>
  <c r="C273" i="36"/>
  <c r="C269" i="36"/>
  <c r="C265" i="36"/>
  <c r="C261" i="36"/>
  <c r="C257" i="36"/>
  <c r="C253" i="36"/>
  <c r="C249" i="36"/>
  <c r="C245" i="36"/>
  <c r="C241" i="36"/>
  <c r="C237" i="36"/>
  <c r="C233" i="36"/>
  <c r="C229" i="36"/>
  <c r="C225" i="36"/>
  <c r="C221" i="36"/>
  <c r="C217" i="36"/>
  <c r="C213" i="36"/>
  <c r="C209" i="36"/>
  <c r="C205" i="36"/>
  <c r="C201" i="36"/>
  <c r="C197" i="36"/>
  <c r="C193" i="36"/>
  <c r="C189" i="36"/>
  <c r="C185" i="36"/>
  <c r="C181" i="36"/>
  <c r="C177" i="36"/>
  <c r="C173" i="36"/>
  <c r="C169" i="36"/>
  <c r="C165" i="36"/>
  <c r="C161" i="36"/>
  <c r="C157" i="36"/>
  <c r="C153" i="36"/>
  <c r="C149" i="36"/>
  <c r="C145" i="36"/>
  <c r="C141" i="36"/>
  <c r="C137" i="36"/>
  <c r="C133" i="36"/>
  <c r="C129" i="36"/>
  <c r="C125" i="36"/>
  <c r="C121" i="36"/>
  <c r="C117" i="36"/>
  <c r="C113" i="36"/>
  <c r="C109" i="36"/>
  <c r="C105" i="36"/>
  <c r="C101" i="36"/>
  <c r="C97" i="36"/>
  <c r="C93" i="36"/>
  <c r="C89" i="36"/>
  <c r="C85" i="36"/>
  <c r="C81" i="36"/>
  <c r="C77" i="36"/>
  <c r="C73" i="36"/>
  <c r="C69" i="36"/>
  <c r="C65" i="36"/>
  <c r="C61" i="36"/>
  <c r="C57" i="36"/>
  <c r="C53" i="36"/>
  <c r="C49" i="36"/>
  <c r="C45" i="36"/>
  <c r="C41" i="36"/>
  <c r="C37" i="36"/>
  <c r="C33" i="36"/>
  <c r="C29" i="36"/>
  <c r="C25" i="36"/>
  <c r="C21" i="36"/>
  <c r="C17" i="36"/>
  <c r="C13" i="36"/>
  <c r="C9" i="36"/>
  <c r="C5" i="36"/>
  <c r="C312" i="36"/>
  <c r="C308" i="36"/>
  <c r="C304" i="36"/>
  <c r="C300" i="36"/>
  <c r="C296" i="36"/>
  <c r="C292" i="36"/>
  <c r="C288" i="36"/>
  <c r="C284" i="36"/>
  <c r="C280" i="36"/>
  <c r="C276" i="36"/>
  <c r="C272" i="36"/>
  <c r="C268" i="36"/>
  <c r="C264" i="36"/>
  <c r="C260" i="36"/>
  <c r="C256" i="36"/>
  <c r="C252" i="36"/>
  <c r="C248" i="36"/>
  <c r="C244" i="36"/>
  <c r="C240" i="36"/>
  <c r="C236" i="36"/>
  <c r="C232" i="36"/>
  <c r="C228" i="36"/>
  <c r="C224" i="36"/>
  <c r="C220" i="36"/>
  <c r="C216" i="36"/>
  <c r="C212" i="36"/>
  <c r="C208" i="36"/>
  <c r="C204" i="36"/>
  <c r="C200" i="36"/>
  <c r="C196" i="36"/>
  <c r="C192" i="36"/>
  <c r="C188" i="36"/>
  <c r="C184" i="36"/>
  <c r="C180" i="36"/>
  <c r="C176" i="36"/>
  <c r="C172" i="36"/>
  <c r="C168" i="36"/>
  <c r="C164" i="36"/>
  <c r="C160" i="36"/>
  <c r="C156" i="36"/>
  <c r="C152" i="36"/>
  <c r="C148" i="36"/>
  <c r="C144" i="36"/>
  <c r="C140" i="36"/>
  <c r="C136" i="36"/>
  <c r="C132" i="36"/>
  <c r="C128" i="36"/>
  <c r="C124" i="36"/>
  <c r="C120" i="36"/>
  <c r="C116" i="36"/>
  <c r="C112" i="36"/>
  <c r="C108" i="36"/>
  <c r="C104" i="36"/>
  <c r="C100" i="36"/>
  <c r="C96" i="36"/>
  <c r="C92" i="36"/>
  <c r="C88" i="36"/>
  <c r="C84" i="36"/>
  <c r="C80" i="36"/>
  <c r="C76" i="36"/>
  <c r="C72" i="36"/>
  <c r="C68" i="36"/>
  <c r="C64" i="36"/>
  <c r="C60" i="36"/>
  <c r="C56" i="36"/>
  <c r="C52" i="36"/>
  <c r="C48" i="36"/>
  <c r="C44" i="36"/>
  <c r="C40" i="36"/>
  <c r="C36" i="36"/>
  <c r="C32" i="36"/>
  <c r="C28" i="36"/>
  <c r="C24" i="36"/>
  <c r="C20" i="36"/>
  <c r="C16" i="36"/>
  <c r="C12" i="36"/>
  <c r="C8" i="36"/>
  <c r="C4" i="36"/>
  <c r="C311" i="36"/>
  <c r="C307" i="36"/>
  <c r="C303" i="36"/>
  <c r="C299" i="36"/>
  <c r="C295" i="36"/>
  <c r="C291" i="36"/>
  <c r="C287" i="36"/>
  <c r="C283" i="36"/>
  <c r="C279" i="36"/>
  <c r="C275" i="36"/>
  <c r="C271" i="36"/>
  <c r="C267" i="36"/>
  <c r="C263" i="36"/>
  <c r="C259" i="36"/>
  <c r="C255" i="36"/>
  <c r="C251" i="36"/>
  <c r="C247" i="36"/>
  <c r="C243" i="36"/>
  <c r="C239" i="36"/>
  <c r="C235" i="36"/>
  <c r="C231" i="36"/>
  <c r="C227" i="36"/>
  <c r="C223" i="36"/>
  <c r="C219" i="36"/>
  <c r="C215" i="36"/>
  <c r="C211" i="36"/>
  <c r="C207" i="36"/>
  <c r="C203" i="36"/>
  <c r="C199" i="36"/>
  <c r="C195" i="36"/>
  <c r="C191" i="36"/>
  <c r="C187" i="36"/>
  <c r="C183" i="36"/>
  <c r="C179" i="36"/>
  <c r="C175" i="36"/>
  <c r="C171" i="36"/>
  <c r="C167" i="36"/>
  <c r="C163" i="36"/>
  <c r="C159" i="36"/>
  <c r="C155" i="36"/>
  <c r="C151" i="36"/>
  <c r="C147" i="36"/>
  <c r="C143" i="36"/>
  <c r="C139" i="36"/>
  <c r="C135" i="36"/>
  <c r="C131" i="36"/>
  <c r="C127" i="36"/>
  <c r="C123" i="36"/>
  <c r="C119" i="36"/>
  <c r="C115" i="36"/>
  <c r="C111" i="36"/>
  <c r="C107" i="36"/>
  <c r="C103" i="36"/>
  <c r="C99" i="36"/>
  <c r="C95" i="36"/>
  <c r="C91" i="36"/>
  <c r="C87" i="36"/>
  <c r="C83" i="36"/>
  <c r="C79" i="36"/>
  <c r="C75" i="36"/>
  <c r="C71" i="36"/>
  <c r="C67" i="36"/>
  <c r="C63" i="36"/>
  <c r="C59" i="36"/>
  <c r="C55" i="36"/>
  <c r="C51" i="36"/>
  <c r="C47" i="36"/>
  <c r="C43" i="36"/>
  <c r="C39" i="36"/>
  <c r="C35" i="36"/>
  <c r="C31" i="36"/>
  <c r="C27" i="36"/>
  <c r="C23" i="36"/>
  <c r="C19" i="36"/>
  <c r="C15" i="36"/>
  <c r="C11" i="36"/>
  <c r="C7" i="36"/>
  <c r="C3" i="36"/>
  <c r="C310" i="36"/>
  <c r="C306" i="36"/>
  <c r="C302" i="36"/>
  <c r="C298" i="36"/>
  <c r="C294" i="36"/>
  <c r="C290" i="36"/>
  <c r="C286" i="36"/>
  <c r="C282" i="36"/>
  <c r="C278" i="36"/>
  <c r="C274" i="36"/>
  <c r="C270" i="36"/>
  <c r="C266" i="36"/>
  <c r="C262" i="36"/>
  <c r="C258" i="36"/>
  <c r="C254" i="36"/>
  <c r="C250" i="36"/>
  <c r="C246" i="36"/>
  <c r="C242" i="36"/>
  <c r="C238" i="36"/>
  <c r="C234" i="36"/>
  <c r="C230" i="36"/>
  <c r="C226" i="36"/>
  <c r="C222" i="36"/>
  <c r="C218" i="36"/>
  <c r="C214" i="36"/>
  <c r="C210" i="36"/>
  <c r="C206" i="36"/>
  <c r="C202" i="36"/>
  <c r="C198" i="36"/>
  <c r="C194" i="36"/>
  <c r="C190" i="36"/>
  <c r="C186" i="36"/>
  <c r="C182" i="36"/>
  <c r="C178" i="36"/>
  <c r="C174" i="36"/>
  <c r="C170" i="36"/>
  <c r="C166" i="36"/>
  <c r="C162" i="36"/>
  <c r="C158" i="36"/>
  <c r="C154" i="36"/>
  <c r="C150" i="36"/>
  <c r="C146" i="36"/>
  <c r="C142" i="36"/>
  <c r="C138" i="36"/>
  <c r="C134" i="36"/>
  <c r="C130" i="36"/>
  <c r="C126" i="36"/>
  <c r="C122" i="36"/>
  <c r="C118" i="36"/>
  <c r="C114" i="36"/>
  <c r="C110" i="36"/>
  <c r="C106" i="36"/>
  <c r="C102" i="36"/>
  <c r="C98" i="36"/>
  <c r="C94" i="36"/>
  <c r="C90" i="36"/>
  <c r="C86" i="36"/>
  <c r="C82" i="36"/>
  <c r="C78" i="36"/>
  <c r="C74" i="36"/>
  <c r="C70" i="36"/>
  <c r="C66" i="36"/>
  <c r="C62" i="36"/>
  <c r="C58" i="36"/>
  <c r="C54" i="36"/>
  <c r="C50" i="36"/>
  <c r="C46" i="36"/>
  <c r="C42" i="36"/>
  <c r="C38" i="36"/>
  <c r="C34" i="36"/>
  <c r="C30" i="36"/>
  <c r="C26" i="36"/>
  <c r="C22" i="36"/>
  <c r="C18" i="36"/>
  <c r="C14" i="36"/>
  <c r="C10" i="36"/>
  <c r="C6" i="36"/>
  <c r="C2" i="36"/>
  <c r="C346" i="35"/>
  <c r="C245" i="35"/>
  <c r="C117" i="35"/>
  <c r="C277" i="35"/>
  <c r="C149" i="35"/>
  <c r="C21" i="35"/>
  <c r="C334" i="35"/>
  <c r="C213" i="35"/>
  <c r="C85" i="35"/>
  <c r="C309" i="35"/>
  <c r="C181" i="35"/>
  <c r="C53" i="35"/>
  <c r="C345" i="35"/>
  <c r="C333" i="35"/>
  <c r="C305" i="35"/>
  <c r="C273" i="35"/>
  <c r="C241" i="35"/>
  <c r="C209" i="35"/>
  <c r="C177" i="35"/>
  <c r="C145" i="35"/>
  <c r="C113" i="35"/>
  <c r="C81" i="35"/>
  <c r="C49" i="35"/>
  <c r="C17" i="35"/>
  <c r="C350" i="35"/>
  <c r="C342" i="35"/>
  <c r="C325" i="35"/>
  <c r="C293" i="35"/>
  <c r="C261" i="35"/>
  <c r="C229" i="35"/>
  <c r="C197" i="35"/>
  <c r="C165" i="35"/>
  <c r="C133" i="35"/>
  <c r="C101" i="35"/>
  <c r="C69" i="35"/>
  <c r="C37" i="35"/>
  <c r="C5" i="35"/>
  <c r="C349" i="35"/>
  <c r="C341" i="35"/>
  <c r="C321" i="35"/>
  <c r="C289" i="35"/>
  <c r="C257" i="35"/>
  <c r="C225" i="35"/>
  <c r="C193" i="35"/>
  <c r="C161" i="35"/>
  <c r="C129" i="35"/>
  <c r="C97" i="35"/>
  <c r="C65" i="35"/>
  <c r="C33" i="35"/>
  <c r="C314" i="34"/>
  <c r="C348" i="35"/>
  <c r="C344" i="35"/>
  <c r="C338" i="35"/>
  <c r="C330" i="35"/>
  <c r="C317" i="35"/>
  <c r="C301" i="35"/>
  <c r="C285" i="35"/>
  <c r="C269" i="35"/>
  <c r="C253" i="35"/>
  <c r="C237" i="35"/>
  <c r="C221" i="35"/>
  <c r="C205" i="35"/>
  <c r="C189" i="35"/>
  <c r="C173" i="35"/>
  <c r="C157" i="35"/>
  <c r="C141" i="35"/>
  <c r="C125" i="35"/>
  <c r="C109" i="35"/>
  <c r="C93" i="35"/>
  <c r="C77" i="35"/>
  <c r="C61" i="35"/>
  <c r="C45" i="35"/>
  <c r="C29" i="35"/>
  <c r="C1" i="35"/>
  <c r="C2" i="35"/>
  <c r="C6" i="35"/>
  <c r="C10" i="35"/>
  <c r="C14" i="35"/>
  <c r="C18" i="35"/>
  <c r="C22" i="35"/>
  <c r="C26" i="35"/>
  <c r="C30" i="35"/>
  <c r="C34" i="35"/>
  <c r="C38" i="35"/>
  <c r="C42" i="35"/>
  <c r="C46" i="35"/>
  <c r="C50" i="35"/>
  <c r="C54" i="35"/>
  <c r="C58" i="35"/>
  <c r="C62" i="35"/>
  <c r="C66" i="35"/>
  <c r="C70" i="35"/>
  <c r="C74" i="35"/>
  <c r="C78" i="35"/>
  <c r="C82" i="35"/>
  <c r="C86" i="35"/>
  <c r="C90" i="35"/>
  <c r="C94" i="35"/>
  <c r="C98" i="35"/>
  <c r="C102" i="35"/>
  <c r="C106" i="35"/>
  <c r="C110" i="35"/>
  <c r="C114" i="35"/>
  <c r="C118" i="35"/>
  <c r="C122" i="35"/>
  <c r="C126" i="35"/>
  <c r="C130" i="35"/>
  <c r="C134" i="35"/>
  <c r="C138" i="35"/>
  <c r="C142" i="35"/>
  <c r="C146" i="35"/>
  <c r="C150" i="35"/>
  <c r="C154" i="35"/>
  <c r="C158" i="35"/>
  <c r="C162" i="35"/>
  <c r="C166" i="35"/>
  <c r="C170" i="35"/>
  <c r="C174" i="35"/>
  <c r="C178" i="35"/>
  <c r="C182" i="35"/>
  <c r="C186" i="35"/>
  <c r="C190" i="35"/>
  <c r="C194" i="35"/>
  <c r="C198" i="35"/>
  <c r="C202" i="35"/>
  <c r="C206" i="35"/>
  <c r="C210" i="35"/>
  <c r="C214" i="35"/>
  <c r="C218" i="35"/>
  <c r="C222" i="35"/>
  <c r="C226" i="35"/>
  <c r="C230" i="35"/>
  <c r="C234" i="35"/>
  <c r="C238" i="35"/>
  <c r="C242" i="35"/>
  <c r="C246" i="35"/>
  <c r="C250" i="35"/>
  <c r="C254" i="35"/>
  <c r="C258" i="35"/>
  <c r="C262" i="35"/>
  <c r="C266" i="35"/>
  <c r="C270" i="35"/>
  <c r="C274" i="35"/>
  <c r="C278" i="35"/>
  <c r="C282" i="35"/>
  <c r="C286" i="35"/>
  <c r="C290" i="35"/>
  <c r="C294" i="35"/>
  <c r="C298" i="35"/>
  <c r="C302" i="35"/>
  <c r="C306" i="35"/>
  <c r="C310" i="35"/>
  <c r="C314" i="35"/>
  <c r="C318" i="35"/>
  <c r="C322" i="35"/>
  <c r="C326" i="35"/>
  <c r="C3" i="35"/>
  <c r="C7" i="35"/>
  <c r="C11" i="35"/>
  <c r="C15" i="35"/>
  <c r="C19" i="35"/>
  <c r="C23" i="35"/>
  <c r="C27" i="35"/>
  <c r="C31" i="35"/>
  <c r="C35" i="35"/>
  <c r="C39" i="35"/>
  <c r="C43" i="35"/>
  <c r="C47" i="35"/>
  <c r="C51" i="35"/>
  <c r="C55" i="35"/>
  <c r="C59" i="35"/>
  <c r="C63" i="35"/>
  <c r="C67" i="35"/>
  <c r="C71" i="35"/>
  <c r="C75" i="35"/>
  <c r="C79" i="35"/>
  <c r="C83" i="35"/>
  <c r="C87" i="35"/>
  <c r="C91" i="35"/>
  <c r="C95" i="35"/>
  <c r="C99" i="35"/>
  <c r="C103" i="35"/>
  <c r="C107" i="35"/>
  <c r="C111" i="35"/>
  <c r="C115" i="35"/>
  <c r="C119" i="35"/>
  <c r="C123" i="35"/>
  <c r="C127" i="35"/>
  <c r="C131" i="35"/>
  <c r="C135" i="35"/>
  <c r="C139" i="35"/>
  <c r="C143" i="35"/>
  <c r="C147" i="35"/>
  <c r="C151" i="35"/>
  <c r="C155" i="35"/>
  <c r="C159" i="35"/>
  <c r="C163" i="35"/>
  <c r="C167" i="35"/>
  <c r="C171" i="35"/>
  <c r="C175" i="35"/>
  <c r="C179" i="35"/>
  <c r="C183" i="35"/>
  <c r="C187" i="35"/>
  <c r="C191" i="35"/>
  <c r="C195" i="35"/>
  <c r="C199" i="35"/>
  <c r="C203" i="35"/>
  <c r="C207" i="35"/>
  <c r="C211" i="35"/>
  <c r="C215" i="35"/>
  <c r="C219" i="35"/>
  <c r="C223" i="35"/>
  <c r="C227" i="35"/>
  <c r="C231" i="35"/>
  <c r="C235" i="35"/>
  <c r="C239" i="35"/>
  <c r="C243" i="35"/>
  <c r="C247" i="35"/>
  <c r="C251" i="35"/>
  <c r="C255" i="35"/>
  <c r="C259" i="35"/>
  <c r="C263" i="35"/>
  <c r="C267" i="35"/>
  <c r="C271" i="35"/>
  <c r="C275" i="35"/>
  <c r="C279" i="35"/>
  <c r="C283" i="35"/>
  <c r="C287" i="35"/>
  <c r="C291" i="35"/>
  <c r="C295" i="35"/>
  <c r="C299" i="35"/>
  <c r="C303" i="35"/>
  <c r="C307" i="35"/>
  <c r="C311" i="35"/>
  <c r="C315" i="35"/>
  <c r="C319" i="35"/>
  <c r="C323" i="35"/>
  <c r="C327" i="35"/>
  <c r="C331" i="35"/>
  <c r="C335" i="35"/>
  <c r="C339" i="35"/>
  <c r="C4" i="35"/>
  <c r="C8" i="35"/>
  <c r="C12" i="35"/>
  <c r="C16" i="35"/>
  <c r="C20" i="35"/>
  <c r="C24" i="35"/>
  <c r="C28" i="35"/>
  <c r="C32" i="35"/>
  <c r="C36" i="35"/>
  <c r="C40" i="35"/>
  <c r="C44" i="35"/>
  <c r="C48" i="35"/>
  <c r="C52" i="35"/>
  <c r="C56" i="35"/>
  <c r="C60" i="35"/>
  <c r="C64" i="35"/>
  <c r="C68" i="35"/>
  <c r="C72" i="35"/>
  <c r="C76" i="35"/>
  <c r="C80" i="35"/>
  <c r="C84" i="35"/>
  <c r="C88" i="35"/>
  <c r="C92" i="35"/>
  <c r="C96" i="35"/>
  <c r="C100" i="35"/>
  <c r="C104" i="35"/>
  <c r="C108" i="35"/>
  <c r="C112" i="35"/>
  <c r="C116" i="35"/>
  <c r="C120" i="35"/>
  <c r="C124" i="35"/>
  <c r="C128" i="35"/>
  <c r="C132" i="35"/>
  <c r="C136" i="35"/>
  <c r="C140" i="35"/>
  <c r="C144" i="35"/>
  <c r="C148" i="35"/>
  <c r="C152" i="35"/>
  <c r="C156" i="35"/>
  <c r="C160" i="35"/>
  <c r="C164" i="35"/>
  <c r="C168" i="35"/>
  <c r="C172" i="35"/>
  <c r="C176" i="35"/>
  <c r="C180" i="35"/>
  <c r="C184" i="35"/>
  <c r="C188" i="35"/>
  <c r="C192" i="35"/>
  <c r="C196" i="35"/>
  <c r="C200" i="35"/>
  <c r="C204" i="35"/>
  <c r="C208" i="35"/>
  <c r="C212" i="35"/>
  <c r="C216" i="35"/>
  <c r="C220" i="35"/>
  <c r="C224" i="35"/>
  <c r="C228" i="35"/>
  <c r="C232" i="35"/>
  <c r="C236" i="35"/>
  <c r="C240" i="35"/>
  <c r="C244" i="35"/>
  <c r="C248" i="35"/>
  <c r="C252" i="35"/>
  <c r="C256" i="35"/>
  <c r="C260" i="35"/>
  <c r="C264" i="35"/>
  <c r="C268" i="35"/>
  <c r="C272" i="35"/>
  <c r="C276" i="35"/>
  <c r="C280" i="35"/>
  <c r="C284" i="35"/>
  <c r="C288" i="35"/>
  <c r="C292" i="35"/>
  <c r="C296" i="35"/>
  <c r="C300" i="35"/>
  <c r="C304" i="35"/>
  <c r="C308" i="35"/>
  <c r="C312" i="35"/>
  <c r="C316" i="35"/>
  <c r="C320" i="35"/>
  <c r="C324" i="35"/>
  <c r="C328" i="35"/>
  <c r="C332" i="35"/>
  <c r="C336" i="35"/>
  <c r="C340" i="35"/>
  <c r="C347" i="35"/>
  <c r="C343" i="35"/>
  <c r="C337" i="35"/>
  <c r="C329" i="35"/>
  <c r="C313" i="35"/>
  <c r="C297" i="35"/>
  <c r="C281" i="35"/>
  <c r="C265" i="35"/>
  <c r="C249" i="35"/>
  <c r="C233" i="35"/>
  <c r="C217" i="35"/>
  <c r="C201" i="35"/>
  <c r="C185" i="35"/>
  <c r="C169" i="35"/>
  <c r="C153" i="35"/>
  <c r="C137" i="35"/>
  <c r="C121" i="35"/>
  <c r="C105" i="35"/>
  <c r="C89" i="35"/>
  <c r="C73" i="35"/>
  <c r="C57" i="35"/>
  <c r="C41" i="35"/>
  <c r="C25" i="35"/>
  <c r="C9" i="35"/>
  <c r="C154" i="34"/>
  <c r="C282" i="34"/>
  <c r="C122" i="34"/>
  <c r="C250" i="34"/>
  <c r="C58" i="34"/>
  <c r="C186" i="34"/>
  <c r="C26" i="34"/>
  <c r="C218" i="34"/>
  <c r="C90" i="34"/>
  <c r="C294" i="34"/>
  <c r="C262" i="34"/>
  <c r="C230" i="34"/>
  <c r="C198" i="34"/>
  <c r="C166" i="34"/>
  <c r="C134" i="34"/>
  <c r="C102" i="34"/>
  <c r="C70" i="34"/>
  <c r="C38" i="34"/>
  <c r="C6" i="34"/>
  <c r="C310" i="34"/>
  <c r="C278" i="34"/>
  <c r="C246" i="34"/>
  <c r="C214" i="34"/>
  <c r="C182" i="34"/>
  <c r="C150" i="34"/>
  <c r="C118" i="34"/>
  <c r="C86" i="34"/>
  <c r="C54" i="34"/>
  <c r="C22" i="34"/>
  <c r="C298" i="34"/>
  <c r="C266" i="34"/>
  <c r="C234" i="34"/>
  <c r="C202" i="34"/>
  <c r="C170" i="34"/>
  <c r="C138" i="34"/>
  <c r="C106" i="34"/>
  <c r="C74" i="34"/>
  <c r="C42" i="34"/>
  <c r="C10" i="34"/>
  <c r="C306" i="34"/>
  <c r="C290" i="34"/>
  <c r="C274" i="34"/>
  <c r="C258" i="34"/>
  <c r="C242" i="34"/>
  <c r="C226" i="34"/>
  <c r="C210" i="34"/>
  <c r="C194" i="34"/>
  <c r="C178" i="34"/>
  <c r="C162" i="34"/>
  <c r="C146" i="34"/>
  <c r="C130" i="34"/>
  <c r="C114" i="34"/>
  <c r="C98" i="34"/>
  <c r="C82" i="34"/>
  <c r="C66" i="34"/>
  <c r="C50" i="34"/>
  <c r="C34" i="34"/>
  <c r="C18" i="34"/>
  <c r="C2" i="34"/>
  <c r="C302" i="34"/>
  <c r="C286" i="34"/>
  <c r="C270" i="34"/>
  <c r="C254" i="34"/>
  <c r="C238" i="34"/>
  <c r="C222" i="34"/>
  <c r="C206" i="34"/>
  <c r="C190" i="34"/>
  <c r="C174" i="34"/>
  <c r="C158" i="34"/>
  <c r="C142" i="34"/>
  <c r="C126" i="34"/>
  <c r="C110" i="34"/>
  <c r="C94" i="34"/>
  <c r="C78" i="34"/>
  <c r="C62" i="34"/>
  <c r="C46" i="34"/>
  <c r="C30" i="34"/>
  <c r="C14" i="34"/>
  <c r="C313" i="34"/>
  <c r="C309" i="34"/>
  <c r="C305" i="34"/>
  <c r="C301" i="34"/>
  <c r="C297" i="34"/>
  <c r="C293" i="34"/>
  <c r="C289" i="34"/>
  <c r="C285" i="34"/>
  <c r="C281" i="34"/>
  <c r="C277" i="34"/>
  <c r="C273" i="34"/>
  <c r="C269" i="34"/>
  <c r="C265" i="34"/>
  <c r="C261" i="34"/>
  <c r="C257" i="34"/>
  <c r="C253" i="34"/>
  <c r="C249" i="34"/>
  <c r="C245" i="34"/>
  <c r="C241" i="34"/>
  <c r="C237" i="34"/>
  <c r="C233" i="34"/>
  <c r="C229" i="34"/>
  <c r="C225" i="34"/>
  <c r="C221" i="34"/>
  <c r="C217" i="34"/>
  <c r="C213" i="34"/>
  <c r="C209" i="34"/>
  <c r="C205" i="34"/>
  <c r="C201" i="34"/>
  <c r="C197" i="34"/>
  <c r="C193" i="34"/>
  <c r="C189" i="34"/>
  <c r="C185" i="34"/>
  <c r="C181" i="34"/>
  <c r="C177" i="34"/>
  <c r="C173" i="34"/>
  <c r="C169" i="34"/>
  <c r="C165" i="34"/>
  <c r="C161" i="34"/>
  <c r="C157" i="34"/>
  <c r="C153" i="34"/>
  <c r="C149" i="34"/>
  <c r="C145" i="34"/>
  <c r="C141" i="34"/>
  <c r="C137" i="34"/>
  <c r="C133" i="34"/>
  <c r="C129" i="34"/>
  <c r="C125" i="34"/>
  <c r="C121" i="34"/>
  <c r="C117" i="34"/>
  <c r="C113" i="34"/>
  <c r="C109" i="34"/>
  <c r="C105" i="34"/>
  <c r="C101" i="34"/>
  <c r="C97" i="34"/>
  <c r="C93" i="34"/>
  <c r="C89" i="34"/>
  <c r="C85" i="34"/>
  <c r="C81" i="34"/>
  <c r="C77" i="34"/>
  <c r="C73" i="34"/>
  <c r="C69" i="34"/>
  <c r="C65" i="34"/>
  <c r="C61" i="34"/>
  <c r="C57" i="34"/>
  <c r="C53" i="34"/>
  <c r="C49" i="34"/>
  <c r="C45" i="34"/>
  <c r="C41" i="34"/>
  <c r="C37" i="34"/>
  <c r="C33" i="34"/>
  <c r="C29" i="34"/>
  <c r="C25" i="34"/>
  <c r="C21" i="34"/>
  <c r="C17" i="34"/>
  <c r="C13" i="34"/>
  <c r="C9" i="34"/>
  <c r="C5" i="34"/>
  <c r="C316" i="34"/>
  <c r="C312" i="34"/>
  <c r="C308" i="34"/>
  <c r="C304" i="34"/>
  <c r="C300" i="34"/>
  <c r="C296" i="34"/>
  <c r="C292" i="34"/>
  <c r="C288" i="34"/>
  <c r="C284" i="34"/>
  <c r="C280" i="34"/>
  <c r="C276" i="34"/>
  <c r="C272" i="34"/>
  <c r="C268" i="34"/>
  <c r="C264" i="34"/>
  <c r="C260" i="34"/>
  <c r="C256" i="34"/>
  <c r="C252" i="34"/>
  <c r="C248" i="34"/>
  <c r="C244" i="34"/>
  <c r="C240" i="34"/>
  <c r="C236" i="34"/>
  <c r="C232" i="34"/>
  <c r="C228" i="34"/>
  <c r="C224" i="34"/>
  <c r="C220" i="34"/>
  <c r="C216" i="34"/>
  <c r="C212" i="34"/>
  <c r="C208" i="34"/>
  <c r="C204" i="34"/>
  <c r="C200" i="34"/>
  <c r="C196" i="34"/>
  <c r="C192" i="34"/>
  <c r="C188" i="34"/>
  <c r="C184" i="34"/>
  <c r="C180" i="34"/>
  <c r="C176" i="34"/>
  <c r="C172" i="34"/>
  <c r="C168" i="34"/>
  <c r="C164" i="34"/>
  <c r="C160" i="34"/>
  <c r="C156" i="34"/>
  <c r="C152" i="34"/>
  <c r="C148" i="34"/>
  <c r="C144" i="34"/>
  <c r="C140" i="34"/>
  <c r="C136" i="34"/>
  <c r="C132" i="34"/>
  <c r="C128" i="34"/>
  <c r="C124" i="34"/>
  <c r="C120" i="34"/>
  <c r="C116" i="34"/>
  <c r="C112" i="34"/>
  <c r="C108" i="34"/>
  <c r="C104" i="34"/>
  <c r="C100" i="34"/>
  <c r="C96" i="34"/>
  <c r="C92" i="34"/>
  <c r="C88" i="34"/>
  <c r="C84" i="34"/>
  <c r="C80" i="34"/>
  <c r="C76" i="34"/>
  <c r="C72" i="34"/>
  <c r="C68" i="34"/>
  <c r="C64" i="34"/>
  <c r="C60" i="34"/>
  <c r="C56" i="34"/>
  <c r="C52" i="34"/>
  <c r="C48" i="34"/>
  <c r="C44" i="34"/>
  <c r="C40" i="34"/>
  <c r="C36" i="34"/>
  <c r="C32" i="34"/>
  <c r="C28" i="34"/>
  <c r="C24" i="34"/>
  <c r="C20" i="34"/>
  <c r="C16" i="34"/>
  <c r="C12" i="34"/>
  <c r="C8" i="34"/>
  <c r="C4" i="34"/>
  <c r="C315" i="34"/>
  <c r="C311" i="34"/>
  <c r="C307" i="34"/>
  <c r="C303" i="34"/>
  <c r="C299" i="34"/>
  <c r="C295" i="34"/>
  <c r="C291" i="34"/>
  <c r="C287" i="34"/>
  <c r="C283" i="34"/>
  <c r="C279" i="34"/>
  <c r="C275" i="34"/>
  <c r="C271" i="34"/>
  <c r="C267" i="34"/>
  <c r="C263" i="34"/>
  <c r="C259" i="34"/>
  <c r="C255" i="34"/>
  <c r="C251" i="34"/>
  <c r="C247" i="34"/>
  <c r="C243" i="34"/>
  <c r="C239" i="34"/>
  <c r="C235" i="34"/>
  <c r="C231" i="34"/>
  <c r="C227" i="34"/>
  <c r="C223" i="34"/>
  <c r="C219" i="34"/>
  <c r="C215" i="34"/>
  <c r="C211" i="34"/>
  <c r="C207" i="34"/>
  <c r="C203" i="34"/>
  <c r="C199" i="34"/>
  <c r="C195" i="34"/>
  <c r="C191" i="34"/>
  <c r="C187" i="34"/>
  <c r="C183" i="34"/>
  <c r="C179" i="34"/>
  <c r="C175" i="34"/>
  <c r="C171" i="34"/>
  <c r="C167" i="34"/>
  <c r="C163" i="34"/>
  <c r="C159" i="34"/>
  <c r="C155" i="34"/>
  <c r="C151" i="34"/>
  <c r="C147" i="34"/>
  <c r="C143" i="34"/>
  <c r="C139" i="34"/>
  <c r="C135" i="34"/>
  <c r="C131" i="34"/>
  <c r="C127" i="34"/>
  <c r="C123" i="34"/>
  <c r="C119" i="34"/>
  <c r="C115" i="34"/>
  <c r="C111" i="34"/>
  <c r="C107" i="34"/>
  <c r="C103" i="34"/>
  <c r="C99" i="34"/>
  <c r="C95" i="34"/>
  <c r="C91" i="34"/>
  <c r="C87" i="34"/>
  <c r="C83" i="34"/>
  <c r="C79" i="34"/>
  <c r="C75" i="34"/>
  <c r="C71" i="34"/>
  <c r="C67" i="34"/>
  <c r="C63" i="34"/>
  <c r="C59" i="34"/>
  <c r="C55" i="34"/>
  <c r="C51" i="34"/>
  <c r="C47" i="34"/>
  <c r="C43" i="34"/>
  <c r="C39" i="34"/>
  <c r="C35" i="34"/>
  <c r="C31" i="34"/>
  <c r="C27" i="34"/>
  <c r="C23" i="34"/>
  <c r="C19" i="34"/>
  <c r="C15" i="34"/>
  <c r="C11" i="34"/>
  <c r="C7" i="34"/>
  <c r="C3" i="34"/>
  <c r="C337" i="33"/>
  <c r="C209" i="33"/>
  <c r="C165" i="33"/>
  <c r="C349" i="33"/>
  <c r="C37" i="33"/>
  <c r="C293" i="33"/>
  <c r="C117" i="33"/>
  <c r="C245" i="33"/>
  <c r="C81" i="33"/>
  <c r="C341" i="33"/>
  <c r="C305" i="33"/>
  <c r="C261" i="33"/>
  <c r="C213" i="33"/>
  <c r="C177" i="33"/>
  <c r="C133" i="33"/>
  <c r="C85" i="33"/>
  <c r="C49" i="33"/>
  <c r="C5" i="33"/>
  <c r="C348" i="33"/>
  <c r="C325" i="33"/>
  <c r="C277" i="33"/>
  <c r="C241" i="33"/>
  <c r="C197" i="33"/>
  <c r="C149" i="33"/>
  <c r="C113" i="33"/>
  <c r="C69" i="33"/>
  <c r="C21" i="33"/>
  <c r="C345" i="33"/>
  <c r="C309" i="33"/>
  <c r="C273" i="33"/>
  <c r="C229" i="33"/>
  <c r="C181" i="33"/>
  <c r="C145" i="33"/>
  <c r="C101" i="33"/>
  <c r="C53" i="33"/>
  <c r="C17" i="33"/>
  <c r="C344" i="33"/>
  <c r="C321" i="33"/>
  <c r="C289" i="33"/>
  <c r="C257" i="33"/>
  <c r="C225" i="33"/>
  <c r="C193" i="33"/>
  <c r="C161" i="33"/>
  <c r="C129" i="33"/>
  <c r="C97" i="33"/>
  <c r="C65" i="33"/>
  <c r="C1" i="33"/>
  <c r="C2" i="33"/>
  <c r="C6" i="33"/>
  <c r="C10" i="33"/>
  <c r="C14" i="33"/>
  <c r="C18" i="33"/>
  <c r="C22" i="33"/>
  <c r="C26" i="33"/>
  <c r="C30" i="33"/>
  <c r="C34" i="33"/>
  <c r="C38" i="33"/>
  <c r="C42" i="33"/>
  <c r="C46" i="33"/>
  <c r="C50" i="33"/>
  <c r="C54" i="33"/>
  <c r="C58" i="33"/>
  <c r="C62" i="33"/>
  <c r="C66" i="33"/>
  <c r="C70" i="33"/>
  <c r="C74" i="33"/>
  <c r="C78" i="33"/>
  <c r="C82" i="33"/>
  <c r="C86" i="33"/>
  <c r="C90" i="33"/>
  <c r="C94" i="33"/>
  <c r="C98" i="33"/>
  <c r="C102" i="33"/>
  <c r="C106" i="33"/>
  <c r="C110" i="33"/>
  <c r="C114" i="33"/>
  <c r="C118" i="33"/>
  <c r="C122" i="33"/>
  <c r="C126" i="33"/>
  <c r="C130" i="33"/>
  <c r="C134" i="33"/>
  <c r="C138" i="33"/>
  <c r="C142" i="33"/>
  <c r="C146" i="33"/>
  <c r="C150" i="33"/>
  <c r="C154" i="33"/>
  <c r="C158" i="33"/>
  <c r="C162" i="33"/>
  <c r="C166" i="33"/>
  <c r="C170" i="33"/>
  <c r="C174" i="33"/>
  <c r="C178" i="33"/>
  <c r="C182" i="33"/>
  <c r="C186" i="33"/>
  <c r="C190" i="33"/>
  <c r="C194" i="33"/>
  <c r="C198" i="33"/>
  <c r="C202" i="33"/>
  <c r="C206" i="33"/>
  <c r="C210" i="33"/>
  <c r="C214" i="33"/>
  <c r="C218" i="33"/>
  <c r="C222" i="33"/>
  <c r="C226" i="33"/>
  <c r="C230" i="33"/>
  <c r="C234" i="33"/>
  <c r="C238" i="33"/>
  <c r="C242" i="33"/>
  <c r="C246" i="33"/>
  <c r="C250" i="33"/>
  <c r="C254" i="33"/>
  <c r="C258" i="33"/>
  <c r="C262" i="33"/>
  <c r="C266" i="33"/>
  <c r="C270" i="33"/>
  <c r="C274" i="33"/>
  <c r="C278" i="33"/>
  <c r="C282" i="33"/>
  <c r="C286" i="33"/>
  <c r="C290" i="33"/>
  <c r="C294" i="33"/>
  <c r="C298" i="33"/>
  <c r="C302" i="33"/>
  <c r="C306" i="33"/>
  <c r="C310" i="33"/>
  <c r="C314" i="33"/>
  <c r="C318" i="33"/>
  <c r="C322" i="33"/>
  <c r="C326" i="33"/>
  <c r="C330" i="33"/>
  <c r="C334" i="33"/>
  <c r="C338" i="33"/>
  <c r="C3" i="33"/>
  <c r="C7" i="33"/>
  <c r="C11" i="33"/>
  <c r="C15" i="33"/>
  <c r="C19" i="33"/>
  <c r="C23" i="33"/>
  <c r="C27" i="33"/>
  <c r="C31" i="33"/>
  <c r="C35" i="33"/>
  <c r="C39" i="33"/>
  <c r="C43" i="33"/>
  <c r="C47" i="33"/>
  <c r="C51" i="33"/>
  <c r="C55" i="33"/>
  <c r="C59" i="33"/>
  <c r="C63" i="33"/>
  <c r="C67" i="33"/>
  <c r="C71" i="33"/>
  <c r="C75" i="33"/>
  <c r="C79" i="33"/>
  <c r="C83" i="33"/>
  <c r="C87" i="33"/>
  <c r="C91" i="33"/>
  <c r="C95" i="33"/>
  <c r="C99" i="33"/>
  <c r="C103" i="33"/>
  <c r="C107" i="33"/>
  <c r="C111" i="33"/>
  <c r="C115" i="33"/>
  <c r="C119" i="33"/>
  <c r="C123" i="33"/>
  <c r="C127" i="33"/>
  <c r="C131" i="33"/>
  <c r="C135" i="33"/>
  <c r="C139" i="33"/>
  <c r="C143" i="33"/>
  <c r="C147" i="33"/>
  <c r="C151" i="33"/>
  <c r="C155" i="33"/>
  <c r="C159" i="33"/>
  <c r="C163" i="33"/>
  <c r="C167" i="33"/>
  <c r="C171" i="33"/>
  <c r="C175" i="33"/>
  <c r="C179" i="33"/>
  <c r="C183" i="33"/>
  <c r="C187" i="33"/>
  <c r="C191" i="33"/>
  <c r="C195" i="33"/>
  <c r="C199" i="33"/>
  <c r="C203" i="33"/>
  <c r="C207" i="33"/>
  <c r="C211" i="33"/>
  <c r="C215" i="33"/>
  <c r="C219" i="33"/>
  <c r="C223" i="33"/>
  <c r="C227" i="33"/>
  <c r="C231" i="33"/>
  <c r="C235" i="33"/>
  <c r="C239" i="33"/>
  <c r="C243" i="33"/>
  <c r="C247" i="33"/>
  <c r="C251" i="33"/>
  <c r="C255" i="33"/>
  <c r="C259" i="33"/>
  <c r="C263" i="33"/>
  <c r="C267" i="33"/>
  <c r="C271" i="33"/>
  <c r="C275" i="33"/>
  <c r="C279" i="33"/>
  <c r="C283" i="33"/>
  <c r="C287" i="33"/>
  <c r="C291" i="33"/>
  <c r="C295" i="33"/>
  <c r="C299" i="33"/>
  <c r="C303" i="33"/>
  <c r="C307" i="33"/>
  <c r="C311" i="33"/>
  <c r="C315" i="33"/>
  <c r="C319" i="33"/>
  <c r="C323" i="33"/>
  <c r="C327" i="33"/>
  <c r="C331" i="33"/>
  <c r="C335" i="33"/>
  <c r="C339" i="33"/>
  <c r="C4" i="33"/>
  <c r="C8" i="33"/>
  <c r="C12" i="33"/>
  <c r="C16" i="33"/>
  <c r="C20" i="33"/>
  <c r="C24" i="33"/>
  <c r="C28" i="33"/>
  <c r="C32" i="33"/>
  <c r="C36" i="33"/>
  <c r="C40" i="33"/>
  <c r="C44" i="33"/>
  <c r="C48" i="33"/>
  <c r="C52" i="33"/>
  <c r="C56" i="33"/>
  <c r="C60" i="33"/>
  <c r="C64" i="33"/>
  <c r="C68" i="33"/>
  <c r="C72" i="33"/>
  <c r="C76" i="33"/>
  <c r="C80" i="33"/>
  <c r="C84" i="33"/>
  <c r="C88" i="33"/>
  <c r="C92" i="33"/>
  <c r="C96" i="33"/>
  <c r="C100" i="33"/>
  <c r="C104" i="33"/>
  <c r="C108" i="33"/>
  <c r="C112" i="33"/>
  <c r="C116" i="33"/>
  <c r="C120" i="33"/>
  <c r="C124" i="33"/>
  <c r="C128" i="33"/>
  <c r="C132" i="33"/>
  <c r="C136" i="33"/>
  <c r="C140" i="33"/>
  <c r="C144" i="33"/>
  <c r="C148" i="33"/>
  <c r="C152" i="33"/>
  <c r="C156" i="33"/>
  <c r="C160" i="33"/>
  <c r="C164" i="33"/>
  <c r="C168" i="33"/>
  <c r="C172" i="33"/>
  <c r="C176" i="33"/>
  <c r="C180" i="33"/>
  <c r="C184" i="33"/>
  <c r="C188" i="33"/>
  <c r="C192" i="33"/>
  <c r="C196" i="33"/>
  <c r="C200" i="33"/>
  <c r="C204" i="33"/>
  <c r="C208" i="33"/>
  <c r="C212" i="33"/>
  <c r="C216" i="33"/>
  <c r="C220" i="33"/>
  <c r="C224" i="33"/>
  <c r="C228" i="33"/>
  <c r="C232" i="33"/>
  <c r="C236" i="33"/>
  <c r="C240" i="33"/>
  <c r="C244" i="33"/>
  <c r="C248" i="33"/>
  <c r="C252" i="33"/>
  <c r="C256" i="33"/>
  <c r="C260" i="33"/>
  <c r="C264" i="33"/>
  <c r="C268" i="33"/>
  <c r="C272" i="33"/>
  <c r="C276" i="33"/>
  <c r="C280" i="33"/>
  <c r="C284" i="33"/>
  <c r="C288" i="33"/>
  <c r="C292" i="33"/>
  <c r="C296" i="33"/>
  <c r="C300" i="33"/>
  <c r="C304" i="33"/>
  <c r="C308" i="33"/>
  <c r="C312" i="33"/>
  <c r="C316" i="33"/>
  <c r="C320" i="33"/>
  <c r="C324" i="33"/>
  <c r="C328" i="33"/>
  <c r="C332" i="33"/>
  <c r="C336" i="33"/>
  <c r="C340" i="33"/>
  <c r="C347" i="33"/>
  <c r="C343" i="33"/>
  <c r="C333" i="33"/>
  <c r="C317" i="33"/>
  <c r="C301" i="33"/>
  <c r="C285" i="33"/>
  <c r="C269" i="33"/>
  <c r="C253" i="33"/>
  <c r="C237" i="33"/>
  <c r="C221" i="33"/>
  <c r="C205" i="33"/>
  <c r="C189" i="33"/>
  <c r="C173" i="33"/>
  <c r="C157" i="33"/>
  <c r="C141" i="33"/>
  <c r="C125" i="33"/>
  <c r="C109" i="33"/>
  <c r="C93" i="33"/>
  <c r="C77" i="33"/>
  <c r="C61" i="33"/>
  <c r="C45" i="33"/>
  <c r="C29" i="33"/>
  <c r="C13" i="33"/>
  <c r="C350" i="33"/>
  <c r="C346" i="33"/>
  <c r="C342" i="33"/>
  <c r="C329" i="33"/>
  <c r="C313" i="33"/>
  <c r="C297" i="33"/>
  <c r="C281" i="33"/>
  <c r="C265" i="33"/>
  <c r="C249" i="33"/>
  <c r="C233" i="33"/>
  <c r="C217" i="33"/>
  <c r="C201" i="33"/>
  <c r="C185" i="33"/>
  <c r="C169" i="33"/>
  <c r="C153" i="33"/>
  <c r="C137" i="33"/>
  <c r="C121" i="33"/>
  <c r="C105" i="33"/>
  <c r="C89" i="33"/>
  <c r="C73" i="33"/>
  <c r="C57" i="33"/>
  <c r="C41" i="33"/>
  <c r="C25" i="33"/>
  <c r="C9" i="33"/>
  <c r="C1" i="32"/>
  <c r="C2" i="32"/>
  <c r="C6" i="32"/>
  <c r="C10" i="32"/>
  <c r="C14" i="32"/>
  <c r="C18" i="32"/>
  <c r="C22" i="32"/>
  <c r="C26" i="32"/>
  <c r="C30" i="32"/>
  <c r="C34" i="32"/>
  <c r="C38" i="32"/>
  <c r="C42" i="32"/>
  <c r="C46" i="32"/>
  <c r="C50" i="32"/>
  <c r="C54" i="32"/>
  <c r="C58" i="32"/>
  <c r="C62" i="32"/>
  <c r="C66" i="32"/>
  <c r="C70" i="32"/>
  <c r="C74" i="32"/>
  <c r="C78" i="32"/>
  <c r="C82" i="32"/>
  <c r="C86" i="32"/>
  <c r="C90" i="32"/>
  <c r="C94" i="32"/>
  <c r="C98" i="32"/>
  <c r="C102" i="32"/>
  <c r="C106" i="32"/>
  <c r="C110" i="32"/>
  <c r="C114" i="32"/>
  <c r="C118" i="32"/>
  <c r="C122" i="32"/>
  <c r="C126" i="32"/>
  <c r="C130" i="32"/>
  <c r="C134" i="32"/>
  <c r="C138" i="32"/>
  <c r="C142" i="32"/>
  <c r="C146" i="32"/>
  <c r="C150" i="32"/>
  <c r="C154" i="32"/>
  <c r="C158" i="32"/>
  <c r="C162" i="32"/>
  <c r="C166" i="32"/>
  <c r="C170" i="32"/>
  <c r="C174" i="32"/>
  <c r="C178" i="32"/>
  <c r="C182" i="32"/>
  <c r="C186" i="32"/>
  <c r="C190" i="32"/>
  <c r="C194" i="32"/>
  <c r="C198" i="32"/>
  <c r="C202" i="32"/>
  <c r="C206" i="32"/>
  <c r="C210" i="32"/>
  <c r="C214" i="32"/>
  <c r="C218" i="32"/>
  <c r="C222" i="32"/>
  <c r="C226" i="32"/>
  <c r="C230" i="32"/>
  <c r="C234" i="32"/>
  <c r="C238" i="32"/>
  <c r="C242" i="32"/>
  <c r="C246" i="32"/>
  <c r="C250" i="32"/>
  <c r="C254" i="32"/>
  <c r="C258" i="32"/>
  <c r="C262" i="32"/>
  <c r="C266" i="32"/>
  <c r="C270" i="32"/>
  <c r="C274" i="32"/>
  <c r="C278" i="32"/>
  <c r="C282" i="32"/>
  <c r="C286" i="32"/>
  <c r="C290" i="32"/>
  <c r="C294" i="32"/>
  <c r="C298" i="32"/>
  <c r="C302" i="32"/>
  <c r="C306" i="32"/>
  <c r="C310" i="32"/>
  <c r="C314" i="32"/>
  <c r="C318" i="32"/>
  <c r="C322" i="32"/>
  <c r="C326" i="32"/>
  <c r="C330" i="32"/>
  <c r="C334" i="32"/>
  <c r="C338" i="32"/>
  <c r="C3" i="32"/>
  <c r="C7" i="32"/>
  <c r="C11" i="32"/>
  <c r="C15" i="32"/>
  <c r="C19" i="32"/>
  <c r="C23" i="32"/>
  <c r="C27" i="32"/>
  <c r="C31" i="32"/>
  <c r="C35" i="32"/>
  <c r="C39" i="32"/>
  <c r="C43" i="32"/>
  <c r="C47" i="32"/>
  <c r="C51" i="32"/>
  <c r="C55" i="32"/>
  <c r="C59" i="32"/>
  <c r="C63" i="32"/>
  <c r="C67" i="32"/>
  <c r="C71" i="32"/>
  <c r="C75" i="32"/>
  <c r="C79" i="32"/>
  <c r="C83" i="32"/>
  <c r="C87" i="32"/>
  <c r="C91" i="32"/>
  <c r="C95" i="32"/>
  <c r="C99" i="32"/>
  <c r="C103" i="32"/>
  <c r="C107" i="32"/>
  <c r="C111" i="32"/>
  <c r="C115" i="32"/>
  <c r="C119" i="32"/>
  <c r="C123" i="32"/>
  <c r="C127" i="32"/>
  <c r="C131" i="32"/>
  <c r="C135" i="32"/>
  <c r="C139" i="32"/>
  <c r="C143" i="32"/>
  <c r="C147" i="32"/>
  <c r="C151" i="32"/>
  <c r="C155" i="32"/>
  <c r="C159" i="32"/>
  <c r="C163" i="32"/>
  <c r="C167" i="32"/>
  <c r="C171" i="32"/>
  <c r="C175" i="32"/>
  <c r="C179" i="32"/>
  <c r="C183" i="32"/>
  <c r="C187" i="32"/>
  <c r="C191" i="32"/>
  <c r="C195" i="32"/>
  <c r="C199" i="32"/>
  <c r="C203" i="32"/>
  <c r="C207" i="32"/>
  <c r="C211" i="32"/>
  <c r="C215" i="32"/>
  <c r="C219" i="32"/>
  <c r="C223" i="32"/>
  <c r="C227" i="32"/>
  <c r="C231" i="32"/>
  <c r="C235" i="32"/>
  <c r="C239" i="32"/>
  <c r="C243" i="32"/>
  <c r="C247" i="32"/>
  <c r="C251" i="32"/>
  <c r="C255" i="32"/>
  <c r="C259" i="32"/>
  <c r="C263" i="32"/>
  <c r="C267" i="32"/>
  <c r="C271" i="32"/>
  <c r="C275" i="32"/>
  <c r="C279" i="32"/>
  <c r="C283" i="32"/>
  <c r="C287" i="32"/>
  <c r="C291" i="32"/>
  <c r="C295" i="32"/>
  <c r="C299" i="32"/>
  <c r="C303" i="32"/>
  <c r="C307" i="32"/>
  <c r="C311" i="32"/>
  <c r="C315" i="32"/>
  <c r="C319" i="32"/>
  <c r="C323" i="32"/>
  <c r="C327" i="32"/>
  <c r="C331" i="32"/>
  <c r="C335" i="32"/>
  <c r="C339" i="32"/>
  <c r="C4" i="32"/>
  <c r="C8" i="32"/>
  <c r="C12" i="32"/>
  <c r="C16" i="32"/>
  <c r="C20" i="32"/>
  <c r="C24" i="32"/>
  <c r="C28" i="32"/>
  <c r="C32" i="32"/>
  <c r="C36" i="32"/>
  <c r="C40" i="32"/>
  <c r="C44" i="32"/>
  <c r="C48" i="32"/>
  <c r="C52" i="32"/>
  <c r="C56" i="32"/>
  <c r="C5" i="32"/>
  <c r="C9" i="32"/>
  <c r="C13" i="32"/>
  <c r="C17" i="32"/>
  <c r="C21" i="32"/>
  <c r="C25" i="32"/>
  <c r="C29" i="32"/>
  <c r="C33" i="32"/>
  <c r="C37" i="32"/>
  <c r="C41" i="32"/>
  <c r="C45" i="32"/>
  <c r="C49" i="32"/>
  <c r="C53" i="32"/>
  <c r="C57" i="32"/>
  <c r="C347" i="32"/>
  <c r="C343" i="32"/>
  <c r="C337" i="32"/>
  <c r="C329" i="32"/>
  <c r="C321" i="32"/>
  <c r="C313" i="32"/>
  <c r="C305" i="32"/>
  <c r="C297" i="32"/>
  <c r="C289" i="32"/>
  <c r="C281" i="32"/>
  <c r="C273" i="32"/>
  <c r="C265" i="32"/>
  <c r="C257" i="32"/>
  <c r="C249" i="32"/>
  <c r="C241" i="32"/>
  <c r="C233" i="32"/>
  <c r="C225" i="32"/>
  <c r="C217" i="32"/>
  <c r="C209" i="32"/>
  <c r="C201" i="32"/>
  <c r="C193" i="32"/>
  <c r="C185" i="32"/>
  <c r="C177" i="32"/>
  <c r="C169" i="32"/>
  <c r="C161" i="32"/>
  <c r="C153" i="32"/>
  <c r="C145" i="32"/>
  <c r="C137" i="32"/>
  <c r="C129" i="32"/>
  <c r="C121" i="32"/>
  <c r="C113" i="32"/>
  <c r="C105" i="32"/>
  <c r="C97" i="32"/>
  <c r="C89" i="32"/>
  <c r="C81" i="32"/>
  <c r="C73" i="32"/>
  <c r="C65" i="32"/>
  <c r="C350" i="32"/>
  <c r="C346" i="32"/>
  <c r="C342" i="32"/>
  <c r="C336" i="32"/>
  <c r="C328" i="32"/>
  <c r="C320" i="32"/>
  <c r="C312" i="32"/>
  <c r="C304" i="32"/>
  <c r="C296" i="32"/>
  <c r="C288" i="32"/>
  <c r="C280" i="32"/>
  <c r="C272" i="32"/>
  <c r="C264" i="32"/>
  <c r="C256" i="32"/>
  <c r="C248" i="32"/>
  <c r="C240" i="32"/>
  <c r="C232" i="32"/>
  <c r="C224" i="32"/>
  <c r="C216" i="32"/>
  <c r="C208" i="32"/>
  <c r="C200" i="32"/>
  <c r="C192" i="32"/>
  <c r="C184" i="32"/>
  <c r="C176" i="32"/>
  <c r="C168" i="32"/>
  <c r="C160" i="32"/>
  <c r="C152" i="32"/>
  <c r="C144" i="32"/>
  <c r="C136" i="32"/>
  <c r="C128" i="32"/>
  <c r="C120" i="32"/>
  <c r="C112" i="32"/>
  <c r="C104" i="32"/>
  <c r="C96" i="32"/>
  <c r="C88" i="32"/>
  <c r="C80" i="32"/>
  <c r="C72" i="32"/>
  <c r="C64" i="32"/>
  <c r="C349" i="32"/>
  <c r="C345" i="32"/>
  <c r="C341" i="32"/>
  <c r="C333" i="32"/>
  <c r="C325" i="32"/>
  <c r="C317" i="32"/>
  <c r="C309" i="32"/>
  <c r="C301" i="32"/>
  <c r="C293" i="32"/>
  <c r="C285" i="32"/>
  <c r="C277" i="32"/>
  <c r="C269" i="32"/>
  <c r="C261" i="32"/>
  <c r="C253" i="32"/>
  <c r="C245" i="32"/>
  <c r="C237" i="32"/>
  <c r="C229" i="32"/>
  <c r="C221" i="32"/>
  <c r="C213" i="32"/>
  <c r="C205" i="32"/>
  <c r="C197" i="32"/>
  <c r="C189" i="32"/>
  <c r="C181" i="32"/>
  <c r="C173" i="32"/>
  <c r="C165" i="32"/>
  <c r="C157" i="32"/>
  <c r="C149" i="32"/>
  <c r="C141" i="32"/>
  <c r="C133" i="32"/>
  <c r="C125" i="32"/>
  <c r="C117" i="32"/>
  <c r="C109" i="32"/>
  <c r="C101" i="32"/>
  <c r="C93" i="32"/>
  <c r="C85" i="32"/>
  <c r="C77" i="32"/>
  <c r="C69" i="32"/>
  <c r="C61" i="32"/>
  <c r="C348" i="32"/>
  <c r="C344" i="32"/>
  <c r="C340" i="32"/>
  <c r="C332" i="32"/>
  <c r="C324" i="32"/>
  <c r="C316" i="32"/>
  <c r="C308" i="32"/>
  <c r="C300" i="32"/>
  <c r="C292" i="32"/>
  <c r="C284" i="32"/>
  <c r="C276" i="32"/>
  <c r="C268" i="32"/>
  <c r="C260" i="32"/>
  <c r="C252" i="32"/>
  <c r="C244" i="32"/>
  <c r="C236" i="32"/>
  <c r="C228" i="32"/>
  <c r="C220" i="32"/>
  <c r="C212" i="32"/>
  <c r="C204" i="32"/>
  <c r="C196" i="32"/>
  <c r="C188" i="32"/>
  <c r="C180" i="32"/>
  <c r="C172" i="32"/>
  <c r="C164" i="32"/>
  <c r="C156" i="32"/>
  <c r="C148" i="32"/>
  <c r="C140" i="32"/>
  <c r="C132" i="32"/>
  <c r="C124" i="32"/>
  <c r="C116" i="32"/>
  <c r="C108" i="32"/>
  <c r="C100" i="32"/>
  <c r="C92" i="32"/>
  <c r="C84" i="32"/>
  <c r="C76" i="32"/>
  <c r="C68" i="32"/>
  <c r="C60" i="32"/>
  <c r="C309" i="31"/>
  <c r="C245" i="31"/>
  <c r="C117" i="31"/>
  <c r="C349" i="31"/>
  <c r="C53" i="31"/>
  <c r="C181" i="31"/>
  <c r="C337" i="31"/>
  <c r="C273" i="31"/>
  <c r="C209" i="31"/>
  <c r="C145" i="31"/>
  <c r="C81" i="31"/>
  <c r="C17" i="31"/>
  <c r="C348" i="31"/>
  <c r="C305" i="31"/>
  <c r="C241" i="31"/>
  <c r="C177" i="31"/>
  <c r="C113" i="31"/>
  <c r="C49" i="31"/>
  <c r="C341" i="31"/>
  <c r="C277" i="31"/>
  <c r="C213" i="31"/>
  <c r="C149" i="31"/>
  <c r="C85" i="31"/>
  <c r="C21" i="31"/>
  <c r="C345" i="31"/>
  <c r="C325" i="31"/>
  <c r="C293" i="31"/>
  <c r="C261" i="31"/>
  <c r="C229" i="31"/>
  <c r="C197" i="31"/>
  <c r="C165" i="31"/>
  <c r="C133" i="31"/>
  <c r="C101" i="31"/>
  <c r="C69" i="31"/>
  <c r="C37" i="31"/>
  <c r="C5" i="31"/>
  <c r="C344" i="31"/>
  <c r="C321" i="31"/>
  <c r="C289" i="31"/>
  <c r="C257" i="31"/>
  <c r="C225" i="31"/>
  <c r="C193" i="31"/>
  <c r="C161" i="31"/>
  <c r="C129" i="31"/>
  <c r="C97" i="31"/>
  <c r="C65" i="31"/>
  <c r="C1" i="31"/>
  <c r="C2" i="31"/>
  <c r="C6" i="31"/>
  <c r="C10" i="31"/>
  <c r="C14" i="31"/>
  <c r="C18" i="31"/>
  <c r="C22" i="31"/>
  <c r="C26" i="31"/>
  <c r="C30" i="31"/>
  <c r="C34" i="31"/>
  <c r="C38" i="31"/>
  <c r="C42" i="31"/>
  <c r="C46" i="31"/>
  <c r="C50" i="31"/>
  <c r="C54" i="31"/>
  <c r="C58" i="31"/>
  <c r="C62" i="31"/>
  <c r="C66" i="31"/>
  <c r="C70" i="31"/>
  <c r="C74" i="31"/>
  <c r="C78" i="31"/>
  <c r="C82" i="31"/>
  <c r="C86" i="31"/>
  <c r="C90" i="31"/>
  <c r="C94" i="31"/>
  <c r="C98" i="31"/>
  <c r="C102" i="31"/>
  <c r="C106" i="31"/>
  <c r="C110" i="31"/>
  <c r="C114" i="31"/>
  <c r="C118" i="31"/>
  <c r="C122" i="31"/>
  <c r="C126" i="31"/>
  <c r="C130" i="31"/>
  <c r="C134" i="31"/>
  <c r="C138" i="31"/>
  <c r="C142" i="31"/>
  <c r="C146" i="31"/>
  <c r="C150" i="31"/>
  <c r="C154" i="31"/>
  <c r="C158" i="31"/>
  <c r="C162" i="31"/>
  <c r="C166" i="31"/>
  <c r="C170" i="31"/>
  <c r="C174" i="31"/>
  <c r="C178" i="31"/>
  <c r="C182" i="31"/>
  <c r="C186" i="31"/>
  <c r="C190" i="31"/>
  <c r="C194" i="31"/>
  <c r="C198" i="31"/>
  <c r="C202" i="31"/>
  <c r="C206" i="31"/>
  <c r="C210" i="31"/>
  <c r="C214" i="31"/>
  <c r="C218" i="31"/>
  <c r="C222" i="31"/>
  <c r="C226" i="31"/>
  <c r="C230" i="31"/>
  <c r="C234" i="31"/>
  <c r="C238" i="31"/>
  <c r="C242" i="31"/>
  <c r="C246" i="31"/>
  <c r="C250" i="31"/>
  <c r="C254" i="31"/>
  <c r="C258" i="31"/>
  <c r="C262" i="31"/>
  <c r="C266" i="31"/>
  <c r="C270" i="31"/>
  <c r="C274" i="31"/>
  <c r="C278" i="31"/>
  <c r="C282" i="31"/>
  <c r="C286" i="31"/>
  <c r="C290" i="31"/>
  <c r="C294" i="31"/>
  <c r="C298" i="31"/>
  <c r="C302" i="31"/>
  <c r="C306" i="31"/>
  <c r="C310" i="31"/>
  <c r="C314" i="31"/>
  <c r="C318" i="31"/>
  <c r="C322" i="31"/>
  <c r="C326" i="31"/>
  <c r="C330" i="31"/>
  <c r="C334" i="31"/>
  <c r="C338" i="31"/>
  <c r="C3" i="31"/>
  <c r="C7" i="31"/>
  <c r="C11" i="31"/>
  <c r="C15" i="31"/>
  <c r="C19" i="31"/>
  <c r="C23" i="31"/>
  <c r="C27" i="31"/>
  <c r="C31" i="31"/>
  <c r="C35" i="31"/>
  <c r="C39" i="31"/>
  <c r="C43" i="31"/>
  <c r="C47" i="31"/>
  <c r="C51" i="31"/>
  <c r="C55" i="31"/>
  <c r="C59" i="31"/>
  <c r="C63" i="31"/>
  <c r="C67" i="31"/>
  <c r="C71" i="31"/>
  <c r="C75" i="31"/>
  <c r="C79" i="31"/>
  <c r="C83" i="31"/>
  <c r="C87" i="31"/>
  <c r="C91" i="31"/>
  <c r="C95" i="31"/>
  <c r="C99" i="31"/>
  <c r="C103" i="31"/>
  <c r="C107" i="31"/>
  <c r="C111" i="31"/>
  <c r="C115" i="31"/>
  <c r="C119" i="31"/>
  <c r="C123" i="31"/>
  <c r="C127" i="31"/>
  <c r="C131" i="31"/>
  <c r="C135" i="31"/>
  <c r="C139" i="31"/>
  <c r="C143" i="31"/>
  <c r="C147" i="31"/>
  <c r="C151" i="31"/>
  <c r="C155" i="31"/>
  <c r="C159" i="31"/>
  <c r="C163" i="31"/>
  <c r="C167" i="31"/>
  <c r="C171" i="31"/>
  <c r="C175" i="31"/>
  <c r="C179" i="31"/>
  <c r="C183" i="31"/>
  <c r="C187" i="31"/>
  <c r="C191" i="31"/>
  <c r="C195" i="31"/>
  <c r="C199" i="31"/>
  <c r="C203" i="31"/>
  <c r="C207" i="31"/>
  <c r="C211" i="31"/>
  <c r="C215" i="31"/>
  <c r="C219" i="31"/>
  <c r="C223" i="31"/>
  <c r="C227" i="31"/>
  <c r="C231" i="31"/>
  <c r="C235" i="31"/>
  <c r="C239" i="31"/>
  <c r="C243" i="31"/>
  <c r="C247" i="31"/>
  <c r="C251" i="31"/>
  <c r="C255" i="31"/>
  <c r="C259" i="31"/>
  <c r="C263" i="31"/>
  <c r="C267" i="31"/>
  <c r="C271" i="31"/>
  <c r="C275" i="31"/>
  <c r="C279" i="31"/>
  <c r="C283" i="31"/>
  <c r="C287" i="31"/>
  <c r="C291" i="31"/>
  <c r="C295" i="31"/>
  <c r="C299" i="31"/>
  <c r="C303" i="31"/>
  <c r="C307" i="31"/>
  <c r="C311" i="31"/>
  <c r="C315" i="31"/>
  <c r="C319" i="31"/>
  <c r="C323" i="31"/>
  <c r="C327" i="31"/>
  <c r="C331" i="31"/>
  <c r="C335" i="31"/>
  <c r="C339" i="31"/>
  <c r="C4" i="31"/>
  <c r="C8" i="31"/>
  <c r="C12" i="31"/>
  <c r="C16" i="31"/>
  <c r="C20" i="31"/>
  <c r="C24" i="31"/>
  <c r="C28" i="31"/>
  <c r="C32" i="31"/>
  <c r="C36" i="31"/>
  <c r="C40" i="31"/>
  <c r="C44" i="31"/>
  <c r="C48" i="31"/>
  <c r="C52" i="31"/>
  <c r="C56" i="31"/>
  <c r="C60" i="31"/>
  <c r="C64" i="31"/>
  <c r="C68" i="31"/>
  <c r="C72" i="31"/>
  <c r="C76" i="31"/>
  <c r="C80" i="31"/>
  <c r="C84" i="31"/>
  <c r="C88" i="31"/>
  <c r="C92" i="31"/>
  <c r="C96" i="31"/>
  <c r="C100" i="31"/>
  <c r="C104" i="31"/>
  <c r="C108" i="31"/>
  <c r="C112" i="31"/>
  <c r="C116" i="31"/>
  <c r="C120" i="31"/>
  <c r="C124" i="31"/>
  <c r="C128" i="31"/>
  <c r="C132" i="31"/>
  <c r="C136" i="31"/>
  <c r="C140" i="31"/>
  <c r="C144" i="31"/>
  <c r="C148" i="31"/>
  <c r="C152" i="31"/>
  <c r="C156" i="31"/>
  <c r="C160" i="31"/>
  <c r="C164" i="31"/>
  <c r="C168" i="31"/>
  <c r="C172" i="31"/>
  <c r="C176" i="31"/>
  <c r="C180" i="31"/>
  <c r="C184" i="31"/>
  <c r="C188" i="31"/>
  <c r="C192" i="31"/>
  <c r="C196" i="31"/>
  <c r="C200" i="31"/>
  <c r="C204" i="31"/>
  <c r="C208" i="31"/>
  <c r="C212" i="31"/>
  <c r="C216" i="31"/>
  <c r="C220" i="31"/>
  <c r="C224" i="31"/>
  <c r="C228" i="31"/>
  <c r="C232" i="31"/>
  <c r="C236" i="31"/>
  <c r="C240" i="31"/>
  <c r="C244" i="31"/>
  <c r="C248" i="31"/>
  <c r="C252" i="31"/>
  <c r="C256" i="31"/>
  <c r="C260" i="31"/>
  <c r="C264" i="31"/>
  <c r="C268" i="31"/>
  <c r="C272" i="31"/>
  <c r="C276" i="31"/>
  <c r="C280" i="31"/>
  <c r="C284" i="31"/>
  <c r="C288" i="31"/>
  <c r="C292" i="31"/>
  <c r="C296" i="31"/>
  <c r="C300" i="31"/>
  <c r="C304" i="31"/>
  <c r="C308" i="31"/>
  <c r="C312" i="31"/>
  <c r="C316" i="31"/>
  <c r="C320" i="31"/>
  <c r="C324" i="31"/>
  <c r="C328" i="31"/>
  <c r="C332" i="31"/>
  <c r="C336" i="31"/>
  <c r="C340" i="31"/>
  <c r="C347" i="31"/>
  <c r="C343" i="31"/>
  <c r="C333" i="31"/>
  <c r="C317" i="31"/>
  <c r="C301" i="31"/>
  <c r="C285" i="31"/>
  <c r="C269" i="31"/>
  <c r="C253" i="31"/>
  <c r="C237" i="31"/>
  <c r="C221" i="31"/>
  <c r="C205" i="31"/>
  <c r="C189" i="31"/>
  <c r="C173" i="31"/>
  <c r="C157" i="31"/>
  <c r="C141" i="31"/>
  <c r="C125" i="31"/>
  <c r="C109" i="31"/>
  <c r="C93" i="31"/>
  <c r="C77" i="31"/>
  <c r="C61" i="31"/>
  <c r="C45" i="31"/>
  <c r="C29" i="31"/>
  <c r="C13" i="31"/>
  <c r="C350" i="31"/>
  <c r="C346" i="31"/>
  <c r="C342" i="31"/>
  <c r="C329" i="31"/>
  <c r="C313" i="31"/>
  <c r="C297" i="31"/>
  <c r="C281" i="31"/>
  <c r="C265" i="31"/>
  <c r="C249" i="31"/>
  <c r="C233" i="31"/>
  <c r="C217" i="31"/>
  <c r="C201" i="31"/>
  <c r="C185" i="31"/>
  <c r="C169" i="31"/>
  <c r="C153" i="31"/>
  <c r="C137" i="31"/>
  <c r="C121" i="31"/>
  <c r="C105" i="31"/>
  <c r="C89" i="31"/>
  <c r="C73" i="31"/>
  <c r="C57" i="31"/>
  <c r="C41" i="31"/>
  <c r="C25" i="31"/>
  <c r="C9" i="31"/>
  <c r="C1" i="30"/>
  <c r="C2" i="30"/>
  <c r="C6" i="30"/>
  <c r="C10" i="30"/>
  <c r="C14" i="30"/>
  <c r="C18" i="30"/>
  <c r="C22" i="30"/>
  <c r="C26" i="30"/>
  <c r="C30" i="30"/>
  <c r="C34" i="30"/>
  <c r="C38" i="30"/>
  <c r="C42" i="30"/>
  <c r="C46" i="30"/>
  <c r="C50" i="30"/>
  <c r="C54" i="30"/>
  <c r="C58" i="30"/>
  <c r="C62" i="30"/>
  <c r="C66" i="30"/>
  <c r="C70" i="30"/>
  <c r="C74" i="30"/>
  <c r="C78" i="30"/>
  <c r="C82" i="30"/>
  <c r="C86" i="30"/>
  <c r="C90" i="30"/>
  <c r="C94" i="30"/>
  <c r="C98" i="30"/>
  <c r="C102" i="30"/>
  <c r="C106" i="30"/>
  <c r="C110" i="30"/>
  <c r="C114" i="30"/>
  <c r="C118" i="30"/>
  <c r="C122" i="30"/>
  <c r="C126" i="30"/>
  <c r="C130" i="30"/>
  <c r="C134" i="30"/>
  <c r="C138" i="30"/>
  <c r="C142" i="30"/>
  <c r="C146" i="30"/>
  <c r="C150" i="30"/>
  <c r="C154" i="30"/>
  <c r="C158" i="30"/>
  <c r="C162" i="30"/>
  <c r="C166" i="30"/>
  <c r="C170" i="30"/>
  <c r="C174" i="30"/>
  <c r="C178" i="30"/>
  <c r="C182" i="30"/>
  <c r="C186" i="30"/>
  <c r="C190" i="30"/>
  <c r="C194" i="30"/>
  <c r="C198" i="30"/>
  <c r="C202" i="30"/>
  <c r="C206" i="30"/>
  <c r="C210" i="30"/>
  <c r="C214" i="30"/>
  <c r="C218" i="30"/>
  <c r="C222" i="30"/>
  <c r="C226" i="30"/>
  <c r="C230" i="30"/>
  <c r="C234" i="30"/>
  <c r="C238" i="30"/>
  <c r="C242" i="30"/>
  <c r="C246" i="30"/>
  <c r="C250" i="30"/>
  <c r="C254" i="30"/>
  <c r="C258" i="30"/>
  <c r="C262" i="30"/>
  <c r="C266" i="30"/>
  <c r="C270" i="30"/>
  <c r="C274" i="30"/>
  <c r="C278" i="30"/>
  <c r="C282" i="30"/>
  <c r="C286" i="30"/>
  <c r="C290" i="30"/>
  <c r="C294" i="30"/>
  <c r="C298" i="30"/>
  <c r="C302" i="30"/>
  <c r="C306" i="30"/>
  <c r="C310" i="30"/>
  <c r="C314" i="30"/>
  <c r="C318" i="30"/>
  <c r="C322" i="30"/>
  <c r="C326" i="30"/>
  <c r="C330" i="30"/>
  <c r="C334" i="30"/>
  <c r="C3" i="30"/>
  <c r="C7" i="30"/>
  <c r="C11" i="30"/>
  <c r="C15" i="30"/>
  <c r="C19" i="30"/>
  <c r="C23" i="30"/>
  <c r="C27" i="30"/>
  <c r="C31" i="30"/>
  <c r="C35" i="30"/>
  <c r="C39" i="30"/>
  <c r="C43" i="30"/>
  <c r="C47" i="30"/>
  <c r="C51" i="30"/>
  <c r="C55" i="30"/>
  <c r="C59" i="30"/>
  <c r="C63" i="30"/>
  <c r="C67" i="30"/>
  <c r="C71" i="30"/>
  <c r="C75" i="30"/>
  <c r="C79" i="30"/>
  <c r="C83" i="30"/>
  <c r="C87" i="30"/>
  <c r="C91" i="30"/>
  <c r="C95" i="30"/>
  <c r="C99" i="30"/>
  <c r="C103" i="30"/>
  <c r="C107" i="30"/>
  <c r="C111" i="30"/>
  <c r="C115" i="30"/>
  <c r="C119" i="30"/>
  <c r="C123" i="30"/>
  <c r="C127" i="30"/>
  <c r="C131" i="30"/>
  <c r="C135" i="30"/>
  <c r="C139" i="30"/>
  <c r="C143" i="30"/>
  <c r="C147" i="30"/>
  <c r="C151" i="30"/>
  <c r="C155" i="30"/>
  <c r="C159" i="30"/>
  <c r="C163" i="30"/>
  <c r="C167" i="30"/>
  <c r="C171" i="30"/>
  <c r="C175" i="30"/>
  <c r="C179" i="30"/>
  <c r="C183" i="30"/>
  <c r="C187" i="30"/>
  <c r="C191" i="30"/>
  <c r="C195" i="30"/>
  <c r="C199" i="30"/>
  <c r="C203" i="30"/>
  <c r="C207" i="30"/>
  <c r="C211" i="30"/>
  <c r="C215" i="30"/>
  <c r="C219" i="30"/>
  <c r="C223" i="30"/>
  <c r="C227" i="30"/>
  <c r="C231" i="30"/>
  <c r="C235" i="30"/>
  <c r="C239" i="30"/>
  <c r="C243" i="30"/>
  <c r="C247" i="30"/>
  <c r="C251" i="30"/>
  <c r="C255" i="30"/>
  <c r="C259" i="30"/>
  <c r="C263" i="30"/>
  <c r="C267" i="30"/>
  <c r="C271" i="30"/>
  <c r="C275" i="30"/>
  <c r="C279" i="30"/>
  <c r="C283" i="30"/>
  <c r="C287" i="30"/>
  <c r="C291" i="30"/>
  <c r="C295" i="30"/>
  <c r="C299" i="30"/>
  <c r="C303" i="30"/>
  <c r="C307" i="30"/>
  <c r="C311" i="30"/>
  <c r="C315" i="30"/>
  <c r="C319" i="30"/>
  <c r="C323" i="30"/>
  <c r="C327" i="30"/>
  <c r="C331" i="30"/>
  <c r="C335" i="30"/>
  <c r="C339" i="30"/>
  <c r="C4" i="30"/>
  <c r="C8" i="30"/>
  <c r="C12" i="30"/>
  <c r="C16" i="30"/>
  <c r="C20" i="30"/>
  <c r="C24" i="30"/>
  <c r="C28" i="30"/>
  <c r="C32" i="30"/>
  <c r="C36" i="30"/>
  <c r="C40" i="30"/>
  <c r="C44" i="30"/>
  <c r="C48" i="30"/>
  <c r="C52" i="30"/>
  <c r="C56" i="30"/>
  <c r="C60" i="30"/>
  <c r="C64" i="30"/>
  <c r="C68" i="30"/>
  <c r="C72" i="30"/>
  <c r="C76" i="30"/>
  <c r="C80" i="30"/>
  <c r="C84" i="30"/>
  <c r="C88" i="30"/>
  <c r="C92" i="30"/>
  <c r="C96" i="30"/>
  <c r="C100" i="30"/>
  <c r="C104" i="30"/>
  <c r="C108" i="30"/>
  <c r="C112" i="30"/>
  <c r="C116" i="30"/>
  <c r="C120" i="30"/>
  <c r="C124" i="30"/>
  <c r="C128" i="30"/>
  <c r="C132" i="30"/>
  <c r="C136" i="30"/>
  <c r="C140" i="30"/>
  <c r="C144" i="30"/>
  <c r="C148" i="30"/>
  <c r="C152" i="30"/>
  <c r="C156" i="30"/>
  <c r="C160" i="30"/>
  <c r="C164" i="30"/>
  <c r="C168" i="30"/>
  <c r="C172" i="30"/>
  <c r="C176" i="30"/>
  <c r="C180" i="30"/>
  <c r="C184" i="30"/>
  <c r="C188" i="30"/>
  <c r="C192" i="30"/>
  <c r="C196" i="30"/>
  <c r="C200" i="30"/>
  <c r="C204" i="30"/>
  <c r="C208" i="30"/>
  <c r="C212" i="30"/>
  <c r="C216" i="30"/>
  <c r="C220" i="30"/>
  <c r="C224" i="30"/>
  <c r="C228" i="30"/>
  <c r="C232" i="30"/>
  <c r="C236" i="30"/>
  <c r="C240" i="30"/>
  <c r="C244" i="30"/>
  <c r="C248" i="30"/>
  <c r="C252" i="30"/>
  <c r="C256" i="30"/>
  <c r="C260" i="30"/>
  <c r="C264" i="30"/>
  <c r="C268" i="30"/>
  <c r="C272" i="30"/>
  <c r="C276" i="30"/>
  <c r="C280" i="30"/>
  <c r="C284" i="30"/>
  <c r="C288" i="30"/>
  <c r="C292" i="30"/>
  <c r="C296" i="30"/>
  <c r="C300" i="30"/>
  <c r="C304" i="30"/>
  <c r="C308" i="30"/>
  <c r="C312" i="30"/>
  <c r="C316" i="30"/>
  <c r="C320" i="30"/>
  <c r="C324" i="30"/>
  <c r="C328" i="30"/>
  <c r="C332" i="30"/>
  <c r="C336" i="30"/>
  <c r="C340" i="30"/>
  <c r="C347" i="30"/>
  <c r="C343" i="30"/>
  <c r="C337" i="30"/>
  <c r="C321" i="30"/>
  <c r="C305" i="30"/>
  <c r="C289" i="30"/>
  <c r="C273" i="30"/>
  <c r="C257" i="30"/>
  <c r="C241" i="30"/>
  <c r="C225" i="30"/>
  <c r="C209" i="30"/>
  <c r="C193" i="30"/>
  <c r="C177" i="30"/>
  <c r="C161" i="30"/>
  <c r="C145" i="30"/>
  <c r="C129" i="30"/>
  <c r="C113" i="30"/>
  <c r="C97" i="30"/>
  <c r="C81" i="30"/>
  <c r="C65" i="30"/>
  <c r="C49" i="30"/>
  <c r="C33" i="30"/>
  <c r="C17" i="30"/>
  <c r="C350" i="30"/>
  <c r="C346" i="30"/>
  <c r="C342" i="30"/>
  <c r="C333" i="30"/>
  <c r="C317" i="30"/>
  <c r="C301" i="30"/>
  <c r="C285" i="30"/>
  <c r="C269" i="30"/>
  <c r="C253" i="30"/>
  <c r="C237" i="30"/>
  <c r="C221" i="30"/>
  <c r="C205" i="30"/>
  <c r="C189" i="30"/>
  <c r="C173" i="30"/>
  <c r="C157" i="30"/>
  <c r="C141" i="30"/>
  <c r="C125" i="30"/>
  <c r="C109" i="30"/>
  <c r="C93" i="30"/>
  <c r="C77" i="30"/>
  <c r="C61" i="30"/>
  <c r="C45" i="30"/>
  <c r="C29" i="30"/>
  <c r="C13" i="30"/>
  <c r="C349" i="30"/>
  <c r="C345" i="30"/>
  <c r="C341" i="30"/>
  <c r="C329" i="30"/>
  <c r="C313" i="30"/>
  <c r="C297" i="30"/>
  <c r="C281" i="30"/>
  <c r="C265" i="30"/>
  <c r="C249" i="30"/>
  <c r="C233" i="30"/>
  <c r="C217" i="30"/>
  <c r="C201" i="30"/>
  <c r="C185" i="30"/>
  <c r="C169" i="30"/>
  <c r="C153" i="30"/>
  <c r="C137" i="30"/>
  <c r="C121" i="30"/>
  <c r="C105" i="30"/>
  <c r="C89" i="30"/>
  <c r="C73" i="30"/>
  <c r="C57" i="30"/>
  <c r="C41" i="30"/>
  <c r="C25" i="30"/>
  <c r="C9" i="30"/>
  <c r="C348" i="30"/>
  <c r="C344" i="30"/>
  <c r="C338" i="30"/>
  <c r="C325" i="30"/>
  <c r="C309" i="30"/>
  <c r="C293" i="30"/>
  <c r="C277" i="30"/>
  <c r="C261" i="30"/>
  <c r="C245" i="30"/>
  <c r="C229" i="30"/>
  <c r="C213" i="30"/>
  <c r="C197" i="30"/>
  <c r="C181" i="30"/>
  <c r="C165" i="30"/>
  <c r="C149" i="30"/>
  <c r="C133" i="30"/>
  <c r="C117" i="30"/>
  <c r="C101" i="30"/>
  <c r="C85" i="30"/>
  <c r="C69" i="30"/>
  <c r="C53" i="30"/>
  <c r="C37" i="30"/>
  <c r="C21" i="30"/>
  <c r="C5" i="30"/>
  <c r="C349" i="29"/>
  <c r="C288" i="29"/>
  <c r="C331" i="29"/>
  <c r="C309" i="29"/>
  <c r="C340" i="29"/>
  <c r="C319" i="29"/>
  <c r="C297" i="29"/>
  <c r="C276" i="29"/>
  <c r="C348" i="29"/>
  <c r="C329" i="29"/>
  <c r="C308" i="29"/>
  <c r="C287" i="29"/>
  <c r="C341" i="29"/>
  <c r="C320" i="29"/>
  <c r="C299" i="29"/>
  <c r="C277" i="29"/>
  <c r="C345" i="29"/>
  <c r="C336" i="29"/>
  <c r="C325" i="29"/>
  <c r="C315" i="29"/>
  <c r="C304" i="29"/>
  <c r="C293" i="29"/>
  <c r="C283" i="29"/>
  <c r="C271" i="29"/>
  <c r="C344" i="29"/>
  <c r="C335" i="29"/>
  <c r="C324" i="29"/>
  <c r="C313" i="29"/>
  <c r="C303" i="29"/>
  <c r="C292" i="29"/>
  <c r="C281" i="29"/>
  <c r="C1" i="29"/>
  <c r="C2" i="29"/>
  <c r="C6" i="29"/>
  <c r="C10" i="29"/>
  <c r="C14" i="29"/>
  <c r="C18" i="29"/>
  <c r="C22" i="29"/>
  <c r="C26" i="29"/>
  <c r="C30" i="29"/>
  <c r="C34" i="29"/>
  <c r="C38" i="29"/>
  <c r="C42" i="29"/>
  <c r="C46" i="29"/>
  <c r="C50" i="29"/>
  <c r="C54" i="29"/>
  <c r="C58" i="29"/>
  <c r="C62" i="29"/>
  <c r="C66" i="29"/>
  <c r="C70" i="29"/>
  <c r="C74" i="29"/>
  <c r="C78" i="29"/>
  <c r="C82" i="29"/>
  <c r="C86" i="29"/>
  <c r="C90" i="29"/>
  <c r="C94" i="29"/>
  <c r="C98" i="29"/>
  <c r="C102" i="29"/>
  <c r="C106" i="29"/>
  <c r="C110" i="29"/>
  <c r="C114" i="29"/>
  <c r="C118" i="29"/>
  <c r="C122" i="29"/>
  <c r="C126" i="29"/>
  <c r="C130" i="29"/>
  <c r="C134" i="29"/>
  <c r="C138" i="29"/>
  <c r="C142" i="29"/>
  <c r="C146" i="29"/>
  <c r="C150" i="29"/>
  <c r="C154" i="29"/>
  <c r="C158" i="29"/>
  <c r="C162" i="29"/>
  <c r="C166" i="29"/>
  <c r="C170" i="29"/>
  <c r="C174" i="29"/>
  <c r="C178" i="29"/>
  <c r="C182" i="29"/>
  <c r="C186" i="29"/>
  <c r="C190" i="29"/>
  <c r="C194" i="29"/>
  <c r="C198" i="29"/>
  <c r="C202" i="29"/>
  <c r="C206" i="29"/>
  <c r="C210" i="29"/>
  <c r="C214" i="29"/>
  <c r="C218" i="29"/>
  <c r="C222" i="29"/>
  <c r="C226" i="29"/>
  <c r="C230" i="29"/>
  <c r="C234" i="29"/>
  <c r="C238" i="29"/>
  <c r="C242" i="29"/>
  <c r="C246" i="29"/>
  <c r="C250" i="29"/>
  <c r="C254" i="29"/>
  <c r="C258" i="29"/>
  <c r="C262" i="29"/>
  <c r="C266" i="29"/>
  <c r="C270" i="29"/>
  <c r="C274" i="29"/>
  <c r="C278" i="29"/>
  <c r="C282" i="29"/>
  <c r="C286" i="29"/>
  <c r="C290" i="29"/>
  <c r="C294" i="29"/>
  <c r="C298" i="29"/>
  <c r="C302" i="29"/>
  <c r="C306" i="29"/>
  <c r="C310" i="29"/>
  <c r="C314" i="29"/>
  <c r="C318" i="29"/>
  <c r="C322" i="29"/>
  <c r="C326" i="29"/>
  <c r="C330" i="29"/>
  <c r="C334" i="29"/>
  <c r="C338" i="29"/>
  <c r="C3" i="29"/>
  <c r="C7" i="29"/>
  <c r="C11" i="29"/>
  <c r="C15" i="29"/>
  <c r="C19" i="29"/>
  <c r="C23" i="29"/>
  <c r="C27" i="29"/>
  <c r="C31" i="29"/>
  <c r="C35" i="29"/>
  <c r="C39" i="29"/>
  <c r="C43" i="29"/>
  <c r="C47" i="29"/>
  <c r="C51" i="29"/>
  <c r="C55" i="29"/>
  <c r="C59" i="29"/>
  <c r="C63" i="29"/>
  <c r="C67" i="29"/>
  <c r="C71" i="29"/>
  <c r="C75" i="29"/>
  <c r="C79" i="29"/>
  <c r="C83" i="29"/>
  <c r="C87" i="29"/>
  <c r="C91" i="29"/>
  <c r="C95" i="29"/>
  <c r="C99" i="29"/>
  <c r="C103" i="29"/>
  <c r="C107" i="29"/>
  <c r="C111" i="29"/>
  <c r="C115" i="29"/>
  <c r="C119" i="29"/>
  <c r="C123" i="29"/>
  <c r="C127" i="29"/>
  <c r="C131" i="29"/>
  <c r="C135" i="29"/>
  <c r="C139" i="29"/>
  <c r="C143" i="29"/>
  <c r="C147" i="29"/>
  <c r="C151" i="29"/>
  <c r="C155" i="29"/>
  <c r="C159" i="29"/>
  <c r="C163" i="29"/>
  <c r="C167" i="29"/>
  <c r="C171" i="29"/>
  <c r="C175" i="29"/>
  <c r="C179" i="29"/>
  <c r="C183" i="29"/>
  <c r="C187" i="29"/>
  <c r="C191" i="29"/>
  <c r="C195" i="29"/>
  <c r="C199" i="29"/>
  <c r="C203" i="29"/>
  <c r="C207" i="29"/>
  <c r="C211" i="29"/>
  <c r="C215" i="29"/>
  <c r="C219" i="29"/>
  <c r="C223" i="29"/>
  <c r="C227" i="29"/>
  <c r="C231" i="29"/>
  <c r="C235" i="29"/>
  <c r="C239" i="29"/>
  <c r="C243" i="29"/>
  <c r="C247" i="29"/>
  <c r="C251" i="29"/>
  <c r="C255" i="29"/>
  <c r="C259" i="29"/>
  <c r="C263" i="29"/>
  <c r="C4" i="29"/>
  <c r="C8" i="29"/>
  <c r="C12" i="29"/>
  <c r="C16" i="29"/>
  <c r="C20" i="29"/>
  <c r="C24" i="29"/>
  <c r="C28" i="29"/>
  <c r="C32" i="29"/>
  <c r="C36" i="29"/>
  <c r="C40" i="29"/>
  <c r="C44" i="29"/>
  <c r="C48" i="29"/>
  <c r="C52" i="29"/>
  <c r="C56" i="29"/>
  <c r="C60" i="29"/>
  <c r="C64" i="29"/>
  <c r="C68" i="29"/>
  <c r="C72" i="29"/>
  <c r="C76" i="29"/>
  <c r="C80" i="29"/>
  <c r="C84" i="29"/>
  <c r="C88" i="29"/>
  <c r="C92" i="29"/>
  <c r="C96" i="29"/>
  <c r="C100" i="29"/>
  <c r="C104" i="29"/>
  <c r="C108" i="29"/>
  <c r="C112" i="29"/>
  <c r="C116" i="29"/>
  <c r="C120" i="29"/>
  <c r="C124" i="29"/>
  <c r="C128" i="29"/>
  <c r="C132" i="29"/>
  <c r="C136" i="29"/>
  <c r="C140" i="29"/>
  <c r="C144" i="29"/>
  <c r="C148" i="29"/>
  <c r="C152" i="29"/>
  <c r="C156" i="29"/>
  <c r="C160" i="29"/>
  <c r="C164" i="29"/>
  <c r="C168" i="29"/>
  <c r="C172" i="29"/>
  <c r="C176" i="29"/>
  <c r="C180" i="29"/>
  <c r="C184" i="29"/>
  <c r="C188" i="29"/>
  <c r="C192" i="29"/>
  <c r="C196" i="29"/>
  <c r="C200" i="29"/>
  <c r="C204" i="29"/>
  <c r="C208" i="29"/>
  <c r="C212" i="29"/>
  <c r="C216" i="29"/>
  <c r="C220" i="29"/>
  <c r="C224" i="29"/>
  <c r="C228" i="29"/>
  <c r="C232" i="29"/>
  <c r="C236" i="29"/>
  <c r="C240" i="29"/>
  <c r="C244" i="29"/>
  <c r="C248" i="29"/>
  <c r="C252" i="29"/>
  <c r="C256" i="29"/>
  <c r="C260" i="29"/>
  <c r="C5" i="29"/>
  <c r="C9" i="29"/>
  <c r="C13" i="29"/>
  <c r="C17" i="29"/>
  <c r="C21" i="29"/>
  <c r="C25" i="29"/>
  <c r="C29" i="29"/>
  <c r="C33" i="29"/>
  <c r="C37" i="29"/>
  <c r="C41" i="29"/>
  <c r="C45" i="29"/>
  <c r="C49" i="29"/>
  <c r="C53" i="29"/>
  <c r="C57" i="29"/>
  <c r="C61" i="29"/>
  <c r="C65" i="29"/>
  <c r="C69" i="29"/>
  <c r="C73" i="29"/>
  <c r="C77" i="29"/>
  <c r="C81" i="29"/>
  <c r="C85" i="29"/>
  <c r="C89" i="29"/>
  <c r="C93" i="29"/>
  <c r="C97" i="29"/>
  <c r="C101" i="29"/>
  <c r="C105" i="29"/>
  <c r="C109" i="29"/>
  <c r="C113" i="29"/>
  <c r="C117" i="29"/>
  <c r="C121" i="29"/>
  <c r="C125" i="29"/>
  <c r="C129" i="29"/>
  <c r="C133" i="29"/>
  <c r="C137" i="29"/>
  <c r="C141" i="29"/>
  <c r="C145" i="29"/>
  <c r="C149" i="29"/>
  <c r="C153" i="29"/>
  <c r="C157" i="29"/>
  <c r="C161" i="29"/>
  <c r="C165" i="29"/>
  <c r="C169" i="29"/>
  <c r="C173" i="29"/>
  <c r="C177" i="29"/>
  <c r="C181" i="29"/>
  <c r="C185" i="29"/>
  <c r="C189" i="29"/>
  <c r="C193" i="29"/>
  <c r="C197" i="29"/>
  <c r="C201" i="29"/>
  <c r="C205" i="29"/>
  <c r="C209" i="29"/>
  <c r="C213" i="29"/>
  <c r="C217" i="29"/>
  <c r="C221" i="29"/>
  <c r="C225" i="29"/>
  <c r="C229" i="29"/>
  <c r="C233" i="29"/>
  <c r="C237" i="29"/>
  <c r="C241" i="29"/>
  <c r="C245" i="29"/>
  <c r="C249" i="29"/>
  <c r="C253" i="29"/>
  <c r="C257" i="29"/>
  <c r="C261" i="29"/>
  <c r="C265" i="29"/>
  <c r="C269" i="29"/>
  <c r="C273" i="29"/>
  <c r="C347" i="29"/>
  <c r="C343" i="29"/>
  <c r="C339" i="29"/>
  <c r="C333" i="29"/>
  <c r="C328" i="29"/>
  <c r="C323" i="29"/>
  <c r="C317" i="29"/>
  <c r="C312" i="29"/>
  <c r="C307" i="29"/>
  <c r="C301" i="29"/>
  <c r="C296" i="29"/>
  <c r="C291" i="29"/>
  <c r="C285" i="29"/>
  <c r="C280" i="29"/>
  <c r="C275" i="29"/>
  <c r="C267" i="29"/>
  <c r="C350" i="29"/>
  <c r="C346" i="29"/>
  <c r="C342" i="29"/>
  <c r="C337" i="29"/>
  <c r="C332" i="29"/>
  <c r="C327" i="29"/>
  <c r="C321" i="29"/>
  <c r="C316" i="29"/>
  <c r="C311" i="29"/>
  <c r="C305" i="29"/>
  <c r="C300" i="29"/>
  <c r="C295" i="29"/>
  <c r="C289" i="29"/>
  <c r="C284" i="29"/>
  <c r="C279" i="29"/>
  <c r="C272" i="29"/>
  <c r="C264" i="29"/>
  <c r="C341" i="28"/>
  <c r="C333" i="28"/>
  <c r="C325" i="28"/>
  <c r="C317" i="28"/>
  <c r="C305" i="28"/>
  <c r="C289" i="28"/>
  <c r="C273" i="28"/>
  <c r="C257" i="28"/>
  <c r="C241" i="28"/>
  <c r="C225" i="28"/>
  <c r="C209" i="28"/>
  <c r="C193" i="28"/>
  <c r="C177" i="28"/>
  <c r="C161" i="28"/>
  <c r="C145" i="28"/>
  <c r="C129" i="28"/>
  <c r="C113" i="28"/>
  <c r="C97" i="28"/>
  <c r="C81" i="28"/>
  <c r="C65" i="28"/>
  <c r="C49" i="28"/>
  <c r="C33" i="28"/>
  <c r="C17" i="28"/>
  <c r="C333" i="27"/>
  <c r="C338" i="28"/>
  <c r="C330" i="28"/>
  <c r="C322" i="28"/>
  <c r="C314" i="28"/>
  <c r="C301" i="28"/>
  <c r="C285" i="28"/>
  <c r="C269" i="28"/>
  <c r="C253" i="28"/>
  <c r="C237" i="28"/>
  <c r="C221" i="28"/>
  <c r="C205" i="28"/>
  <c r="C189" i="28"/>
  <c r="C173" i="28"/>
  <c r="C157" i="28"/>
  <c r="C141" i="28"/>
  <c r="C125" i="28"/>
  <c r="C109" i="28"/>
  <c r="C93" i="28"/>
  <c r="C77" i="28"/>
  <c r="C61" i="28"/>
  <c r="C45" i="28"/>
  <c r="C29" i="28"/>
  <c r="C13" i="28"/>
  <c r="C337" i="28"/>
  <c r="C329" i="28"/>
  <c r="C321" i="28"/>
  <c r="C313" i="28"/>
  <c r="C297" i="28"/>
  <c r="C281" i="28"/>
  <c r="C265" i="28"/>
  <c r="C249" i="28"/>
  <c r="C233" i="28"/>
  <c r="C217" i="28"/>
  <c r="C201" i="28"/>
  <c r="C185" i="28"/>
  <c r="C169" i="28"/>
  <c r="C153" i="28"/>
  <c r="C137" i="28"/>
  <c r="C121" i="28"/>
  <c r="C105" i="28"/>
  <c r="C89" i="28"/>
  <c r="C73" i="28"/>
  <c r="C57" i="28"/>
  <c r="C41" i="28"/>
  <c r="C25" i="28"/>
  <c r="C1" i="28"/>
  <c r="C2" i="28"/>
  <c r="C6" i="28"/>
  <c r="C10" i="28"/>
  <c r="C14" i="28"/>
  <c r="C18" i="28"/>
  <c r="C22" i="28"/>
  <c r="C26" i="28"/>
  <c r="C30" i="28"/>
  <c r="C34" i="28"/>
  <c r="C38" i="28"/>
  <c r="C42" i="28"/>
  <c r="C46" i="28"/>
  <c r="C50" i="28"/>
  <c r="C54" i="28"/>
  <c r="C58" i="28"/>
  <c r="C62" i="28"/>
  <c r="C66" i="28"/>
  <c r="C70" i="28"/>
  <c r="C74" i="28"/>
  <c r="C78" i="28"/>
  <c r="C82" i="28"/>
  <c r="C86" i="28"/>
  <c r="C90" i="28"/>
  <c r="C94" i="28"/>
  <c r="C98" i="28"/>
  <c r="C102" i="28"/>
  <c r="C106" i="28"/>
  <c r="C110" i="28"/>
  <c r="C114" i="28"/>
  <c r="C118" i="28"/>
  <c r="C122" i="28"/>
  <c r="C126" i="28"/>
  <c r="C130" i="28"/>
  <c r="C134" i="28"/>
  <c r="C138" i="28"/>
  <c r="C142" i="28"/>
  <c r="C146" i="28"/>
  <c r="C150" i="28"/>
  <c r="C154" i="28"/>
  <c r="C158" i="28"/>
  <c r="C162" i="28"/>
  <c r="C166" i="28"/>
  <c r="C170" i="28"/>
  <c r="C174" i="28"/>
  <c r="C178" i="28"/>
  <c r="C182" i="28"/>
  <c r="C186" i="28"/>
  <c r="C190" i="28"/>
  <c r="C194" i="28"/>
  <c r="C198" i="28"/>
  <c r="C202" i="28"/>
  <c r="C206" i="28"/>
  <c r="C210" i="28"/>
  <c r="C214" i="28"/>
  <c r="C218" i="28"/>
  <c r="C222" i="28"/>
  <c r="C226" i="28"/>
  <c r="C230" i="28"/>
  <c r="C234" i="28"/>
  <c r="C238" i="28"/>
  <c r="C242" i="28"/>
  <c r="C246" i="28"/>
  <c r="C250" i="28"/>
  <c r="C254" i="28"/>
  <c r="C258" i="28"/>
  <c r="C262" i="28"/>
  <c r="C266" i="28"/>
  <c r="C270" i="28"/>
  <c r="C274" i="28"/>
  <c r="C278" i="28"/>
  <c r="C282" i="28"/>
  <c r="C286" i="28"/>
  <c r="C290" i="28"/>
  <c r="C294" i="28"/>
  <c r="C298" i="28"/>
  <c r="C302" i="28"/>
  <c r="C306" i="28"/>
  <c r="C310" i="28"/>
  <c r="C3" i="28"/>
  <c r="C7" i="28"/>
  <c r="C11" i="28"/>
  <c r="C15" i="28"/>
  <c r="C19" i="28"/>
  <c r="C23" i="28"/>
  <c r="C27" i="28"/>
  <c r="C31" i="28"/>
  <c r="C35" i="28"/>
  <c r="C39" i="28"/>
  <c r="C43" i="28"/>
  <c r="C47" i="28"/>
  <c r="C51" i="28"/>
  <c r="C55" i="28"/>
  <c r="C59" i="28"/>
  <c r="C63" i="28"/>
  <c r="C67" i="28"/>
  <c r="C71" i="28"/>
  <c r="C75" i="28"/>
  <c r="C79" i="28"/>
  <c r="C83" i="28"/>
  <c r="C87" i="28"/>
  <c r="C91" i="28"/>
  <c r="C95" i="28"/>
  <c r="C99" i="28"/>
  <c r="C103" i="28"/>
  <c r="C107" i="28"/>
  <c r="C111" i="28"/>
  <c r="C115" i="28"/>
  <c r="C119" i="28"/>
  <c r="C123" i="28"/>
  <c r="C127" i="28"/>
  <c r="C131" i="28"/>
  <c r="C135" i="28"/>
  <c r="C139" i="28"/>
  <c r="C143" i="28"/>
  <c r="C147" i="28"/>
  <c r="C151" i="28"/>
  <c r="C155" i="28"/>
  <c r="C159" i="28"/>
  <c r="C163" i="28"/>
  <c r="C167" i="28"/>
  <c r="C171" i="28"/>
  <c r="C175" i="28"/>
  <c r="C179" i="28"/>
  <c r="C183" i="28"/>
  <c r="C187" i="28"/>
  <c r="C191" i="28"/>
  <c r="C195" i="28"/>
  <c r="C199" i="28"/>
  <c r="C203" i="28"/>
  <c r="C207" i="28"/>
  <c r="C211" i="28"/>
  <c r="C215" i="28"/>
  <c r="C219" i="28"/>
  <c r="C223" i="28"/>
  <c r="C227" i="28"/>
  <c r="C231" i="28"/>
  <c r="C235" i="28"/>
  <c r="C239" i="28"/>
  <c r="C243" i="28"/>
  <c r="C247" i="28"/>
  <c r="C251" i="28"/>
  <c r="C255" i="28"/>
  <c r="C259" i="28"/>
  <c r="C263" i="28"/>
  <c r="C267" i="28"/>
  <c r="C271" i="28"/>
  <c r="C275" i="28"/>
  <c r="C279" i="28"/>
  <c r="C283" i="28"/>
  <c r="C287" i="28"/>
  <c r="C291" i="28"/>
  <c r="C295" i="28"/>
  <c r="C299" i="28"/>
  <c r="C303" i="28"/>
  <c r="C307" i="28"/>
  <c r="C311" i="28"/>
  <c r="C315" i="28"/>
  <c r="C319" i="28"/>
  <c r="C323" i="28"/>
  <c r="C327" i="28"/>
  <c r="C331" i="28"/>
  <c r="C335" i="28"/>
  <c r="C339" i="28"/>
  <c r="C4" i="28"/>
  <c r="C8" i="28"/>
  <c r="C12" i="28"/>
  <c r="C16" i="28"/>
  <c r="C20" i="28"/>
  <c r="C24" i="28"/>
  <c r="C28" i="28"/>
  <c r="C32" i="28"/>
  <c r="C36" i="28"/>
  <c r="C40" i="28"/>
  <c r="C44" i="28"/>
  <c r="C48" i="28"/>
  <c r="C52" i="28"/>
  <c r="C56" i="28"/>
  <c r="C60" i="28"/>
  <c r="C64" i="28"/>
  <c r="C68" i="28"/>
  <c r="C72" i="28"/>
  <c r="C76" i="28"/>
  <c r="C80" i="28"/>
  <c r="C84" i="28"/>
  <c r="C88" i="28"/>
  <c r="C92" i="28"/>
  <c r="C96" i="28"/>
  <c r="C100" i="28"/>
  <c r="C104" i="28"/>
  <c r="C108" i="28"/>
  <c r="C112" i="28"/>
  <c r="C116" i="28"/>
  <c r="C120" i="28"/>
  <c r="C124" i="28"/>
  <c r="C128" i="28"/>
  <c r="C132" i="28"/>
  <c r="C136" i="28"/>
  <c r="C140" i="28"/>
  <c r="C144" i="28"/>
  <c r="C148" i="28"/>
  <c r="C152" i="28"/>
  <c r="C156" i="28"/>
  <c r="C160" i="28"/>
  <c r="C164" i="28"/>
  <c r="C168" i="28"/>
  <c r="C172" i="28"/>
  <c r="C176" i="28"/>
  <c r="C180" i="28"/>
  <c r="C184" i="28"/>
  <c r="C188" i="28"/>
  <c r="C192" i="28"/>
  <c r="C196" i="28"/>
  <c r="C200" i="28"/>
  <c r="C204" i="28"/>
  <c r="C208" i="28"/>
  <c r="C212" i="28"/>
  <c r="C216" i="28"/>
  <c r="C220" i="28"/>
  <c r="C224" i="28"/>
  <c r="C228" i="28"/>
  <c r="C232" i="28"/>
  <c r="C236" i="28"/>
  <c r="C240" i="28"/>
  <c r="C244" i="28"/>
  <c r="C248" i="28"/>
  <c r="C252" i="28"/>
  <c r="C256" i="28"/>
  <c r="C260" i="28"/>
  <c r="C264" i="28"/>
  <c r="C268" i="28"/>
  <c r="C272" i="28"/>
  <c r="C276" i="28"/>
  <c r="C280" i="28"/>
  <c r="C284" i="28"/>
  <c r="C288" i="28"/>
  <c r="C292" i="28"/>
  <c r="C296" i="28"/>
  <c r="C300" i="28"/>
  <c r="C304" i="28"/>
  <c r="C308" i="28"/>
  <c r="C312" i="28"/>
  <c r="C316" i="28"/>
  <c r="C320" i="28"/>
  <c r="C324" i="28"/>
  <c r="C328" i="28"/>
  <c r="C332" i="28"/>
  <c r="C336" i="28"/>
  <c r="C340" i="28"/>
  <c r="C334" i="28"/>
  <c r="C326" i="28"/>
  <c r="C318" i="28"/>
  <c r="C309" i="28"/>
  <c r="C293" i="28"/>
  <c r="C277" i="28"/>
  <c r="C261" i="28"/>
  <c r="C245" i="28"/>
  <c r="C229" i="28"/>
  <c r="C213" i="28"/>
  <c r="C197" i="28"/>
  <c r="C181" i="28"/>
  <c r="C165" i="28"/>
  <c r="C149" i="28"/>
  <c r="C133" i="28"/>
  <c r="C117" i="28"/>
  <c r="C101" i="28"/>
  <c r="C85" i="28"/>
  <c r="C69" i="28"/>
  <c r="C53" i="28"/>
  <c r="C37" i="28"/>
  <c r="C21" i="28"/>
  <c r="C5" i="28"/>
  <c r="C253" i="27"/>
  <c r="C157" i="27"/>
  <c r="C77" i="27"/>
  <c r="C345" i="27"/>
  <c r="C269" i="27"/>
  <c r="C189" i="27"/>
  <c r="C93" i="27"/>
  <c r="C13" i="27"/>
  <c r="C317" i="27"/>
  <c r="C221" i="27"/>
  <c r="C141" i="27"/>
  <c r="C61" i="27"/>
  <c r="C285" i="27"/>
  <c r="C205" i="27"/>
  <c r="C125" i="27"/>
  <c r="C29" i="27"/>
  <c r="C301" i="27"/>
  <c r="C237" i="27"/>
  <c r="C173" i="27"/>
  <c r="C109" i="27"/>
  <c r="C45" i="27"/>
  <c r="C344" i="27"/>
  <c r="C331" i="27"/>
  <c r="C315" i="27"/>
  <c r="C299" i="27"/>
  <c r="C283" i="27"/>
  <c r="C267" i="27"/>
  <c r="C251" i="27"/>
  <c r="C235" i="27"/>
  <c r="C219" i="27"/>
  <c r="C203" i="27"/>
  <c r="C187" i="27"/>
  <c r="C171" i="27"/>
  <c r="C155" i="27"/>
  <c r="C139" i="27"/>
  <c r="C123" i="27"/>
  <c r="C107" i="27"/>
  <c r="C91" i="27"/>
  <c r="C75" i="27"/>
  <c r="C59" i="27"/>
  <c r="C43" i="27"/>
  <c r="C27" i="27"/>
  <c r="C11" i="27"/>
  <c r="C349" i="27"/>
  <c r="C341" i="27"/>
  <c r="C325" i="27"/>
  <c r="C309" i="27"/>
  <c r="C293" i="27"/>
  <c r="C277" i="27"/>
  <c r="C261" i="27"/>
  <c r="C245" i="27"/>
  <c r="C229" i="27"/>
  <c r="C213" i="27"/>
  <c r="C197" i="27"/>
  <c r="C181" i="27"/>
  <c r="C165" i="27"/>
  <c r="C149" i="27"/>
  <c r="C133" i="27"/>
  <c r="C117" i="27"/>
  <c r="C101" i="27"/>
  <c r="C85" i="27"/>
  <c r="C69" i="27"/>
  <c r="C53" i="27"/>
  <c r="C37" i="27"/>
  <c r="C21" i="27"/>
  <c r="C5" i="27"/>
  <c r="C348" i="27"/>
  <c r="C339" i="27"/>
  <c r="C323" i="27"/>
  <c r="C307" i="27"/>
  <c r="C291" i="27"/>
  <c r="C275" i="27"/>
  <c r="C259" i="27"/>
  <c r="C243" i="27"/>
  <c r="C227" i="27"/>
  <c r="C211" i="27"/>
  <c r="C195" i="27"/>
  <c r="C179" i="27"/>
  <c r="C163" i="27"/>
  <c r="C147" i="27"/>
  <c r="C131" i="27"/>
  <c r="C115" i="27"/>
  <c r="C99" i="27"/>
  <c r="C83" i="27"/>
  <c r="C67" i="27"/>
  <c r="C51" i="27"/>
  <c r="C35" i="27"/>
  <c r="C1" i="27"/>
  <c r="C2" i="27"/>
  <c r="C6" i="27"/>
  <c r="C10" i="27"/>
  <c r="C14" i="27"/>
  <c r="C18" i="27"/>
  <c r="C22" i="27"/>
  <c r="C26" i="27"/>
  <c r="C30" i="27"/>
  <c r="C34" i="27"/>
  <c r="C38" i="27"/>
  <c r="C42" i="27"/>
  <c r="C46" i="27"/>
  <c r="C50" i="27"/>
  <c r="C54" i="27"/>
  <c r="C58" i="27"/>
  <c r="C62" i="27"/>
  <c r="C66" i="27"/>
  <c r="C70" i="27"/>
  <c r="C74" i="27"/>
  <c r="C78" i="27"/>
  <c r="C82" i="27"/>
  <c r="C86" i="27"/>
  <c r="C90" i="27"/>
  <c r="C94" i="27"/>
  <c r="C98" i="27"/>
  <c r="C102" i="27"/>
  <c r="C106" i="27"/>
  <c r="C110" i="27"/>
  <c r="C114" i="27"/>
  <c r="C118" i="27"/>
  <c r="C122" i="27"/>
  <c r="C126" i="27"/>
  <c r="C130" i="27"/>
  <c r="C134" i="27"/>
  <c r="C138" i="27"/>
  <c r="C142" i="27"/>
  <c r="C146" i="27"/>
  <c r="C150" i="27"/>
  <c r="C154" i="27"/>
  <c r="C158" i="27"/>
  <c r="C162" i="27"/>
  <c r="C166" i="27"/>
  <c r="C170" i="27"/>
  <c r="C174" i="27"/>
  <c r="C178" i="27"/>
  <c r="C182" i="27"/>
  <c r="C186" i="27"/>
  <c r="C190" i="27"/>
  <c r="C194" i="27"/>
  <c r="C198" i="27"/>
  <c r="C202" i="27"/>
  <c r="C206" i="27"/>
  <c r="C210" i="27"/>
  <c r="C214" i="27"/>
  <c r="C218" i="27"/>
  <c r="C222" i="27"/>
  <c r="C226" i="27"/>
  <c r="C230" i="27"/>
  <c r="C234" i="27"/>
  <c r="C238" i="27"/>
  <c r="C242" i="27"/>
  <c r="C246" i="27"/>
  <c r="C250" i="27"/>
  <c r="C254" i="27"/>
  <c r="C258" i="27"/>
  <c r="C262" i="27"/>
  <c r="C266" i="27"/>
  <c r="C270" i="27"/>
  <c r="C274" i="27"/>
  <c r="C278" i="27"/>
  <c r="C282" i="27"/>
  <c r="C286" i="27"/>
  <c r="C290" i="27"/>
  <c r="C294" i="27"/>
  <c r="C298" i="27"/>
  <c r="C302" i="27"/>
  <c r="C306" i="27"/>
  <c r="C310" i="27"/>
  <c r="C314" i="27"/>
  <c r="C318" i="27"/>
  <c r="C322" i="27"/>
  <c r="C326" i="27"/>
  <c r="C330" i="27"/>
  <c r="C334" i="27"/>
  <c r="C338" i="27"/>
  <c r="C3" i="27"/>
  <c r="C4" i="27"/>
  <c r="C8" i="27"/>
  <c r="C12" i="27"/>
  <c r="C16" i="27"/>
  <c r="C20" i="27"/>
  <c r="C24" i="27"/>
  <c r="C28" i="27"/>
  <c r="C32" i="27"/>
  <c r="C36" i="27"/>
  <c r="C40" i="27"/>
  <c r="C44" i="27"/>
  <c r="C48" i="27"/>
  <c r="C52" i="27"/>
  <c r="C56" i="27"/>
  <c r="C60" i="27"/>
  <c r="C64" i="27"/>
  <c r="C68" i="27"/>
  <c r="C72" i="27"/>
  <c r="C76" i="27"/>
  <c r="C80" i="27"/>
  <c r="C84" i="27"/>
  <c r="C88" i="27"/>
  <c r="C92" i="27"/>
  <c r="C96" i="27"/>
  <c r="C100" i="27"/>
  <c r="C104" i="27"/>
  <c r="C108" i="27"/>
  <c r="C112" i="27"/>
  <c r="C116" i="27"/>
  <c r="C120" i="27"/>
  <c r="C124" i="27"/>
  <c r="C128" i="27"/>
  <c r="C132" i="27"/>
  <c r="C136" i="27"/>
  <c r="C140" i="27"/>
  <c r="C144" i="27"/>
  <c r="C148" i="27"/>
  <c r="C152" i="27"/>
  <c r="C156" i="27"/>
  <c r="C160" i="27"/>
  <c r="C164" i="27"/>
  <c r="C168" i="27"/>
  <c r="C172" i="27"/>
  <c r="C176" i="27"/>
  <c r="C180" i="27"/>
  <c r="C184" i="27"/>
  <c r="C188" i="27"/>
  <c r="C192" i="27"/>
  <c r="C196" i="27"/>
  <c r="C200" i="27"/>
  <c r="C204" i="27"/>
  <c r="C208" i="27"/>
  <c r="C212" i="27"/>
  <c r="C216" i="27"/>
  <c r="C220" i="27"/>
  <c r="C224" i="27"/>
  <c r="C228" i="27"/>
  <c r="C232" i="27"/>
  <c r="C236" i="27"/>
  <c r="C240" i="27"/>
  <c r="C244" i="27"/>
  <c r="C248" i="27"/>
  <c r="C252" i="27"/>
  <c r="C256" i="27"/>
  <c r="C260" i="27"/>
  <c r="C264" i="27"/>
  <c r="C268" i="27"/>
  <c r="C272" i="27"/>
  <c r="C276" i="27"/>
  <c r="C280" i="27"/>
  <c r="C284" i="27"/>
  <c r="C288" i="27"/>
  <c r="C292" i="27"/>
  <c r="C296" i="27"/>
  <c r="C300" i="27"/>
  <c r="C304" i="27"/>
  <c r="C308" i="27"/>
  <c r="C312" i="27"/>
  <c r="C316" i="27"/>
  <c r="C320" i="27"/>
  <c r="C324" i="27"/>
  <c r="C328" i="27"/>
  <c r="C332" i="27"/>
  <c r="C336" i="27"/>
  <c r="C340" i="27"/>
  <c r="C347" i="27"/>
  <c r="C343" i="27"/>
  <c r="C337" i="27"/>
  <c r="C329" i="27"/>
  <c r="C321" i="27"/>
  <c r="C313" i="27"/>
  <c r="C305" i="27"/>
  <c r="C297" i="27"/>
  <c r="C289" i="27"/>
  <c r="C281" i="27"/>
  <c r="C273" i="27"/>
  <c r="C265" i="27"/>
  <c r="C257" i="27"/>
  <c r="C249" i="27"/>
  <c r="C241" i="27"/>
  <c r="C233" i="27"/>
  <c r="C225" i="27"/>
  <c r="C217" i="27"/>
  <c r="C209" i="27"/>
  <c r="C201" i="27"/>
  <c r="C193" i="27"/>
  <c r="C185" i="27"/>
  <c r="C177" i="27"/>
  <c r="C169" i="27"/>
  <c r="C161" i="27"/>
  <c r="C153" i="27"/>
  <c r="C145" i="27"/>
  <c r="C137" i="27"/>
  <c r="C129" i="27"/>
  <c r="C121" i="27"/>
  <c r="C113" i="27"/>
  <c r="C105" i="27"/>
  <c r="C97" i="27"/>
  <c r="C89" i="27"/>
  <c r="C81" i="27"/>
  <c r="C73" i="27"/>
  <c r="C65" i="27"/>
  <c r="C57" i="27"/>
  <c r="C49" i="27"/>
  <c r="C41" i="27"/>
  <c r="C33" i="27"/>
  <c r="C25" i="27"/>
  <c r="C17" i="27"/>
  <c r="C9" i="27"/>
  <c r="C350" i="27"/>
  <c r="C346" i="27"/>
  <c r="C342" i="27"/>
  <c r="C335" i="27"/>
  <c r="C327" i="27"/>
  <c r="C319" i="27"/>
  <c r="C311" i="27"/>
  <c r="C303" i="27"/>
  <c r="C295" i="27"/>
  <c r="C287" i="27"/>
  <c r="C279" i="27"/>
  <c r="C271" i="27"/>
  <c r="C263" i="27"/>
  <c r="C255" i="27"/>
  <c r="C247" i="27"/>
  <c r="C239" i="27"/>
  <c r="C231" i="27"/>
  <c r="C223" i="27"/>
  <c r="C215" i="27"/>
  <c r="C207" i="27"/>
  <c r="C199" i="27"/>
  <c r="C191" i="27"/>
  <c r="C183" i="27"/>
  <c r="C175" i="27"/>
  <c r="C167" i="27"/>
  <c r="C159" i="27"/>
  <c r="C151" i="27"/>
  <c r="C143" i="27"/>
  <c r="C135" i="27"/>
  <c r="C127" i="27"/>
  <c r="C119" i="27"/>
  <c r="C111" i="27"/>
  <c r="C103" i="27"/>
  <c r="C95" i="27"/>
  <c r="C87" i="27"/>
  <c r="C79" i="27"/>
  <c r="C71" i="27"/>
  <c r="C63" i="27"/>
  <c r="C55" i="27"/>
  <c r="C47" i="27"/>
  <c r="C39" i="27"/>
  <c r="C31" i="27"/>
  <c r="C23" i="27"/>
  <c r="C15" i="27"/>
  <c r="C7" i="27"/>
  <c r="C1" i="25"/>
  <c r="C2" i="25"/>
  <c r="C6" i="25"/>
  <c r="C10" i="25"/>
  <c r="C14" i="25"/>
  <c r="C18" i="25"/>
  <c r="C22" i="25"/>
  <c r="C26" i="25"/>
  <c r="C30" i="25"/>
  <c r="C34" i="25"/>
  <c r="C38" i="25"/>
  <c r="C42" i="25"/>
  <c r="C46" i="25"/>
  <c r="C50" i="25"/>
  <c r="C54" i="25"/>
  <c r="C58" i="25"/>
  <c r="C62" i="25"/>
  <c r="C66" i="25"/>
  <c r="C70" i="25"/>
  <c r="C74" i="25"/>
  <c r="C78" i="25"/>
  <c r="C82" i="25"/>
  <c r="C86" i="25"/>
  <c r="C90" i="25"/>
  <c r="C94" i="25"/>
  <c r="C98" i="25"/>
  <c r="C102" i="25"/>
  <c r="C106" i="25"/>
  <c r="C110" i="25"/>
  <c r="C114" i="25"/>
  <c r="C118" i="25"/>
  <c r="C122" i="25"/>
  <c r="C126" i="25"/>
  <c r="C130" i="25"/>
  <c r="C134" i="25"/>
  <c r="C138" i="25"/>
  <c r="C142" i="25"/>
  <c r="C146" i="25"/>
  <c r="C150" i="25"/>
  <c r="C154" i="25"/>
  <c r="C158" i="25"/>
  <c r="C162" i="25"/>
  <c r="C166" i="25"/>
  <c r="C170" i="25"/>
  <c r="C174" i="25"/>
  <c r="C178" i="25"/>
  <c r="C182" i="25"/>
  <c r="C186" i="25"/>
  <c r="C190" i="25"/>
  <c r="C194" i="25"/>
  <c r="C198" i="25"/>
  <c r="C202" i="25"/>
  <c r="C206" i="25"/>
  <c r="C210" i="25"/>
  <c r="C214" i="25"/>
  <c r="C218" i="25"/>
  <c r="C222" i="25"/>
  <c r="C226" i="25"/>
  <c r="C230" i="25"/>
  <c r="C234" i="25"/>
  <c r="C238" i="25"/>
  <c r="C242" i="25"/>
  <c r="C246" i="25"/>
  <c r="C250" i="25"/>
  <c r="C254" i="25"/>
  <c r="C258" i="25"/>
  <c r="C262" i="25"/>
  <c r="C266" i="25"/>
  <c r="C270" i="25"/>
  <c r="C274" i="25"/>
  <c r="C278" i="25"/>
  <c r="C282" i="25"/>
  <c r="C286" i="25"/>
  <c r="C290" i="25"/>
  <c r="C294" i="25"/>
  <c r="C298" i="25"/>
  <c r="C302" i="25"/>
  <c r="C306" i="25"/>
  <c r="C310" i="25"/>
  <c r="C314" i="25"/>
  <c r="C318" i="25"/>
  <c r="C322" i="25"/>
  <c r="C326" i="25"/>
  <c r="C330" i="25"/>
  <c r="C334" i="25"/>
  <c r="C3" i="25"/>
  <c r="C7" i="25"/>
  <c r="C11" i="25"/>
  <c r="C15" i="25"/>
  <c r="C19" i="25"/>
  <c r="C23" i="25"/>
  <c r="C27" i="25"/>
  <c r="C31" i="25"/>
  <c r="C35" i="25"/>
  <c r="C39" i="25"/>
  <c r="C43" i="25"/>
  <c r="C47" i="25"/>
  <c r="C51" i="25"/>
  <c r="C55" i="25"/>
  <c r="C59" i="25"/>
  <c r="C63" i="25"/>
  <c r="C67" i="25"/>
  <c r="C71" i="25"/>
  <c r="C75" i="25"/>
  <c r="C79" i="25"/>
  <c r="C83" i="25"/>
  <c r="C87" i="25"/>
  <c r="C91" i="25"/>
  <c r="C95" i="25"/>
  <c r="C99" i="25"/>
  <c r="C103" i="25"/>
  <c r="C107" i="25"/>
  <c r="C111" i="25"/>
  <c r="C115" i="25"/>
  <c r="C119" i="25"/>
  <c r="C123" i="25"/>
  <c r="C127" i="25"/>
  <c r="C131" i="25"/>
  <c r="C135" i="25"/>
  <c r="C139" i="25"/>
  <c r="C143" i="25"/>
  <c r="C147" i="25"/>
  <c r="C151" i="25"/>
  <c r="C155" i="25"/>
  <c r="C159" i="25"/>
  <c r="C163" i="25"/>
  <c r="C167" i="25"/>
  <c r="C171" i="25"/>
  <c r="C175" i="25"/>
  <c r="C179" i="25"/>
  <c r="C183" i="25"/>
  <c r="C187" i="25"/>
  <c r="C191" i="25"/>
  <c r="C195" i="25"/>
  <c r="C199" i="25"/>
  <c r="C203" i="25"/>
  <c r="C207" i="25"/>
  <c r="C211" i="25"/>
  <c r="C215" i="25"/>
  <c r="C219" i="25"/>
  <c r="C223" i="25"/>
  <c r="C227" i="25"/>
  <c r="C231" i="25"/>
  <c r="C235" i="25"/>
  <c r="C239" i="25"/>
  <c r="C243" i="25"/>
  <c r="C247" i="25"/>
  <c r="C251" i="25"/>
  <c r="C255" i="25"/>
  <c r="C259" i="25"/>
  <c r="C263" i="25"/>
  <c r="C267" i="25"/>
  <c r="C271" i="25"/>
  <c r="C275" i="25"/>
  <c r="C279" i="25"/>
  <c r="C283" i="25"/>
  <c r="C287" i="25"/>
  <c r="C291" i="25"/>
  <c r="C295" i="25"/>
  <c r="C299" i="25"/>
  <c r="C303" i="25"/>
  <c r="C307" i="25"/>
  <c r="C311" i="25"/>
  <c r="C315" i="25"/>
  <c r="C319" i="25"/>
  <c r="C323" i="25"/>
  <c r="C327" i="25"/>
  <c r="C331" i="25"/>
  <c r="C335" i="25"/>
  <c r="C339" i="25"/>
  <c r="C4" i="25"/>
  <c r="C8" i="25"/>
  <c r="C12" i="25"/>
  <c r="C16" i="25"/>
  <c r="C20" i="25"/>
  <c r="C24" i="25"/>
  <c r="C28" i="25"/>
  <c r="C32" i="25"/>
  <c r="C36" i="25"/>
  <c r="C40" i="25"/>
  <c r="C44" i="25"/>
  <c r="C48" i="25"/>
  <c r="C52" i="25"/>
  <c r="C56" i="25"/>
  <c r="C60" i="25"/>
  <c r="C64" i="25"/>
  <c r="C68" i="25"/>
  <c r="C72" i="25"/>
  <c r="C76" i="25"/>
  <c r="C80" i="25"/>
  <c r="C84" i="25"/>
  <c r="C88" i="25"/>
  <c r="C92" i="25"/>
  <c r="C96" i="25"/>
  <c r="C100" i="25"/>
  <c r="C104" i="25"/>
  <c r="C108" i="25"/>
  <c r="C112" i="25"/>
  <c r="C116" i="25"/>
  <c r="C120" i="25"/>
  <c r="C124" i="25"/>
  <c r="C128" i="25"/>
  <c r="C132" i="25"/>
  <c r="C136" i="25"/>
  <c r="C140" i="25"/>
  <c r="C144" i="25"/>
  <c r="C148" i="25"/>
  <c r="C152" i="25"/>
  <c r="C156" i="25"/>
  <c r="C160" i="25"/>
  <c r="C164" i="25"/>
  <c r="C168" i="25"/>
  <c r="C172" i="25"/>
  <c r="C176" i="25"/>
  <c r="C180" i="25"/>
  <c r="C184" i="25"/>
  <c r="C188" i="25"/>
  <c r="C192" i="25"/>
  <c r="C196" i="25"/>
  <c r="C200" i="25"/>
  <c r="C204" i="25"/>
  <c r="C208" i="25"/>
  <c r="C212" i="25"/>
  <c r="C216" i="25"/>
  <c r="C220" i="25"/>
  <c r="C224" i="25"/>
  <c r="C228" i="25"/>
  <c r="C232" i="25"/>
  <c r="C236" i="25"/>
  <c r="C240" i="25"/>
  <c r="C244" i="25"/>
  <c r="C248" i="25"/>
  <c r="C252" i="25"/>
  <c r="C256" i="25"/>
  <c r="C260" i="25"/>
  <c r="C264" i="25"/>
  <c r="C268" i="25"/>
  <c r="C272" i="25"/>
  <c r="C276" i="25"/>
  <c r="C280" i="25"/>
  <c r="C284" i="25"/>
  <c r="C288" i="25"/>
  <c r="C292" i="25"/>
  <c r="C296" i="25"/>
  <c r="C300" i="25"/>
  <c r="C304" i="25"/>
  <c r="C308" i="25"/>
  <c r="C312" i="25"/>
  <c r="C316" i="25"/>
  <c r="C320" i="25"/>
  <c r="C324" i="25"/>
  <c r="C328" i="25"/>
  <c r="C332" i="25"/>
  <c r="C336" i="25"/>
  <c r="C340" i="25"/>
  <c r="C347" i="25"/>
  <c r="C343" i="25"/>
  <c r="C337" i="25"/>
  <c r="C321" i="25"/>
  <c r="C305" i="25"/>
  <c r="C289" i="25"/>
  <c r="C273" i="25"/>
  <c r="C257" i="25"/>
  <c r="C241" i="25"/>
  <c r="C225" i="25"/>
  <c r="C209" i="25"/>
  <c r="C193" i="25"/>
  <c r="C177" i="25"/>
  <c r="C161" i="25"/>
  <c r="C145" i="25"/>
  <c r="C129" i="25"/>
  <c r="C113" i="25"/>
  <c r="C97" i="25"/>
  <c r="C81" i="25"/>
  <c r="C65" i="25"/>
  <c r="C49" i="25"/>
  <c r="C33" i="25"/>
  <c r="C17" i="25"/>
  <c r="C350" i="25"/>
  <c r="C346" i="25"/>
  <c r="C342" i="25"/>
  <c r="C333" i="25"/>
  <c r="C317" i="25"/>
  <c r="C301" i="25"/>
  <c r="C285" i="25"/>
  <c r="C269" i="25"/>
  <c r="C253" i="25"/>
  <c r="C237" i="25"/>
  <c r="C221" i="25"/>
  <c r="C205" i="25"/>
  <c r="C189" i="25"/>
  <c r="C173" i="25"/>
  <c r="C157" i="25"/>
  <c r="C141" i="25"/>
  <c r="C125" i="25"/>
  <c r="C109" i="25"/>
  <c r="C93" i="25"/>
  <c r="C77" i="25"/>
  <c r="C61" i="25"/>
  <c r="C45" i="25"/>
  <c r="C29" i="25"/>
  <c r="C13" i="25"/>
  <c r="C349" i="25"/>
  <c r="C345" i="25"/>
  <c r="C341" i="25"/>
  <c r="C329" i="25"/>
  <c r="C313" i="25"/>
  <c r="C297" i="25"/>
  <c r="C281" i="25"/>
  <c r="C265" i="25"/>
  <c r="C249" i="25"/>
  <c r="C233" i="25"/>
  <c r="C217" i="25"/>
  <c r="C201" i="25"/>
  <c r="C185" i="25"/>
  <c r="C169" i="25"/>
  <c r="C153" i="25"/>
  <c r="C137" i="25"/>
  <c r="C121" i="25"/>
  <c r="C105" i="25"/>
  <c r="C89" i="25"/>
  <c r="C73" i="25"/>
  <c r="C57" i="25"/>
  <c r="C41" i="25"/>
  <c r="C25" i="25"/>
  <c r="C9" i="25"/>
  <c r="C348" i="25"/>
  <c r="C344" i="25"/>
  <c r="C338" i="25"/>
  <c r="C325" i="25"/>
  <c r="C309" i="25"/>
  <c r="C293" i="25"/>
  <c r="C277" i="25"/>
  <c r="C261" i="25"/>
  <c r="C245" i="25"/>
  <c r="C229" i="25"/>
  <c r="C213" i="25"/>
  <c r="C197" i="25"/>
  <c r="C181" i="25"/>
  <c r="C165" i="25"/>
  <c r="C149" i="25"/>
  <c r="C133" i="25"/>
  <c r="C117" i="25"/>
  <c r="C101" i="25"/>
  <c r="C85" i="25"/>
  <c r="C69" i="25"/>
  <c r="C53" i="25"/>
  <c r="C37" i="25"/>
  <c r="C21" i="25"/>
  <c r="C5" i="25"/>
  <c r="C350" i="23"/>
  <c r="C342" i="23"/>
  <c r="C331" i="23"/>
  <c r="C320" i="23"/>
  <c r="C310" i="23"/>
  <c r="C299" i="23"/>
  <c r="C288" i="23"/>
  <c r="C278" i="23"/>
  <c r="C267" i="23"/>
  <c r="C256" i="23"/>
  <c r="C246" i="23"/>
  <c r="C235" i="23"/>
  <c r="C224" i="23"/>
  <c r="C214" i="23"/>
  <c r="C203" i="23"/>
  <c r="C192" i="23"/>
  <c r="C182" i="23"/>
  <c r="C171" i="23"/>
  <c r="C160" i="23"/>
  <c r="C150" i="23"/>
  <c r="C139" i="23"/>
  <c r="C128" i="23"/>
  <c r="C118" i="23"/>
  <c r="C107" i="23"/>
  <c r="C96" i="23"/>
  <c r="C86" i="23"/>
  <c r="C75" i="23"/>
  <c r="C64" i="23"/>
  <c r="C54" i="23"/>
  <c r="C349" i="23"/>
  <c r="C340" i="23"/>
  <c r="C330" i="23"/>
  <c r="C319" i="23"/>
  <c r="C308" i="23"/>
  <c r="C298" i="23"/>
  <c r="C287" i="23"/>
  <c r="C276" i="23"/>
  <c r="C266" i="23"/>
  <c r="C255" i="23"/>
  <c r="C244" i="23"/>
  <c r="C234" i="23"/>
  <c r="C223" i="23"/>
  <c r="C212" i="23"/>
  <c r="C202" i="23"/>
  <c r="C191" i="23"/>
  <c r="C180" i="23"/>
  <c r="C170" i="23"/>
  <c r="C159" i="23"/>
  <c r="C148" i="23"/>
  <c r="C138" i="23"/>
  <c r="C127" i="23"/>
  <c r="C116" i="23"/>
  <c r="C106" i="23"/>
  <c r="C95" i="23"/>
  <c r="C84" i="23"/>
  <c r="C74" i="23"/>
  <c r="C63" i="23"/>
  <c r="C52" i="23"/>
  <c r="C346" i="23"/>
  <c r="C336" i="23"/>
  <c r="C326" i="23"/>
  <c r="C315" i="23"/>
  <c r="C304" i="23"/>
  <c r="C294" i="23"/>
  <c r="C283" i="23"/>
  <c r="C272" i="23"/>
  <c r="C262" i="23"/>
  <c r="C251" i="23"/>
  <c r="C240" i="23"/>
  <c r="C230" i="23"/>
  <c r="C219" i="23"/>
  <c r="C208" i="23"/>
  <c r="C198" i="23"/>
  <c r="C187" i="23"/>
  <c r="C176" i="23"/>
  <c r="C166" i="23"/>
  <c r="C155" i="23"/>
  <c r="C144" i="23"/>
  <c r="C134" i="23"/>
  <c r="C123" i="23"/>
  <c r="C112" i="23"/>
  <c r="C102" i="23"/>
  <c r="C91" i="23"/>
  <c r="C80" i="23"/>
  <c r="C70" i="23"/>
  <c r="C59" i="23"/>
  <c r="C345" i="23"/>
  <c r="C335" i="23"/>
  <c r="C324" i="23"/>
  <c r="C314" i="23"/>
  <c r="C303" i="23"/>
  <c r="C292" i="23"/>
  <c r="C282" i="23"/>
  <c r="C271" i="23"/>
  <c r="C260" i="23"/>
  <c r="C250" i="23"/>
  <c r="C239" i="23"/>
  <c r="C228" i="23"/>
  <c r="C218" i="23"/>
  <c r="C207" i="23"/>
  <c r="C196" i="23"/>
  <c r="C186" i="23"/>
  <c r="C175" i="23"/>
  <c r="C164" i="23"/>
  <c r="C154" i="23"/>
  <c r="C143" i="23"/>
  <c r="C132" i="23"/>
  <c r="C122" i="23"/>
  <c r="C111" i="23"/>
  <c r="C100" i="23"/>
  <c r="C90" i="23"/>
  <c r="C79" i="23"/>
  <c r="C68" i="23"/>
  <c r="C58" i="23"/>
  <c r="C47" i="23"/>
  <c r="C42" i="23"/>
  <c r="C36" i="23"/>
  <c r="C31" i="23"/>
  <c r="C26" i="23"/>
  <c r="C20" i="23"/>
  <c r="C15" i="23"/>
  <c r="C2" i="23"/>
  <c r="C3" i="23"/>
  <c r="C4" i="23"/>
  <c r="C5" i="23"/>
  <c r="C9" i="23"/>
  <c r="C13" i="23"/>
  <c r="C17" i="23"/>
  <c r="C21" i="23"/>
  <c r="C25" i="23"/>
  <c r="C29" i="23"/>
  <c r="C33" i="23"/>
  <c r="C37" i="23"/>
  <c r="C41" i="23"/>
  <c r="C45" i="23"/>
  <c r="C49" i="23"/>
  <c r="C53" i="23"/>
  <c r="C57" i="23"/>
  <c r="C61" i="23"/>
  <c r="C65" i="23"/>
  <c r="C69" i="23"/>
  <c r="C73" i="23"/>
  <c r="C77" i="23"/>
  <c r="C81" i="23"/>
  <c r="C85" i="23"/>
  <c r="C89" i="23"/>
  <c r="C93" i="23"/>
  <c r="C97" i="23"/>
  <c r="C101" i="23"/>
  <c r="C105" i="23"/>
  <c r="C109" i="23"/>
  <c r="C113" i="23"/>
  <c r="C117" i="23"/>
  <c r="C121" i="23"/>
  <c r="C125" i="23"/>
  <c r="C129" i="23"/>
  <c r="C133" i="23"/>
  <c r="C137" i="23"/>
  <c r="C141" i="23"/>
  <c r="C145" i="23"/>
  <c r="C149" i="23"/>
  <c r="C153" i="23"/>
  <c r="C157" i="23"/>
  <c r="C161" i="23"/>
  <c r="C165" i="23"/>
  <c r="C169" i="23"/>
  <c r="C173" i="23"/>
  <c r="C177" i="23"/>
  <c r="C181" i="23"/>
  <c r="C185" i="23"/>
  <c r="C189" i="23"/>
  <c r="C193" i="23"/>
  <c r="C197" i="23"/>
  <c r="C201" i="23"/>
  <c r="C205" i="23"/>
  <c r="C209" i="23"/>
  <c r="C213" i="23"/>
  <c r="C217" i="23"/>
  <c r="C221" i="23"/>
  <c r="C225" i="23"/>
  <c r="C229" i="23"/>
  <c r="C233" i="23"/>
  <c r="C237" i="23"/>
  <c r="C241" i="23"/>
  <c r="C245" i="23"/>
  <c r="C249" i="23"/>
  <c r="C253" i="23"/>
  <c r="C257" i="23"/>
  <c r="C261" i="23"/>
  <c r="C265" i="23"/>
  <c r="C269" i="23"/>
  <c r="C273" i="23"/>
  <c r="C277" i="23"/>
  <c r="C281" i="23"/>
  <c r="C285" i="23"/>
  <c r="C289" i="23"/>
  <c r="C293" i="23"/>
  <c r="C297" i="23"/>
  <c r="C301" i="23"/>
  <c r="C305" i="23"/>
  <c r="C309" i="23"/>
  <c r="C313" i="23"/>
  <c r="C317" i="23"/>
  <c r="C321" i="23"/>
  <c r="C325" i="23"/>
  <c r="C329" i="23"/>
  <c r="C333" i="23"/>
  <c r="C337" i="23"/>
  <c r="C341" i="23"/>
  <c r="C348" i="23"/>
  <c r="C344" i="23"/>
  <c r="C339" i="23"/>
  <c r="C334" i="23"/>
  <c r="C328" i="23"/>
  <c r="C323" i="23"/>
  <c r="C318" i="23"/>
  <c r="C312" i="23"/>
  <c r="C307" i="23"/>
  <c r="C302" i="23"/>
  <c r="C296" i="23"/>
  <c r="C291" i="23"/>
  <c r="C286" i="23"/>
  <c r="C280" i="23"/>
  <c r="C275" i="23"/>
  <c r="C270" i="23"/>
  <c r="C264" i="23"/>
  <c r="C259" i="23"/>
  <c r="C254" i="23"/>
  <c r="C248" i="23"/>
  <c r="C243" i="23"/>
  <c r="C238" i="23"/>
  <c r="C232" i="23"/>
  <c r="C227" i="23"/>
  <c r="C222" i="23"/>
  <c r="C216" i="23"/>
  <c r="C211" i="23"/>
  <c r="C206" i="23"/>
  <c r="C200" i="23"/>
  <c r="C195" i="23"/>
  <c r="C190" i="23"/>
  <c r="C184" i="23"/>
  <c r="C179" i="23"/>
  <c r="C174" i="23"/>
  <c r="C168" i="23"/>
  <c r="C163" i="23"/>
  <c r="C158" i="23"/>
  <c r="C152" i="23"/>
  <c r="C147" i="23"/>
  <c r="C142" i="23"/>
  <c r="C136" i="23"/>
  <c r="C131" i="23"/>
  <c r="C126" i="23"/>
  <c r="C120" i="23"/>
  <c r="C115" i="23"/>
  <c r="C110" i="23"/>
  <c r="C104" i="23"/>
  <c r="C99" i="23"/>
  <c r="C94" i="23"/>
  <c r="C88" i="23"/>
  <c r="C83" i="23"/>
  <c r="C78" i="23"/>
  <c r="C72" i="23"/>
  <c r="C67" i="23"/>
  <c r="C62" i="23"/>
  <c r="C56" i="23"/>
  <c r="C51" i="23"/>
  <c r="C46" i="23"/>
  <c r="C40" i="23"/>
  <c r="C35" i="23"/>
  <c r="C30" i="23"/>
  <c r="C24" i="23"/>
  <c r="C19" i="23"/>
  <c r="C14" i="23"/>
  <c r="C8" i="23"/>
  <c r="C1" i="23"/>
  <c r="C347" i="23"/>
  <c r="C343" i="23"/>
  <c r="C338" i="23"/>
  <c r="C332" i="23"/>
  <c r="C327" i="23"/>
  <c r="C322" i="23"/>
  <c r="C316" i="23"/>
  <c r="C311" i="23"/>
  <c r="C306" i="23"/>
  <c r="C300" i="23"/>
  <c r="C295" i="23"/>
  <c r="C290" i="23"/>
  <c r="C284" i="23"/>
  <c r="C279" i="23"/>
  <c r="C274" i="23"/>
  <c r="C268" i="23"/>
  <c r="C263" i="23"/>
  <c r="C258" i="23"/>
  <c r="C252" i="23"/>
  <c r="C247" i="23"/>
  <c r="C242" i="23"/>
  <c r="C236" i="23"/>
  <c r="C231" i="23"/>
  <c r="C226" i="23"/>
  <c r="C220" i="23"/>
  <c r="C215" i="23"/>
  <c r="C210" i="23"/>
  <c r="C204" i="23"/>
  <c r="C199" i="23"/>
  <c r="C194" i="23"/>
  <c r="C188" i="23"/>
  <c r="C183" i="23"/>
  <c r="C178" i="23"/>
  <c r="C172" i="23"/>
  <c r="C167" i="23"/>
  <c r="C162" i="23"/>
  <c r="C156" i="23"/>
  <c r="C151" i="23"/>
  <c r="C146" i="23"/>
  <c r="C140" i="23"/>
  <c r="C135" i="23"/>
  <c r="C130" i="23"/>
  <c r="C124" i="23"/>
  <c r="C119" i="23"/>
  <c r="C114" i="23"/>
  <c r="C108" i="23"/>
  <c r="C103" i="23"/>
  <c r="C98" i="23"/>
  <c r="C92" i="23"/>
  <c r="C87" i="23"/>
  <c r="C82" i="23"/>
  <c r="C76" i="23"/>
  <c r="C71" i="23"/>
  <c r="C66" i="23"/>
  <c r="C60" i="23"/>
  <c r="C55" i="23"/>
  <c r="C50" i="23"/>
  <c r="C44" i="23"/>
  <c r="C39" i="23"/>
  <c r="C34" i="23"/>
  <c r="C28" i="23"/>
  <c r="C23" i="23"/>
  <c r="C18" i="23"/>
  <c r="C12" i="23"/>
  <c r="C7" i="23"/>
  <c r="C48" i="23"/>
  <c r="C43" i="23"/>
  <c r="C38" i="23"/>
  <c r="C32" i="23"/>
  <c r="C27" i="23"/>
  <c r="C22" i="23"/>
  <c r="C16" i="23"/>
  <c r="C11" i="23"/>
  <c r="C6" i="23"/>
  <c r="C344" i="22"/>
  <c r="C181" i="22"/>
  <c r="C21" i="22"/>
  <c r="C309" i="22"/>
  <c r="C149" i="22"/>
  <c r="C360" i="22"/>
  <c r="C277" i="22"/>
  <c r="C117" i="22"/>
  <c r="C352" i="22"/>
  <c r="C245" i="22"/>
  <c r="C53" i="22"/>
  <c r="C330" i="22"/>
  <c r="C213" i="22"/>
  <c r="C85" i="22"/>
  <c r="C359" i="22"/>
  <c r="C351" i="22"/>
  <c r="C343" i="22"/>
  <c r="C329" i="22"/>
  <c r="C305" i="22"/>
  <c r="C273" i="22"/>
  <c r="C241" i="22"/>
  <c r="C209" i="22"/>
  <c r="C177" i="22"/>
  <c r="C145" i="22"/>
  <c r="C113" i="22"/>
  <c r="C81" i="22"/>
  <c r="C49" i="22"/>
  <c r="C17" i="22"/>
  <c r="C364" i="22"/>
  <c r="C356" i="22"/>
  <c r="C348" i="22"/>
  <c r="C338" i="22"/>
  <c r="C322" i="22"/>
  <c r="C293" i="22"/>
  <c r="C261" i="22"/>
  <c r="C229" i="22"/>
  <c r="C197" i="22"/>
  <c r="C165" i="22"/>
  <c r="C133" i="22"/>
  <c r="C101" i="22"/>
  <c r="C69" i="22"/>
  <c r="C37" i="22"/>
  <c r="C5" i="22"/>
  <c r="C363" i="22"/>
  <c r="C355" i="22"/>
  <c r="C347" i="22"/>
  <c r="C337" i="22"/>
  <c r="C321" i="22"/>
  <c r="C289" i="22"/>
  <c r="C257" i="22"/>
  <c r="C225" i="22"/>
  <c r="C193" i="22"/>
  <c r="C161" i="22"/>
  <c r="C129" i="22"/>
  <c r="C97" i="22"/>
  <c r="C65" i="22"/>
  <c r="C33" i="22"/>
  <c r="C362" i="22"/>
  <c r="C358" i="22"/>
  <c r="C354" i="22"/>
  <c r="C350" i="22"/>
  <c r="C346" i="22"/>
  <c r="C342" i="22"/>
  <c r="C334" i="22"/>
  <c r="C326" i="22"/>
  <c r="C317" i="22"/>
  <c r="C301" i="22"/>
  <c r="C285" i="22"/>
  <c r="C269" i="22"/>
  <c r="C253" i="22"/>
  <c r="C237" i="22"/>
  <c r="C221" i="22"/>
  <c r="C205" i="22"/>
  <c r="C189" i="22"/>
  <c r="C173" i="22"/>
  <c r="C157" i="22"/>
  <c r="C141" i="22"/>
  <c r="C125" i="22"/>
  <c r="C109" i="22"/>
  <c r="C93" i="22"/>
  <c r="C77" i="22"/>
  <c r="C61" i="22"/>
  <c r="C45" i="22"/>
  <c r="C29" i="22"/>
  <c r="C1" i="22"/>
  <c r="C2" i="22"/>
  <c r="C6" i="22"/>
  <c r="C10" i="22"/>
  <c r="C14" i="22"/>
  <c r="C18" i="22"/>
  <c r="C22" i="22"/>
  <c r="C26" i="22"/>
  <c r="C30" i="22"/>
  <c r="C34" i="22"/>
  <c r="C38" i="22"/>
  <c r="C42" i="22"/>
  <c r="C46" i="22"/>
  <c r="C50" i="22"/>
  <c r="C54" i="22"/>
  <c r="C58" i="22"/>
  <c r="C62" i="22"/>
  <c r="C66" i="22"/>
  <c r="C70" i="22"/>
  <c r="C74" i="22"/>
  <c r="C78" i="22"/>
  <c r="C82" i="22"/>
  <c r="C86" i="22"/>
  <c r="C90" i="22"/>
  <c r="C94" i="22"/>
  <c r="C98" i="22"/>
  <c r="C102" i="22"/>
  <c r="C106" i="22"/>
  <c r="C110" i="22"/>
  <c r="C114" i="22"/>
  <c r="C118" i="22"/>
  <c r="C122" i="22"/>
  <c r="C126" i="22"/>
  <c r="C130" i="22"/>
  <c r="C134" i="22"/>
  <c r="C138" i="22"/>
  <c r="C142" i="22"/>
  <c r="C146" i="22"/>
  <c r="C150" i="22"/>
  <c r="C154" i="22"/>
  <c r="C158" i="22"/>
  <c r="C162" i="22"/>
  <c r="C166" i="22"/>
  <c r="C170" i="22"/>
  <c r="C174" i="22"/>
  <c r="C178" i="22"/>
  <c r="C182" i="22"/>
  <c r="C186" i="22"/>
  <c r="C190" i="22"/>
  <c r="C194" i="22"/>
  <c r="C198" i="22"/>
  <c r="C202" i="22"/>
  <c r="C206" i="22"/>
  <c r="C210" i="22"/>
  <c r="C214" i="22"/>
  <c r="C218" i="22"/>
  <c r="C222" i="22"/>
  <c r="C226" i="22"/>
  <c r="C230" i="22"/>
  <c r="C234" i="22"/>
  <c r="C238" i="22"/>
  <c r="C242" i="22"/>
  <c r="C246" i="22"/>
  <c r="C250" i="22"/>
  <c r="C254" i="22"/>
  <c r="C258" i="22"/>
  <c r="C262" i="22"/>
  <c r="C266" i="22"/>
  <c r="C270" i="22"/>
  <c r="C274" i="22"/>
  <c r="C278" i="22"/>
  <c r="C282" i="22"/>
  <c r="C286" i="22"/>
  <c r="C290" i="22"/>
  <c r="C294" i="22"/>
  <c r="C298" i="22"/>
  <c r="C302" i="22"/>
  <c r="C306" i="22"/>
  <c r="C310" i="22"/>
  <c r="C314" i="22"/>
  <c r="C318" i="22"/>
  <c r="C3" i="22"/>
  <c r="C7" i="22"/>
  <c r="C11" i="22"/>
  <c r="C15" i="22"/>
  <c r="C19" i="22"/>
  <c r="C23" i="22"/>
  <c r="C27" i="22"/>
  <c r="C31" i="22"/>
  <c r="C35" i="22"/>
  <c r="C39" i="22"/>
  <c r="C43" i="22"/>
  <c r="C47" i="22"/>
  <c r="C51" i="22"/>
  <c r="C55" i="22"/>
  <c r="C59" i="22"/>
  <c r="C63" i="22"/>
  <c r="C67" i="22"/>
  <c r="C71" i="22"/>
  <c r="C75" i="22"/>
  <c r="C79" i="22"/>
  <c r="C83" i="22"/>
  <c r="C87" i="22"/>
  <c r="C91" i="22"/>
  <c r="C95" i="22"/>
  <c r="C99" i="22"/>
  <c r="C103" i="22"/>
  <c r="C107" i="22"/>
  <c r="C111" i="22"/>
  <c r="C115" i="22"/>
  <c r="C119" i="22"/>
  <c r="C123" i="22"/>
  <c r="C127" i="22"/>
  <c r="C131" i="22"/>
  <c r="C135" i="22"/>
  <c r="C139" i="22"/>
  <c r="C143" i="22"/>
  <c r="C147" i="22"/>
  <c r="C151" i="22"/>
  <c r="C155" i="22"/>
  <c r="C159" i="22"/>
  <c r="C163" i="22"/>
  <c r="C167" i="22"/>
  <c r="C171" i="22"/>
  <c r="C175" i="22"/>
  <c r="C179" i="22"/>
  <c r="C183" i="22"/>
  <c r="C187" i="22"/>
  <c r="C191" i="22"/>
  <c r="C195" i="22"/>
  <c r="C199" i="22"/>
  <c r="C203" i="22"/>
  <c r="C207" i="22"/>
  <c r="C211" i="22"/>
  <c r="C215" i="22"/>
  <c r="C219" i="22"/>
  <c r="C223" i="22"/>
  <c r="C227" i="22"/>
  <c r="C231" i="22"/>
  <c r="C235" i="22"/>
  <c r="C239" i="22"/>
  <c r="C243" i="22"/>
  <c r="C247" i="22"/>
  <c r="C251" i="22"/>
  <c r="C255" i="22"/>
  <c r="C259" i="22"/>
  <c r="C263" i="22"/>
  <c r="C267" i="22"/>
  <c r="C271" i="22"/>
  <c r="C275" i="22"/>
  <c r="C279" i="22"/>
  <c r="C283" i="22"/>
  <c r="C287" i="22"/>
  <c r="C291" i="22"/>
  <c r="C295" i="22"/>
  <c r="C299" i="22"/>
  <c r="C303" i="22"/>
  <c r="C307" i="22"/>
  <c r="C311" i="22"/>
  <c r="C315" i="22"/>
  <c r="C319" i="22"/>
  <c r="C323" i="22"/>
  <c r="C327" i="22"/>
  <c r="C331" i="22"/>
  <c r="C335" i="22"/>
  <c r="C339" i="22"/>
  <c r="C4" i="22"/>
  <c r="C8" i="22"/>
  <c r="C12" i="22"/>
  <c r="C16" i="22"/>
  <c r="C20" i="22"/>
  <c r="C24" i="22"/>
  <c r="C28" i="22"/>
  <c r="C32" i="22"/>
  <c r="C36" i="22"/>
  <c r="C40" i="22"/>
  <c r="C44" i="22"/>
  <c r="C48" i="22"/>
  <c r="C52" i="22"/>
  <c r="C56" i="22"/>
  <c r="C60" i="22"/>
  <c r="C64" i="22"/>
  <c r="C68" i="22"/>
  <c r="C72" i="22"/>
  <c r="C76" i="22"/>
  <c r="C80" i="22"/>
  <c r="C84" i="22"/>
  <c r="C88" i="22"/>
  <c r="C92" i="22"/>
  <c r="C96" i="22"/>
  <c r="C100" i="22"/>
  <c r="C104" i="22"/>
  <c r="C108" i="22"/>
  <c r="C112" i="22"/>
  <c r="C116" i="22"/>
  <c r="C120" i="22"/>
  <c r="C124" i="22"/>
  <c r="C128" i="22"/>
  <c r="C132" i="22"/>
  <c r="C136" i="22"/>
  <c r="C140" i="22"/>
  <c r="C144" i="22"/>
  <c r="C148" i="22"/>
  <c r="C152" i="22"/>
  <c r="C156" i="22"/>
  <c r="C160" i="22"/>
  <c r="C164" i="22"/>
  <c r="C168" i="22"/>
  <c r="C172" i="22"/>
  <c r="C176" i="22"/>
  <c r="C180" i="22"/>
  <c r="C184" i="22"/>
  <c r="C188" i="22"/>
  <c r="C192" i="22"/>
  <c r="C196" i="22"/>
  <c r="C200" i="22"/>
  <c r="C204" i="22"/>
  <c r="C208" i="22"/>
  <c r="C212" i="22"/>
  <c r="C216" i="22"/>
  <c r="C220" i="22"/>
  <c r="C224" i="22"/>
  <c r="C228" i="22"/>
  <c r="C232" i="22"/>
  <c r="C236" i="22"/>
  <c r="C240" i="22"/>
  <c r="C244" i="22"/>
  <c r="C248" i="22"/>
  <c r="C252" i="22"/>
  <c r="C256" i="22"/>
  <c r="C260" i="22"/>
  <c r="C264" i="22"/>
  <c r="C268" i="22"/>
  <c r="C272" i="22"/>
  <c r="C276" i="22"/>
  <c r="C280" i="22"/>
  <c r="C284" i="22"/>
  <c r="C288" i="22"/>
  <c r="C292" i="22"/>
  <c r="C296" i="22"/>
  <c r="C300" i="22"/>
  <c r="C304" i="22"/>
  <c r="C308" i="22"/>
  <c r="C312" i="22"/>
  <c r="C316" i="22"/>
  <c r="C320" i="22"/>
  <c r="C324" i="22"/>
  <c r="C328" i="22"/>
  <c r="C332" i="22"/>
  <c r="C336" i="22"/>
  <c r="C340" i="22"/>
  <c r="C361" i="22"/>
  <c r="C357" i="22"/>
  <c r="C353" i="22"/>
  <c r="C349" i="22"/>
  <c r="C345" i="22"/>
  <c r="C341" i="22"/>
  <c r="C333" i="22"/>
  <c r="C325" i="22"/>
  <c r="C313" i="22"/>
  <c r="C297" i="22"/>
  <c r="C281" i="22"/>
  <c r="C265" i="22"/>
  <c r="C249" i="22"/>
  <c r="C233" i="22"/>
  <c r="C217" i="22"/>
  <c r="C201" i="22"/>
  <c r="C185" i="22"/>
  <c r="C169" i="22"/>
  <c r="C153" i="22"/>
  <c r="C137" i="22"/>
  <c r="C121" i="22"/>
  <c r="C105" i="22"/>
  <c r="C89" i="22"/>
  <c r="C73" i="22"/>
  <c r="C57" i="22"/>
  <c r="C41" i="22"/>
  <c r="C25" i="22"/>
  <c r="C9" i="22"/>
  <c r="C450" i="21"/>
  <c r="C446" i="21"/>
  <c r="C442" i="21"/>
  <c r="C438" i="21"/>
  <c r="C434" i="21"/>
  <c r="C430" i="21"/>
  <c r="C426" i="21"/>
  <c r="C422" i="21"/>
  <c r="C418" i="21"/>
  <c r="C414" i="21"/>
  <c r="C410" i="21"/>
  <c r="C406" i="21"/>
  <c r="C402" i="21"/>
  <c r="C398" i="21"/>
  <c r="C394" i="21"/>
  <c r="C390" i="21"/>
  <c r="C386" i="21"/>
  <c r="C382" i="21"/>
  <c r="C378" i="21"/>
  <c r="C374" i="21"/>
  <c r="C370" i="21"/>
  <c r="C366" i="21"/>
  <c r="C362" i="21"/>
  <c r="C358" i="21"/>
  <c r="C354" i="21"/>
  <c r="C350" i="21"/>
  <c r="C346" i="21"/>
  <c r="C342" i="21"/>
  <c r="C337" i="21"/>
  <c r="C332" i="21"/>
  <c r="C327" i="21"/>
  <c r="C321" i="21"/>
  <c r="C316" i="21"/>
  <c r="C311" i="21"/>
  <c r="C305" i="21"/>
  <c r="C297" i="21"/>
  <c r="C289" i="21"/>
  <c r="C281" i="21"/>
  <c r="C273" i="21"/>
  <c r="C265" i="21"/>
  <c r="C257" i="21"/>
  <c r="C241" i="21"/>
  <c r="C225" i="21"/>
  <c r="C209" i="21"/>
  <c r="C193" i="21"/>
  <c r="C177" i="21"/>
  <c r="C161" i="21"/>
  <c r="C145" i="21"/>
  <c r="C129" i="21"/>
  <c r="C113" i="21"/>
  <c r="C97" i="21"/>
  <c r="C81" i="21"/>
  <c r="C65" i="21"/>
  <c r="C49" i="21"/>
  <c r="C33" i="21"/>
  <c r="C17" i="21"/>
  <c r="C449" i="21"/>
  <c r="C445" i="21"/>
  <c r="C441" i="21"/>
  <c r="C437" i="21"/>
  <c r="C433" i="21"/>
  <c r="C429" i="21"/>
  <c r="C425" i="21"/>
  <c r="C421" i="21"/>
  <c r="C417" i="21"/>
  <c r="C413" i="21"/>
  <c r="C409" i="21"/>
  <c r="C405" i="21"/>
  <c r="C401" i="21"/>
  <c r="C397" i="21"/>
  <c r="C393" i="21"/>
  <c r="C389" i="21"/>
  <c r="C385" i="21"/>
  <c r="C381" i="21"/>
  <c r="C377" i="21"/>
  <c r="C373" i="21"/>
  <c r="C369" i="21"/>
  <c r="C365" i="21"/>
  <c r="C361" i="21"/>
  <c r="C357" i="21"/>
  <c r="C353" i="21"/>
  <c r="C349" i="21"/>
  <c r="C345" i="21"/>
  <c r="C341" i="21"/>
  <c r="C336" i="21"/>
  <c r="C331" i="21"/>
  <c r="C325" i="21"/>
  <c r="C320" i="21"/>
  <c r="C315" i="21"/>
  <c r="C309" i="21"/>
  <c r="C304" i="21"/>
  <c r="C296" i="21"/>
  <c r="C288" i="21"/>
  <c r="C280" i="21"/>
  <c r="C272" i="21"/>
  <c r="C264" i="21"/>
  <c r="C253" i="21"/>
  <c r="C237" i="21"/>
  <c r="C221" i="21"/>
  <c r="C205" i="21"/>
  <c r="C189" i="21"/>
  <c r="C173" i="21"/>
  <c r="C157" i="21"/>
  <c r="C141" i="21"/>
  <c r="C125" i="21"/>
  <c r="C109" i="21"/>
  <c r="C93" i="21"/>
  <c r="C77" i="21"/>
  <c r="C61" i="21"/>
  <c r="C45" i="21"/>
  <c r="C29" i="21"/>
  <c r="C13" i="21"/>
  <c r="C448" i="21"/>
  <c r="C444" i="21"/>
  <c r="C440" i="21"/>
  <c r="C436" i="21"/>
  <c r="C432" i="21"/>
  <c r="C428" i="21"/>
  <c r="C424" i="21"/>
  <c r="C420" i="21"/>
  <c r="C416" i="21"/>
  <c r="C412" i="21"/>
  <c r="C408" i="21"/>
  <c r="C404" i="21"/>
  <c r="C400" i="21"/>
  <c r="C396" i="21"/>
  <c r="C392" i="21"/>
  <c r="C388" i="21"/>
  <c r="C384" i="21"/>
  <c r="C380" i="21"/>
  <c r="C376" i="21"/>
  <c r="C372" i="21"/>
  <c r="C368" i="21"/>
  <c r="C364" i="21"/>
  <c r="C360" i="21"/>
  <c r="C356" i="21"/>
  <c r="C352" i="21"/>
  <c r="C348" i="21"/>
  <c r="C344" i="21"/>
  <c r="C340" i="21"/>
  <c r="C335" i="21"/>
  <c r="C329" i="21"/>
  <c r="C324" i="21"/>
  <c r="C319" i="21"/>
  <c r="C313" i="21"/>
  <c r="C308" i="21"/>
  <c r="C301" i="21"/>
  <c r="C293" i="21"/>
  <c r="C285" i="21"/>
  <c r="C277" i="21"/>
  <c r="C269" i="21"/>
  <c r="C261" i="21"/>
  <c r="C249" i="21"/>
  <c r="C233" i="21"/>
  <c r="C217" i="21"/>
  <c r="C201" i="21"/>
  <c r="C185" i="21"/>
  <c r="C169" i="21"/>
  <c r="C153" i="21"/>
  <c r="C137" i="21"/>
  <c r="C121" i="21"/>
  <c r="C105" i="21"/>
  <c r="C89" i="21"/>
  <c r="C73" i="21"/>
  <c r="C57" i="21"/>
  <c r="C41" i="21"/>
  <c r="C25" i="21"/>
  <c r="C1" i="21"/>
  <c r="C2" i="21"/>
  <c r="C6" i="21"/>
  <c r="C10" i="21"/>
  <c r="C14" i="21"/>
  <c r="C18" i="21"/>
  <c r="C22" i="21"/>
  <c r="C26" i="21"/>
  <c r="C30" i="21"/>
  <c r="C34" i="21"/>
  <c r="C38" i="21"/>
  <c r="C42" i="21"/>
  <c r="C46" i="21"/>
  <c r="C50" i="21"/>
  <c r="C54" i="21"/>
  <c r="C58" i="21"/>
  <c r="C62" i="21"/>
  <c r="C66" i="21"/>
  <c r="C70" i="21"/>
  <c r="C74" i="21"/>
  <c r="C78" i="21"/>
  <c r="C82" i="21"/>
  <c r="C86" i="21"/>
  <c r="C90" i="21"/>
  <c r="C94" i="21"/>
  <c r="C98" i="21"/>
  <c r="C102" i="21"/>
  <c r="C106" i="21"/>
  <c r="C110" i="21"/>
  <c r="C114" i="21"/>
  <c r="C118" i="21"/>
  <c r="C122" i="21"/>
  <c r="C126" i="21"/>
  <c r="C130" i="21"/>
  <c r="C134" i="21"/>
  <c r="C138" i="21"/>
  <c r="C142" i="21"/>
  <c r="C146" i="21"/>
  <c r="C150" i="21"/>
  <c r="C154" i="21"/>
  <c r="C158" i="21"/>
  <c r="C162" i="21"/>
  <c r="C166" i="21"/>
  <c r="C170" i="21"/>
  <c r="C174" i="21"/>
  <c r="C178" i="21"/>
  <c r="C182" i="21"/>
  <c r="C186" i="21"/>
  <c r="C190" i="21"/>
  <c r="C194" i="21"/>
  <c r="C198" i="21"/>
  <c r="C202" i="21"/>
  <c r="C206" i="21"/>
  <c r="C210" i="21"/>
  <c r="C214" i="21"/>
  <c r="C218" i="21"/>
  <c r="C222" i="21"/>
  <c r="C226" i="21"/>
  <c r="C230" i="21"/>
  <c r="C234" i="21"/>
  <c r="C238" i="21"/>
  <c r="C242" i="21"/>
  <c r="C246" i="21"/>
  <c r="C250" i="21"/>
  <c r="C254" i="21"/>
  <c r="C258" i="21"/>
  <c r="C262" i="21"/>
  <c r="C266" i="21"/>
  <c r="C270" i="21"/>
  <c r="C274" i="21"/>
  <c r="C278" i="21"/>
  <c r="C282" i="21"/>
  <c r="C286" i="21"/>
  <c r="C290" i="21"/>
  <c r="C294" i="21"/>
  <c r="C298" i="21"/>
  <c r="C302" i="21"/>
  <c r="C306" i="21"/>
  <c r="C310" i="21"/>
  <c r="C314" i="21"/>
  <c r="C318" i="21"/>
  <c r="C322" i="21"/>
  <c r="C326" i="21"/>
  <c r="C330" i="21"/>
  <c r="C334" i="21"/>
  <c r="C338" i="21"/>
  <c r="C3" i="21"/>
  <c r="C7" i="21"/>
  <c r="C11" i="21"/>
  <c r="C15" i="21"/>
  <c r="C19" i="21"/>
  <c r="C23" i="21"/>
  <c r="C27" i="21"/>
  <c r="C31" i="21"/>
  <c r="C35" i="21"/>
  <c r="C39" i="21"/>
  <c r="C43" i="21"/>
  <c r="C47" i="21"/>
  <c r="C51" i="21"/>
  <c r="C55" i="21"/>
  <c r="C59" i="21"/>
  <c r="C63" i="21"/>
  <c r="C67" i="21"/>
  <c r="C71" i="21"/>
  <c r="C75" i="21"/>
  <c r="C79" i="21"/>
  <c r="C83" i="21"/>
  <c r="C87" i="21"/>
  <c r="C91" i="21"/>
  <c r="C95" i="21"/>
  <c r="C99" i="21"/>
  <c r="C103" i="21"/>
  <c r="C107" i="21"/>
  <c r="C111" i="21"/>
  <c r="C115" i="21"/>
  <c r="C119" i="21"/>
  <c r="C123" i="21"/>
  <c r="C127" i="21"/>
  <c r="C131" i="21"/>
  <c r="C135" i="21"/>
  <c r="C139" i="21"/>
  <c r="C143" i="21"/>
  <c r="C147" i="21"/>
  <c r="C151" i="21"/>
  <c r="C155" i="21"/>
  <c r="C159" i="21"/>
  <c r="C163" i="21"/>
  <c r="C167" i="21"/>
  <c r="C171" i="21"/>
  <c r="C175" i="21"/>
  <c r="C179" i="21"/>
  <c r="C183" i="21"/>
  <c r="C187" i="21"/>
  <c r="C191" i="21"/>
  <c r="C195" i="21"/>
  <c r="C199" i="21"/>
  <c r="C203" i="21"/>
  <c r="C207" i="21"/>
  <c r="C211" i="21"/>
  <c r="C215" i="21"/>
  <c r="C219" i="21"/>
  <c r="C223" i="21"/>
  <c r="C227" i="21"/>
  <c r="C231" i="21"/>
  <c r="C235" i="21"/>
  <c r="C239" i="21"/>
  <c r="C243" i="21"/>
  <c r="C247" i="21"/>
  <c r="C251" i="21"/>
  <c r="C255" i="21"/>
  <c r="C259" i="21"/>
  <c r="C263" i="21"/>
  <c r="C267" i="21"/>
  <c r="C271" i="21"/>
  <c r="C275" i="21"/>
  <c r="C279" i="21"/>
  <c r="C283" i="21"/>
  <c r="C287" i="21"/>
  <c r="C291" i="21"/>
  <c r="C295" i="21"/>
  <c r="C299" i="21"/>
  <c r="C303" i="21"/>
  <c r="C4" i="21"/>
  <c r="C8" i="21"/>
  <c r="C12" i="21"/>
  <c r="C16" i="21"/>
  <c r="C20" i="21"/>
  <c r="C24" i="21"/>
  <c r="C28" i="21"/>
  <c r="C32" i="21"/>
  <c r="C36" i="21"/>
  <c r="C40" i="21"/>
  <c r="C44" i="21"/>
  <c r="C48" i="21"/>
  <c r="C52" i="21"/>
  <c r="C56" i="21"/>
  <c r="C60" i="21"/>
  <c r="C64" i="21"/>
  <c r="C68" i="21"/>
  <c r="C72" i="21"/>
  <c r="C76" i="21"/>
  <c r="C80" i="21"/>
  <c r="C84" i="21"/>
  <c r="C88" i="21"/>
  <c r="C92" i="21"/>
  <c r="C96" i="21"/>
  <c r="C100" i="21"/>
  <c r="C104" i="21"/>
  <c r="C108" i="21"/>
  <c r="C112" i="21"/>
  <c r="C116" i="21"/>
  <c r="C120" i="21"/>
  <c r="C124" i="21"/>
  <c r="C128" i="21"/>
  <c r="C132" i="21"/>
  <c r="C136" i="21"/>
  <c r="C140" i="21"/>
  <c r="C144" i="21"/>
  <c r="C148" i="21"/>
  <c r="C152" i="21"/>
  <c r="C156" i="21"/>
  <c r="C160" i="21"/>
  <c r="C164" i="21"/>
  <c r="C168" i="21"/>
  <c r="C172" i="21"/>
  <c r="C176" i="21"/>
  <c r="C180" i="21"/>
  <c r="C184" i="21"/>
  <c r="C188" i="21"/>
  <c r="C192" i="21"/>
  <c r="C196" i="21"/>
  <c r="C200" i="21"/>
  <c r="C204" i="21"/>
  <c r="C208" i="21"/>
  <c r="C212" i="21"/>
  <c r="C216" i="21"/>
  <c r="C220" i="21"/>
  <c r="C224" i="21"/>
  <c r="C228" i="21"/>
  <c r="C232" i="21"/>
  <c r="C236" i="21"/>
  <c r="C240" i="21"/>
  <c r="C244" i="21"/>
  <c r="C248" i="21"/>
  <c r="C252" i="21"/>
  <c r="C256" i="21"/>
  <c r="C447" i="21"/>
  <c r="C443" i="21"/>
  <c r="C439" i="21"/>
  <c r="C435" i="21"/>
  <c r="C431" i="21"/>
  <c r="C427" i="21"/>
  <c r="C423" i="21"/>
  <c r="C419" i="21"/>
  <c r="C415" i="21"/>
  <c r="C411" i="21"/>
  <c r="C407" i="21"/>
  <c r="C403" i="21"/>
  <c r="C399" i="21"/>
  <c r="C395" i="21"/>
  <c r="C391" i="21"/>
  <c r="C387" i="21"/>
  <c r="C383" i="21"/>
  <c r="C379" i="21"/>
  <c r="C375" i="21"/>
  <c r="C371" i="21"/>
  <c r="C367" i="21"/>
  <c r="C363" i="21"/>
  <c r="C359" i="21"/>
  <c r="C355" i="21"/>
  <c r="C351" i="21"/>
  <c r="C347" i="21"/>
  <c r="C343" i="21"/>
  <c r="C339" i="21"/>
  <c r="C333" i="21"/>
  <c r="C328" i="21"/>
  <c r="C323" i="21"/>
  <c r="C317" i="21"/>
  <c r="C312" i="21"/>
  <c r="C307" i="21"/>
  <c r="C300" i="21"/>
  <c r="C292" i="21"/>
  <c r="C284" i="21"/>
  <c r="C276" i="21"/>
  <c r="C268" i="21"/>
  <c r="C260" i="21"/>
  <c r="C245" i="21"/>
  <c r="C229" i="21"/>
  <c r="C213" i="21"/>
  <c r="C197" i="21"/>
  <c r="C181" i="21"/>
  <c r="C165" i="21"/>
  <c r="C149" i="21"/>
  <c r="C133" i="21"/>
  <c r="C117" i="21"/>
  <c r="C101" i="21"/>
  <c r="C85" i="21"/>
  <c r="C69" i="21"/>
  <c r="C53" i="21"/>
  <c r="C37" i="21"/>
  <c r="C21" i="21"/>
  <c r="C5" i="21"/>
  <c r="C400" i="20"/>
  <c r="C335" i="20"/>
  <c r="C352" i="20"/>
  <c r="C271" i="20"/>
  <c r="C384" i="20"/>
  <c r="C313" i="20"/>
  <c r="C368" i="20"/>
  <c r="C292" i="20"/>
  <c r="C391" i="20"/>
  <c r="C375" i="20"/>
  <c r="C359" i="20"/>
  <c r="C343" i="20"/>
  <c r="C323" i="20"/>
  <c r="C301" i="20"/>
  <c r="C280" i="20"/>
  <c r="C239" i="20"/>
  <c r="C399" i="20"/>
  <c r="C383" i="20"/>
  <c r="C367" i="20"/>
  <c r="C351" i="20"/>
  <c r="C333" i="20"/>
  <c r="C312" i="20"/>
  <c r="C291" i="20"/>
  <c r="C269" i="20"/>
  <c r="C392" i="20"/>
  <c r="C376" i="20"/>
  <c r="C360" i="20"/>
  <c r="C344" i="20"/>
  <c r="C324" i="20"/>
  <c r="C303" i="20"/>
  <c r="C281" i="20"/>
  <c r="C243" i="20"/>
  <c r="C396" i="20"/>
  <c r="C388" i="20"/>
  <c r="C380" i="20"/>
  <c r="C372" i="20"/>
  <c r="C364" i="20"/>
  <c r="C356" i="20"/>
  <c r="C348" i="20"/>
  <c r="C340" i="20"/>
  <c r="C329" i="20"/>
  <c r="C319" i="20"/>
  <c r="C308" i="20"/>
  <c r="C297" i="20"/>
  <c r="C287" i="20"/>
  <c r="C276" i="20"/>
  <c r="C259" i="20"/>
  <c r="C227" i="20"/>
  <c r="C395" i="20"/>
  <c r="C387" i="20"/>
  <c r="C379" i="20"/>
  <c r="C371" i="20"/>
  <c r="C363" i="20"/>
  <c r="C355" i="20"/>
  <c r="C347" i="20"/>
  <c r="C339" i="20"/>
  <c r="C328" i="20"/>
  <c r="C317" i="20"/>
  <c r="C307" i="20"/>
  <c r="C296" i="20"/>
  <c r="C285" i="20"/>
  <c r="C275" i="20"/>
  <c r="C255" i="20"/>
  <c r="C223" i="20"/>
  <c r="C207" i="20"/>
  <c r="C191" i="20"/>
  <c r="C175" i="20"/>
  <c r="C159" i="20"/>
  <c r="C143" i="20"/>
  <c r="C127" i="20"/>
  <c r="C111" i="20"/>
  <c r="C95" i="20"/>
  <c r="C79" i="20"/>
  <c r="C63" i="20"/>
  <c r="C47" i="20"/>
  <c r="C31" i="20"/>
  <c r="C15" i="20"/>
  <c r="C398" i="20"/>
  <c r="C394" i="20"/>
  <c r="C390" i="20"/>
  <c r="C386" i="20"/>
  <c r="C382" i="20"/>
  <c r="C378" i="20"/>
  <c r="C374" i="20"/>
  <c r="C370" i="20"/>
  <c r="C366" i="20"/>
  <c r="C362" i="20"/>
  <c r="C358" i="20"/>
  <c r="C354" i="20"/>
  <c r="C350" i="20"/>
  <c r="C346" i="20"/>
  <c r="C342" i="20"/>
  <c r="C337" i="20"/>
  <c r="C332" i="20"/>
  <c r="C327" i="20"/>
  <c r="C321" i="20"/>
  <c r="C316" i="20"/>
  <c r="C311" i="20"/>
  <c r="C305" i="20"/>
  <c r="C300" i="20"/>
  <c r="C295" i="20"/>
  <c r="C289" i="20"/>
  <c r="C284" i="20"/>
  <c r="C279" i="20"/>
  <c r="C273" i="20"/>
  <c r="C267" i="20"/>
  <c r="C251" i="20"/>
  <c r="C235" i="20"/>
  <c r="C219" i="20"/>
  <c r="C203" i="20"/>
  <c r="C187" i="20"/>
  <c r="C171" i="20"/>
  <c r="C155" i="20"/>
  <c r="C139" i="20"/>
  <c r="C123" i="20"/>
  <c r="C107" i="20"/>
  <c r="C91" i="20"/>
  <c r="C75" i="20"/>
  <c r="C59" i="20"/>
  <c r="C43" i="20"/>
  <c r="C27" i="20"/>
  <c r="C1" i="20"/>
  <c r="C2" i="20"/>
  <c r="C6" i="20"/>
  <c r="C10" i="20"/>
  <c r="C14" i="20"/>
  <c r="C18" i="20"/>
  <c r="C22" i="20"/>
  <c r="C26" i="20"/>
  <c r="C30" i="20"/>
  <c r="C34" i="20"/>
  <c r="C38" i="20"/>
  <c r="C42" i="20"/>
  <c r="C46" i="20"/>
  <c r="C50" i="20"/>
  <c r="C54" i="20"/>
  <c r="C58" i="20"/>
  <c r="C62" i="20"/>
  <c r="C66" i="20"/>
  <c r="C70" i="20"/>
  <c r="C74" i="20"/>
  <c r="C78" i="20"/>
  <c r="C82" i="20"/>
  <c r="C86" i="20"/>
  <c r="C90" i="20"/>
  <c r="C94" i="20"/>
  <c r="C98" i="20"/>
  <c r="C102" i="20"/>
  <c r="C106" i="20"/>
  <c r="C110" i="20"/>
  <c r="C114" i="20"/>
  <c r="C118" i="20"/>
  <c r="C122" i="20"/>
  <c r="C126" i="20"/>
  <c r="C130" i="20"/>
  <c r="C134" i="20"/>
  <c r="C138" i="20"/>
  <c r="C142" i="20"/>
  <c r="C146" i="20"/>
  <c r="C150" i="20"/>
  <c r="C154" i="20"/>
  <c r="C158" i="20"/>
  <c r="C162" i="20"/>
  <c r="C166" i="20"/>
  <c r="C170" i="20"/>
  <c r="C174" i="20"/>
  <c r="C178" i="20"/>
  <c r="C182" i="20"/>
  <c r="C186" i="20"/>
  <c r="C190" i="20"/>
  <c r="C194" i="20"/>
  <c r="C198" i="20"/>
  <c r="C202" i="20"/>
  <c r="C206" i="20"/>
  <c r="C210" i="20"/>
  <c r="C214" i="20"/>
  <c r="C218" i="20"/>
  <c r="C222" i="20"/>
  <c r="C226" i="20"/>
  <c r="C230" i="20"/>
  <c r="C234" i="20"/>
  <c r="C238" i="20"/>
  <c r="C242" i="20"/>
  <c r="C246" i="20"/>
  <c r="C250" i="20"/>
  <c r="C254" i="20"/>
  <c r="C258" i="20"/>
  <c r="C262" i="20"/>
  <c r="C266" i="20"/>
  <c r="C270" i="20"/>
  <c r="C274" i="20"/>
  <c r="C278" i="20"/>
  <c r="C282" i="20"/>
  <c r="C286" i="20"/>
  <c r="C290" i="20"/>
  <c r="C294" i="20"/>
  <c r="C298" i="20"/>
  <c r="C302" i="20"/>
  <c r="C306" i="20"/>
  <c r="C310" i="20"/>
  <c r="C314" i="20"/>
  <c r="C318" i="20"/>
  <c r="C322" i="20"/>
  <c r="C326" i="20"/>
  <c r="C330" i="20"/>
  <c r="C334" i="20"/>
  <c r="C338" i="20"/>
  <c r="C4" i="20"/>
  <c r="C8" i="20"/>
  <c r="C12" i="20"/>
  <c r="C16" i="20"/>
  <c r="C20" i="20"/>
  <c r="C24" i="20"/>
  <c r="C28" i="20"/>
  <c r="C32" i="20"/>
  <c r="C36" i="20"/>
  <c r="C40" i="20"/>
  <c r="C44" i="20"/>
  <c r="C48" i="20"/>
  <c r="C52" i="20"/>
  <c r="C56" i="20"/>
  <c r="C60" i="20"/>
  <c r="C64" i="20"/>
  <c r="C68" i="20"/>
  <c r="C72" i="20"/>
  <c r="C76" i="20"/>
  <c r="C80" i="20"/>
  <c r="C84" i="20"/>
  <c r="C88" i="20"/>
  <c r="C92" i="20"/>
  <c r="C96" i="20"/>
  <c r="C100" i="20"/>
  <c r="C104" i="20"/>
  <c r="C108" i="20"/>
  <c r="C112" i="20"/>
  <c r="C116" i="20"/>
  <c r="C120" i="20"/>
  <c r="C124" i="20"/>
  <c r="C128" i="20"/>
  <c r="C132" i="20"/>
  <c r="C136" i="20"/>
  <c r="C140" i="20"/>
  <c r="C144" i="20"/>
  <c r="C148" i="20"/>
  <c r="C152" i="20"/>
  <c r="C156" i="20"/>
  <c r="C160" i="20"/>
  <c r="C164" i="20"/>
  <c r="C168" i="20"/>
  <c r="C172" i="20"/>
  <c r="C176" i="20"/>
  <c r="C180" i="20"/>
  <c r="C184" i="20"/>
  <c r="C188" i="20"/>
  <c r="C192" i="20"/>
  <c r="C196" i="20"/>
  <c r="C200" i="20"/>
  <c r="C204" i="20"/>
  <c r="C208" i="20"/>
  <c r="C212" i="20"/>
  <c r="C216" i="20"/>
  <c r="C220" i="20"/>
  <c r="C224" i="20"/>
  <c r="C228" i="20"/>
  <c r="C232" i="20"/>
  <c r="C236" i="20"/>
  <c r="C240" i="20"/>
  <c r="C244" i="20"/>
  <c r="C248" i="20"/>
  <c r="C252" i="20"/>
  <c r="C256" i="20"/>
  <c r="C260" i="20"/>
  <c r="C264" i="20"/>
  <c r="C268" i="20"/>
  <c r="C5" i="20"/>
  <c r="C9" i="20"/>
  <c r="C13" i="20"/>
  <c r="C17" i="20"/>
  <c r="C21" i="20"/>
  <c r="C25" i="20"/>
  <c r="C29" i="20"/>
  <c r="C33" i="20"/>
  <c r="C37" i="20"/>
  <c r="C41" i="20"/>
  <c r="C45" i="20"/>
  <c r="C49" i="20"/>
  <c r="C53" i="20"/>
  <c r="C57" i="20"/>
  <c r="C61" i="20"/>
  <c r="C65" i="20"/>
  <c r="C69" i="20"/>
  <c r="C73" i="20"/>
  <c r="C77" i="20"/>
  <c r="C81" i="20"/>
  <c r="C85" i="20"/>
  <c r="C89" i="20"/>
  <c r="C93" i="20"/>
  <c r="C97" i="20"/>
  <c r="C101" i="20"/>
  <c r="C105" i="20"/>
  <c r="C109" i="20"/>
  <c r="C113" i="20"/>
  <c r="C117" i="20"/>
  <c r="C121" i="20"/>
  <c r="C125" i="20"/>
  <c r="C129" i="20"/>
  <c r="C133" i="20"/>
  <c r="C137" i="20"/>
  <c r="C141" i="20"/>
  <c r="C145" i="20"/>
  <c r="C149" i="20"/>
  <c r="C153" i="20"/>
  <c r="C157" i="20"/>
  <c r="C161" i="20"/>
  <c r="C165" i="20"/>
  <c r="C169" i="20"/>
  <c r="C173" i="20"/>
  <c r="C177" i="20"/>
  <c r="C181" i="20"/>
  <c r="C185" i="20"/>
  <c r="C189" i="20"/>
  <c r="C193" i="20"/>
  <c r="C197" i="20"/>
  <c r="C201" i="20"/>
  <c r="C205" i="20"/>
  <c r="C209" i="20"/>
  <c r="C213" i="20"/>
  <c r="C217" i="20"/>
  <c r="C221" i="20"/>
  <c r="C225" i="20"/>
  <c r="C229" i="20"/>
  <c r="C233" i="20"/>
  <c r="C237" i="20"/>
  <c r="C241" i="20"/>
  <c r="C245" i="20"/>
  <c r="C249" i="20"/>
  <c r="C253" i="20"/>
  <c r="C257" i="20"/>
  <c r="C261" i="20"/>
  <c r="C265" i="20"/>
  <c r="C397" i="20"/>
  <c r="C393" i="20"/>
  <c r="C389" i="20"/>
  <c r="C385" i="20"/>
  <c r="C381" i="20"/>
  <c r="C377" i="20"/>
  <c r="C373" i="20"/>
  <c r="C369" i="20"/>
  <c r="C365" i="20"/>
  <c r="C361" i="20"/>
  <c r="C357" i="20"/>
  <c r="C353" i="20"/>
  <c r="C349" i="20"/>
  <c r="C345" i="20"/>
  <c r="C341" i="20"/>
  <c r="C336" i="20"/>
  <c r="C331" i="20"/>
  <c r="C325" i="20"/>
  <c r="C320" i="20"/>
  <c r="C315" i="20"/>
  <c r="C309" i="20"/>
  <c r="C304" i="20"/>
  <c r="C299" i="20"/>
  <c r="C293" i="20"/>
  <c r="C288" i="20"/>
  <c r="C283" i="20"/>
  <c r="C277" i="20"/>
  <c r="C272" i="20"/>
  <c r="C263" i="20"/>
  <c r="C247" i="20"/>
  <c r="C231" i="20"/>
  <c r="C215" i="20"/>
  <c r="C199" i="20"/>
  <c r="C183" i="20"/>
  <c r="C167" i="20"/>
  <c r="C151" i="20"/>
  <c r="C135" i="20"/>
  <c r="C119" i="20"/>
  <c r="C103" i="20"/>
  <c r="C87" i="20"/>
  <c r="C71" i="20"/>
  <c r="C55" i="20"/>
  <c r="C39" i="20"/>
  <c r="C23" i="20"/>
  <c r="C7" i="20"/>
  <c r="C211" i="20"/>
  <c r="C195" i="20"/>
  <c r="C179" i="20"/>
  <c r="C163" i="20"/>
  <c r="C147" i="20"/>
  <c r="C131" i="20"/>
  <c r="C115" i="20"/>
  <c r="C99" i="20"/>
  <c r="C83" i="20"/>
  <c r="C67" i="20"/>
  <c r="C51" i="20"/>
  <c r="C35" i="20"/>
  <c r="C19" i="20"/>
  <c r="C3" i="20"/>
  <c r="C1" i="19"/>
  <c r="C2" i="19"/>
  <c r="C6" i="19"/>
  <c r="C10" i="19"/>
  <c r="C14" i="19"/>
  <c r="C18" i="19"/>
  <c r="C22" i="19"/>
  <c r="C26" i="19"/>
  <c r="C30" i="19"/>
  <c r="C34" i="19"/>
  <c r="C38" i="19"/>
  <c r="C42" i="19"/>
  <c r="C46" i="19"/>
  <c r="C50" i="19"/>
  <c r="C54" i="19"/>
  <c r="C58" i="19"/>
  <c r="C62" i="19"/>
  <c r="C66" i="19"/>
  <c r="C70" i="19"/>
  <c r="C74" i="19"/>
  <c r="C78" i="19"/>
  <c r="C82" i="19"/>
  <c r="C86" i="19"/>
  <c r="C90" i="19"/>
  <c r="C94" i="19"/>
  <c r="C98" i="19"/>
  <c r="C102" i="19"/>
  <c r="C106" i="19"/>
  <c r="C110" i="19"/>
  <c r="C114" i="19"/>
  <c r="C118" i="19"/>
  <c r="C122" i="19"/>
  <c r="C126" i="19"/>
  <c r="C130" i="19"/>
  <c r="C134" i="19"/>
  <c r="C138" i="19"/>
  <c r="C142" i="19"/>
  <c r="C146" i="19"/>
  <c r="C150" i="19"/>
  <c r="C154" i="19"/>
  <c r="C158" i="19"/>
  <c r="C162" i="19"/>
  <c r="C166" i="19"/>
  <c r="C170" i="19"/>
  <c r="C174" i="19"/>
  <c r="C178" i="19"/>
  <c r="C182" i="19"/>
  <c r="C186" i="19"/>
  <c r="C190" i="19"/>
  <c r="C194" i="19"/>
  <c r="C198" i="19"/>
  <c r="C202" i="19"/>
  <c r="C206" i="19"/>
  <c r="C210" i="19"/>
  <c r="C214" i="19"/>
  <c r="C218" i="19"/>
  <c r="C222" i="19"/>
  <c r="C226" i="19"/>
  <c r="C230" i="19"/>
  <c r="C234" i="19"/>
  <c r="C238" i="19"/>
  <c r="C242" i="19"/>
  <c r="C246" i="19"/>
  <c r="C250" i="19"/>
  <c r="C254" i="19"/>
  <c r="C258" i="19"/>
  <c r="C262" i="19"/>
  <c r="C266" i="19"/>
  <c r="C270" i="19"/>
  <c r="C274" i="19"/>
  <c r="C278" i="19"/>
  <c r="C282" i="19"/>
  <c r="C286" i="19"/>
  <c r="C290" i="19"/>
  <c r="C294" i="19"/>
  <c r="C298" i="19"/>
  <c r="C302" i="19"/>
  <c r="C306" i="19"/>
  <c r="C310" i="19"/>
  <c r="C314" i="19"/>
  <c r="C318" i="19"/>
  <c r="C322" i="19"/>
  <c r="C326" i="19"/>
  <c r="C330" i="19"/>
  <c r="C334" i="19"/>
  <c r="C338" i="19"/>
  <c r="C3" i="19"/>
  <c r="C7" i="19"/>
  <c r="C11" i="19"/>
  <c r="C15" i="19"/>
  <c r="C19" i="19"/>
  <c r="C23" i="19"/>
  <c r="C27" i="19"/>
  <c r="C31" i="19"/>
  <c r="C35" i="19"/>
  <c r="C39" i="19"/>
  <c r="C43" i="19"/>
  <c r="C47" i="19"/>
  <c r="C51" i="19"/>
  <c r="C55" i="19"/>
  <c r="C59" i="19"/>
  <c r="C63" i="19"/>
  <c r="C67" i="19"/>
  <c r="C71" i="19"/>
  <c r="C75" i="19"/>
  <c r="C79" i="19"/>
  <c r="C83" i="19"/>
  <c r="C87" i="19"/>
  <c r="C91" i="19"/>
  <c r="C95" i="19"/>
  <c r="C99" i="19"/>
  <c r="C103" i="19"/>
  <c r="C107" i="19"/>
  <c r="C111" i="19"/>
  <c r="C115" i="19"/>
  <c r="C119" i="19"/>
  <c r="C123" i="19"/>
  <c r="C127" i="19"/>
  <c r="C131" i="19"/>
  <c r="C135" i="19"/>
  <c r="C139" i="19"/>
  <c r="C143" i="19"/>
  <c r="C147" i="19"/>
  <c r="C151" i="19"/>
  <c r="C155" i="19"/>
  <c r="C159" i="19"/>
  <c r="C163" i="19"/>
  <c r="C167" i="19"/>
  <c r="C171" i="19"/>
  <c r="C175" i="19"/>
  <c r="C179" i="19"/>
  <c r="C183" i="19"/>
  <c r="C187" i="19"/>
  <c r="C191" i="19"/>
  <c r="C195" i="19"/>
  <c r="C199" i="19"/>
  <c r="C203" i="19"/>
  <c r="C207" i="19"/>
  <c r="C211" i="19"/>
  <c r="C215" i="19"/>
  <c r="C219" i="19"/>
  <c r="C223" i="19"/>
  <c r="C227" i="19"/>
  <c r="C231" i="19"/>
  <c r="C235" i="19"/>
  <c r="C239" i="19"/>
  <c r="C243" i="19"/>
  <c r="C247" i="19"/>
  <c r="C251" i="19"/>
  <c r="C255" i="19"/>
  <c r="C259" i="19"/>
  <c r="C263" i="19"/>
  <c r="C267" i="19"/>
  <c r="C271" i="19"/>
  <c r="C275" i="19"/>
  <c r="C279" i="19"/>
  <c r="C283" i="19"/>
  <c r="C287" i="19"/>
  <c r="C291" i="19"/>
  <c r="C295" i="19"/>
  <c r="C299" i="19"/>
  <c r="C303" i="19"/>
  <c r="C307" i="19"/>
  <c r="C311" i="19"/>
  <c r="C315" i="19"/>
  <c r="C319" i="19"/>
  <c r="C323" i="19"/>
  <c r="C327" i="19"/>
  <c r="C331" i="19"/>
  <c r="C335" i="19"/>
  <c r="C339" i="19"/>
  <c r="C4" i="19"/>
  <c r="C8" i="19"/>
  <c r="C12" i="19"/>
  <c r="C16" i="19"/>
  <c r="C20" i="19"/>
  <c r="C24" i="19"/>
  <c r="C28" i="19"/>
  <c r="C32" i="19"/>
  <c r="C36" i="19"/>
  <c r="C40" i="19"/>
  <c r="C44" i="19"/>
  <c r="C48" i="19"/>
  <c r="C52" i="19"/>
  <c r="C56" i="19"/>
  <c r="C60" i="19"/>
  <c r="C64" i="19"/>
  <c r="C68" i="19"/>
  <c r="C72" i="19"/>
  <c r="C76" i="19"/>
  <c r="C80" i="19"/>
  <c r="C84" i="19"/>
  <c r="C88" i="19"/>
  <c r="C92" i="19"/>
  <c r="C96" i="19"/>
  <c r="C100" i="19"/>
  <c r="C104" i="19"/>
  <c r="C108" i="19"/>
  <c r="C112" i="19"/>
  <c r="C116" i="19"/>
  <c r="C120" i="19"/>
  <c r="C124" i="19"/>
  <c r="C128" i="19"/>
  <c r="C132" i="19"/>
  <c r="C136" i="19"/>
  <c r="C140" i="19"/>
  <c r="C144" i="19"/>
  <c r="C148" i="19"/>
  <c r="C152" i="19"/>
  <c r="C156" i="19"/>
  <c r="C160" i="19"/>
  <c r="C164" i="19"/>
  <c r="C168" i="19"/>
  <c r="C172" i="19"/>
  <c r="C176" i="19"/>
  <c r="C180" i="19"/>
  <c r="C184" i="19"/>
  <c r="C188" i="19"/>
  <c r="C192" i="19"/>
  <c r="C196" i="19"/>
  <c r="C200" i="19"/>
  <c r="C204" i="19"/>
  <c r="C208" i="19"/>
  <c r="C212" i="19"/>
  <c r="C216" i="19"/>
  <c r="C220" i="19"/>
  <c r="C224" i="19"/>
  <c r="C228" i="19"/>
  <c r="C232" i="19"/>
  <c r="C236" i="19"/>
  <c r="C240" i="19"/>
  <c r="C244" i="19"/>
  <c r="C248" i="19"/>
  <c r="C252" i="19"/>
  <c r="C256" i="19"/>
  <c r="C260" i="19"/>
  <c r="C264" i="19"/>
  <c r="C268" i="19"/>
  <c r="C272" i="19"/>
  <c r="C276" i="19"/>
  <c r="C280" i="19"/>
  <c r="C284" i="19"/>
  <c r="C288" i="19"/>
  <c r="C292" i="19"/>
  <c r="C296" i="19"/>
  <c r="C300" i="19"/>
  <c r="C304" i="19"/>
  <c r="C308" i="19"/>
  <c r="C312" i="19"/>
  <c r="C316" i="19"/>
  <c r="C320" i="19"/>
  <c r="C324" i="19"/>
  <c r="C328" i="19"/>
  <c r="C332" i="19"/>
  <c r="C336" i="19"/>
  <c r="C340" i="19"/>
  <c r="C412" i="19"/>
  <c r="C408" i="19"/>
  <c r="C404" i="19"/>
  <c r="C400" i="19"/>
  <c r="C396" i="19"/>
  <c r="C392" i="19"/>
  <c r="C388" i="19"/>
  <c r="C384" i="19"/>
  <c r="C380" i="19"/>
  <c r="C376" i="19"/>
  <c r="C372" i="19"/>
  <c r="C368" i="19"/>
  <c r="C364" i="19"/>
  <c r="C360" i="19"/>
  <c r="C356" i="19"/>
  <c r="C352" i="19"/>
  <c r="C348" i="19"/>
  <c r="C344" i="19"/>
  <c r="C337" i="19"/>
  <c r="C321" i="19"/>
  <c r="C305" i="19"/>
  <c r="C289" i="19"/>
  <c r="C273" i="19"/>
  <c r="C257" i="19"/>
  <c r="C241" i="19"/>
  <c r="C225" i="19"/>
  <c r="C209" i="19"/>
  <c r="C193" i="19"/>
  <c r="C177" i="19"/>
  <c r="C161" i="19"/>
  <c r="C145" i="19"/>
  <c r="C129" i="19"/>
  <c r="C113" i="19"/>
  <c r="C97" i="19"/>
  <c r="C81" i="19"/>
  <c r="C65" i="19"/>
  <c r="C49" i="19"/>
  <c r="C33" i="19"/>
  <c r="C17" i="19"/>
  <c r="C415" i="19"/>
  <c r="C411" i="19"/>
  <c r="C407" i="19"/>
  <c r="C403" i="19"/>
  <c r="C399" i="19"/>
  <c r="C395" i="19"/>
  <c r="C391" i="19"/>
  <c r="C387" i="19"/>
  <c r="C383" i="19"/>
  <c r="C379" i="19"/>
  <c r="C375" i="19"/>
  <c r="C371" i="19"/>
  <c r="C367" i="19"/>
  <c r="C363" i="19"/>
  <c r="C359" i="19"/>
  <c r="C355" i="19"/>
  <c r="C351" i="19"/>
  <c r="C347" i="19"/>
  <c r="C343" i="19"/>
  <c r="C333" i="19"/>
  <c r="C317" i="19"/>
  <c r="C301" i="19"/>
  <c r="C285" i="19"/>
  <c r="C269" i="19"/>
  <c r="C253" i="19"/>
  <c r="C237" i="19"/>
  <c r="C221" i="19"/>
  <c r="C205" i="19"/>
  <c r="C189" i="19"/>
  <c r="C173" i="19"/>
  <c r="C157" i="19"/>
  <c r="C141" i="19"/>
  <c r="C125" i="19"/>
  <c r="C109" i="19"/>
  <c r="C93" i="19"/>
  <c r="C77" i="19"/>
  <c r="C61" i="19"/>
  <c r="C45" i="19"/>
  <c r="C29" i="19"/>
  <c r="C13" i="19"/>
  <c r="C414" i="19"/>
  <c r="C410" i="19"/>
  <c r="C406" i="19"/>
  <c r="C402" i="19"/>
  <c r="C398" i="19"/>
  <c r="C394" i="19"/>
  <c r="C390" i="19"/>
  <c r="C386" i="19"/>
  <c r="C382" i="19"/>
  <c r="C378" i="19"/>
  <c r="C374" i="19"/>
  <c r="C370" i="19"/>
  <c r="C366" i="19"/>
  <c r="C362" i="19"/>
  <c r="C358" i="19"/>
  <c r="C354" i="19"/>
  <c r="C350" i="19"/>
  <c r="C346" i="19"/>
  <c r="C342" i="19"/>
  <c r="C329" i="19"/>
  <c r="C313" i="19"/>
  <c r="C297" i="19"/>
  <c r="C281" i="19"/>
  <c r="C265" i="19"/>
  <c r="C249" i="19"/>
  <c r="C233" i="19"/>
  <c r="C217" i="19"/>
  <c r="C201" i="19"/>
  <c r="C185" i="19"/>
  <c r="C169" i="19"/>
  <c r="C153" i="19"/>
  <c r="C137" i="19"/>
  <c r="C121" i="19"/>
  <c r="C105" i="19"/>
  <c r="C89" i="19"/>
  <c r="C73" i="19"/>
  <c r="C57" i="19"/>
  <c r="C41" i="19"/>
  <c r="C25" i="19"/>
  <c r="C9" i="19"/>
  <c r="C413" i="19"/>
  <c r="C409" i="19"/>
  <c r="C405" i="19"/>
  <c r="C401" i="19"/>
  <c r="C397" i="19"/>
  <c r="C393" i="19"/>
  <c r="C389" i="19"/>
  <c r="C385" i="19"/>
  <c r="C381" i="19"/>
  <c r="C377" i="19"/>
  <c r="C373" i="19"/>
  <c r="C369" i="19"/>
  <c r="C365" i="19"/>
  <c r="C361" i="19"/>
  <c r="C357" i="19"/>
  <c r="C353" i="19"/>
  <c r="C349" i="19"/>
  <c r="C345" i="19"/>
  <c r="C341" i="19"/>
  <c r="C325" i="19"/>
  <c r="C309" i="19"/>
  <c r="C293" i="19"/>
  <c r="C277" i="19"/>
  <c r="C261" i="19"/>
  <c r="C245" i="19"/>
  <c r="C229" i="19"/>
  <c r="C213" i="19"/>
  <c r="C197" i="19"/>
  <c r="C181" i="19"/>
  <c r="C165" i="19"/>
  <c r="C149" i="19"/>
  <c r="C133" i="19"/>
  <c r="C117" i="19"/>
  <c r="C101" i="19"/>
  <c r="C85" i="19"/>
  <c r="C69" i="19"/>
  <c r="C53" i="19"/>
  <c r="C37" i="19"/>
  <c r="C21" i="19"/>
  <c r="C5" i="19"/>
  <c r="C1" i="18"/>
  <c r="C450" i="18"/>
  <c r="C446" i="18"/>
  <c r="C442" i="18"/>
  <c r="C438" i="18"/>
  <c r="C434" i="18"/>
  <c r="C430" i="18"/>
  <c r="C426" i="18"/>
  <c r="C422" i="18"/>
  <c r="C418" i="18"/>
  <c r="C414" i="18"/>
  <c r="C410" i="18"/>
  <c r="C406" i="18"/>
  <c r="C402" i="18"/>
  <c r="C398" i="18"/>
  <c r="C394" i="18"/>
  <c r="C390" i="18"/>
  <c r="C386" i="18"/>
  <c r="C382" i="18"/>
  <c r="C378" i="18"/>
  <c r="C374" i="18"/>
  <c r="C370" i="18"/>
  <c r="C366" i="18"/>
  <c r="C362" i="18"/>
  <c r="C358" i="18"/>
  <c r="C354" i="18"/>
  <c r="C350" i="18"/>
  <c r="C346" i="18"/>
  <c r="C342" i="18"/>
  <c r="C334" i="18"/>
  <c r="C321" i="18"/>
  <c r="C305" i="18"/>
  <c r="C289" i="18"/>
  <c r="C273" i="18"/>
  <c r="C257" i="18"/>
  <c r="C241" i="18"/>
  <c r="C225" i="18"/>
  <c r="C209" i="18"/>
  <c r="C193" i="18"/>
  <c r="C177" i="18"/>
  <c r="C161" i="18"/>
  <c r="C145" i="18"/>
  <c r="C129" i="18"/>
  <c r="C113" i="18"/>
  <c r="C97" i="18"/>
  <c r="C81" i="18"/>
  <c r="C65" i="18"/>
  <c r="C49" i="18"/>
  <c r="C33" i="18"/>
  <c r="C17" i="18"/>
  <c r="C449" i="18"/>
  <c r="C445" i="18"/>
  <c r="C441" i="18"/>
  <c r="C437" i="18"/>
  <c r="C433" i="18"/>
  <c r="C429" i="18"/>
  <c r="C425" i="18"/>
  <c r="C421" i="18"/>
  <c r="C417" i="18"/>
  <c r="C413" i="18"/>
  <c r="C409" i="18"/>
  <c r="C405" i="18"/>
  <c r="C401" i="18"/>
  <c r="C397" i="18"/>
  <c r="C393" i="18"/>
  <c r="C389" i="18"/>
  <c r="C385" i="18"/>
  <c r="C381" i="18"/>
  <c r="C377" i="18"/>
  <c r="C373" i="18"/>
  <c r="C369" i="18"/>
  <c r="C365" i="18"/>
  <c r="C361" i="18"/>
  <c r="C357" i="18"/>
  <c r="C353" i="18"/>
  <c r="C349" i="18"/>
  <c r="C345" i="18"/>
  <c r="C341" i="18"/>
  <c r="C333" i="18"/>
  <c r="C317" i="18"/>
  <c r="C301" i="18"/>
  <c r="C285" i="18"/>
  <c r="C269" i="18"/>
  <c r="C253" i="18"/>
  <c r="C237" i="18"/>
  <c r="C221" i="18"/>
  <c r="C205" i="18"/>
  <c r="C189" i="18"/>
  <c r="C173" i="18"/>
  <c r="C157" i="18"/>
  <c r="C141" i="18"/>
  <c r="C125" i="18"/>
  <c r="C109" i="18"/>
  <c r="C93" i="18"/>
  <c r="C77" i="18"/>
  <c r="C61" i="18"/>
  <c r="C45" i="18"/>
  <c r="C29" i="18"/>
  <c r="C13" i="18"/>
  <c r="C448" i="18"/>
  <c r="C444" i="18"/>
  <c r="C440" i="18"/>
  <c r="C436" i="18"/>
  <c r="C432" i="18"/>
  <c r="C428" i="18"/>
  <c r="C424" i="18"/>
  <c r="C420" i="18"/>
  <c r="C416" i="18"/>
  <c r="C412" i="18"/>
  <c r="C408" i="18"/>
  <c r="C404" i="18"/>
  <c r="C400" i="18"/>
  <c r="C396" i="18"/>
  <c r="C392" i="18"/>
  <c r="C388" i="18"/>
  <c r="C384" i="18"/>
  <c r="C380" i="18"/>
  <c r="C376" i="18"/>
  <c r="C372" i="18"/>
  <c r="C368" i="18"/>
  <c r="C364" i="18"/>
  <c r="C360" i="18"/>
  <c r="C356" i="18"/>
  <c r="C352" i="18"/>
  <c r="C348" i="18"/>
  <c r="C344" i="18"/>
  <c r="C338" i="18"/>
  <c r="C329" i="18"/>
  <c r="C313" i="18"/>
  <c r="C297" i="18"/>
  <c r="C281" i="18"/>
  <c r="C265" i="18"/>
  <c r="C249" i="18"/>
  <c r="C233" i="18"/>
  <c r="C217" i="18"/>
  <c r="C201" i="18"/>
  <c r="C185" i="18"/>
  <c r="C169" i="18"/>
  <c r="C153" i="18"/>
  <c r="C137" i="18"/>
  <c r="C121" i="18"/>
  <c r="C105" i="18"/>
  <c r="C89" i="18"/>
  <c r="C73" i="18"/>
  <c r="C57" i="18"/>
  <c r="C41" i="18"/>
  <c r="C25" i="18"/>
  <c r="C2" i="18"/>
  <c r="C6" i="18"/>
  <c r="C10" i="18"/>
  <c r="C14" i="18"/>
  <c r="C18" i="18"/>
  <c r="C22" i="18"/>
  <c r="C26" i="18"/>
  <c r="C30" i="18"/>
  <c r="C34" i="18"/>
  <c r="C38" i="18"/>
  <c r="C42" i="18"/>
  <c r="C46" i="18"/>
  <c r="C50" i="18"/>
  <c r="C54" i="18"/>
  <c r="C58" i="18"/>
  <c r="C62" i="18"/>
  <c r="C66" i="18"/>
  <c r="C70" i="18"/>
  <c r="C74" i="18"/>
  <c r="C78" i="18"/>
  <c r="C82" i="18"/>
  <c r="C86" i="18"/>
  <c r="C90" i="18"/>
  <c r="C94" i="18"/>
  <c r="C98" i="18"/>
  <c r="C102" i="18"/>
  <c r="C106" i="18"/>
  <c r="C110" i="18"/>
  <c r="C114" i="18"/>
  <c r="C118" i="18"/>
  <c r="C122" i="18"/>
  <c r="C126" i="18"/>
  <c r="C130" i="18"/>
  <c r="C134" i="18"/>
  <c r="C138" i="18"/>
  <c r="C142" i="18"/>
  <c r="C146" i="18"/>
  <c r="C150" i="18"/>
  <c r="C154" i="18"/>
  <c r="C158" i="18"/>
  <c r="C162" i="18"/>
  <c r="C166" i="18"/>
  <c r="C170" i="18"/>
  <c r="C174" i="18"/>
  <c r="C178" i="18"/>
  <c r="C182" i="18"/>
  <c r="C186" i="18"/>
  <c r="C190" i="18"/>
  <c r="C194" i="18"/>
  <c r="C198" i="18"/>
  <c r="C202" i="18"/>
  <c r="C206" i="18"/>
  <c r="C210" i="18"/>
  <c r="C214" i="18"/>
  <c r="C218" i="18"/>
  <c r="C222" i="18"/>
  <c r="C226" i="18"/>
  <c r="C230" i="18"/>
  <c r="C234" i="18"/>
  <c r="C238" i="18"/>
  <c r="C242" i="18"/>
  <c r="C246" i="18"/>
  <c r="C250" i="18"/>
  <c r="C254" i="18"/>
  <c r="C258" i="18"/>
  <c r="C262" i="18"/>
  <c r="C266" i="18"/>
  <c r="C270" i="18"/>
  <c r="C274" i="18"/>
  <c r="C278" i="18"/>
  <c r="C282" i="18"/>
  <c r="C286" i="18"/>
  <c r="C290" i="18"/>
  <c r="C294" i="18"/>
  <c r="C298" i="18"/>
  <c r="C302" i="18"/>
  <c r="C306" i="18"/>
  <c r="C310" i="18"/>
  <c r="C314" i="18"/>
  <c r="C318" i="18"/>
  <c r="C322" i="18"/>
  <c r="C326" i="18"/>
  <c r="C330" i="18"/>
  <c r="C3" i="18"/>
  <c r="C7" i="18"/>
  <c r="C11" i="18"/>
  <c r="C15" i="18"/>
  <c r="C19" i="18"/>
  <c r="C23" i="18"/>
  <c r="C27" i="18"/>
  <c r="C31" i="18"/>
  <c r="C35" i="18"/>
  <c r="C39" i="18"/>
  <c r="C43" i="18"/>
  <c r="C47" i="18"/>
  <c r="C51" i="18"/>
  <c r="C55" i="18"/>
  <c r="C59" i="18"/>
  <c r="C63" i="18"/>
  <c r="C67" i="18"/>
  <c r="C71" i="18"/>
  <c r="C75" i="18"/>
  <c r="C79" i="18"/>
  <c r="C83" i="18"/>
  <c r="C87" i="18"/>
  <c r="C91" i="18"/>
  <c r="C95" i="18"/>
  <c r="C99" i="18"/>
  <c r="C103" i="18"/>
  <c r="C107" i="18"/>
  <c r="C111" i="18"/>
  <c r="C115" i="18"/>
  <c r="C119" i="18"/>
  <c r="C123" i="18"/>
  <c r="C127" i="18"/>
  <c r="C131" i="18"/>
  <c r="C135" i="18"/>
  <c r="C139" i="18"/>
  <c r="C143" i="18"/>
  <c r="C147" i="18"/>
  <c r="C151" i="18"/>
  <c r="C155" i="18"/>
  <c r="C159" i="18"/>
  <c r="C163" i="18"/>
  <c r="C167" i="18"/>
  <c r="C171" i="18"/>
  <c r="C175" i="18"/>
  <c r="C179" i="18"/>
  <c r="C183" i="18"/>
  <c r="C187" i="18"/>
  <c r="C191" i="18"/>
  <c r="C195" i="18"/>
  <c r="C199" i="18"/>
  <c r="C203" i="18"/>
  <c r="C207" i="18"/>
  <c r="C211" i="18"/>
  <c r="C215" i="18"/>
  <c r="C219" i="18"/>
  <c r="C223" i="18"/>
  <c r="C227" i="18"/>
  <c r="C231" i="18"/>
  <c r="C235" i="18"/>
  <c r="C239" i="18"/>
  <c r="C243" i="18"/>
  <c r="C247" i="18"/>
  <c r="C251" i="18"/>
  <c r="C255" i="18"/>
  <c r="C259" i="18"/>
  <c r="C263" i="18"/>
  <c r="C267" i="18"/>
  <c r="C271" i="18"/>
  <c r="C275" i="18"/>
  <c r="C279" i="18"/>
  <c r="C283" i="18"/>
  <c r="C287" i="18"/>
  <c r="C291" i="18"/>
  <c r="C295" i="18"/>
  <c r="C299" i="18"/>
  <c r="C303" i="18"/>
  <c r="C307" i="18"/>
  <c r="C311" i="18"/>
  <c r="C315" i="18"/>
  <c r="C319" i="18"/>
  <c r="C323" i="18"/>
  <c r="C327" i="18"/>
  <c r="C331" i="18"/>
  <c r="C335" i="18"/>
  <c r="C339" i="18"/>
  <c r="C4" i="18"/>
  <c r="C8" i="18"/>
  <c r="C12" i="18"/>
  <c r="C16" i="18"/>
  <c r="C20" i="18"/>
  <c r="C24" i="18"/>
  <c r="C28" i="18"/>
  <c r="C32" i="18"/>
  <c r="C36" i="18"/>
  <c r="C40" i="18"/>
  <c r="C44" i="18"/>
  <c r="C48" i="18"/>
  <c r="C52" i="18"/>
  <c r="C56" i="18"/>
  <c r="C60" i="18"/>
  <c r="C64" i="18"/>
  <c r="C68" i="18"/>
  <c r="C72" i="18"/>
  <c r="C76" i="18"/>
  <c r="C80" i="18"/>
  <c r="C84" i="18"/>
  <c r="C88" i="18"/>
  <c r="C92" i="18"/>
  <c r="C96" i="18"/>
  <c r="C100" i="18"/>
  <c r="C104" i="18"/>
  <c r="C108" i="18"/>
  <c r="C112" i="18"/>
  <c r="C116" i="18"/>
  <c r="C120" i="18"/>
  <c r="C124" i="18"/>
  <c r="C128" i="18"/>
  <c r="C132" i="18"/>
  <c r="C136" i="18"/>
  <c r="C140" i="18"/>
  <c r="C144" i="18"/>
  <c r="C148" i="18"/>
  <c r="C152" i="18"/>
  <c r="C156" i="18"/>
  <c r="C160" i="18"/>
  <c r="C164" i="18"/>
  <c r="C168" i="18"/>
  <c r="C172" i="18"/>
  <c r="C176" i="18"/>
  <c r="C180" i="18"/>
  <c r="C184" i="18"/>
  <c r="C188" i="18"/>
  <c r="C192" i="18"/>
  <c r="C196" i="18"/>
  <c r="C200" i="18"/>
  <c r="C204" i="18"/>
  <c r="C208" i="18"/>
  <c r="C212" i="18"/>
  <c r="C216" i="18"/>
  <c r="C220" i="18"/>
  <c r="C224" i="18"/>
  <c r="C228" i="18"/>
  <c r="C232" i="18"/>
  <c r="C236" i="18"/>
  <c r="C240" i="18"/>
  <c r="C244" i="18"/>
  <c r="C248" i="18"/>
  <c r="C252" i="18"/>
  <c r="C256" i="18"/>
  <c r="C260" i="18"/>
  <c r="C264" i="18"/>
  <c r="C268" i="18"/>
  <c r="C272" i="18"/>
  <c r="C276" i="18"/>
  <c r="C280" i="18"/>
  <c r="C284" i="18"/>
  <c r="C288" i="18"/>
  <c r="C292" i="18"/>
  <c r="C296" i="18"/>
  <c r="C300" i="18"/>
  <c r="C304" i="18"/>
  <c r="C308" i="18"/>
  <c r="C312" i="18"/>
  <c r="C316" i="18"/>
  <c r="C320" i="18"/>
  <c r="C324" i="18"/>
  <c r="C328" i="18"/>
  <c r="C332" i="18"/>
  <c r="C336" i="18"/>
  <c r="C340" i="18"/>
  <c r="C447" i="18"/>
  <c r="C443" i="18"/>
  <c r="C439" i="18"/>
  <c r="C435" i="18"/>
  <c r="C431" i="18"/>
  <c r="C427" i="18"/>
  <c r="C423" i="18"/>
  <c r="C419" i="18"/>
  <c r="C415" i="18"/>
  <c r="C411" i="18"/>
  <c r="C407" i="18"/>
  <c r="C403" i="18"/>
  <c r="C399" i="18"/>
  <c r="C395" i="18"/>
  <c r="C391" i="18"/>
  <c r="C387" i="18"/>
  <c r="C383" i="18"/>
  <c r="C379" i="18"/>
  <c r="C375" i="18"/>
  <c r="C371" i="18"/>
  <c r="C367" i="18"/>
  <c r="C363" i="18"/>
  <c r="C359" i="18"/>
  <c r="C355" i="18"/>
  <c r="C351" i="18"/>
  <c r="C347" i="18"/>
  <c r="C343" i="18"/>
  <c r="C337" i="18"/>
  <c r="C325" i="18"/>
  <c r="C309" i="18"/>
  <c r="C293" i="18"/>
  <c r="C277" i="18"/>
  <c r="C261" i="18"/>
  <c r="C245" i="18"/>
  <c r="C229" i="18"/>
  <c r="C213" i="18"/>
  <c r="C197" i="18"/>
  <c r="C181" i="18"/>
  <c r="C165" i="18"/>
  <c r="C149" i="18"/>
  <c r="C133" i="18"/>
  <c r="C117" i="18"/>
  <c r="C101" i="18"/>
  <c r="C85" i="18"/>
  <c r="C69" i="18"/>
  <c r="C53" i="18"/>
  <c r="C37" i="18"/>
  <c r="C21" i="18"/>
  <c r="C5" i="18"/>
  <c r="C449" i="17"/>
  <c r="C445" i="17"/>
  <c r="C441" i="17"/>
  <c r="C437" i="17"/>
  <c r="C433" i="17"/>
  <c r="C429" i="17"/>
  <c r="C425" i="17"/>
  <c r="C421" i="17"/>
  <c r="C417" i="17"/>
  <c r="C413" i="17"/>
  <c r="C409" i="17"/>
  <c r="C405" i="17"/>
  <c r="C401" i="17"/>
  <c r="C397" i="17"/>
  <c r="C393" i="17"/>
  <c r="C389" i="17"/>
  <c r="C385" i="17"/>
  <c r="C381" i="17"/>
  <c r="C377" i="17"/>
  <c r="C373" i="17"/>
  <c r="C369" i="17"/>
  <c r="C365" i="17"/>
  <c r="C361" i="17"/>
  <c r="C357" i="17"/>
  <c r="C353" i="17"/>
  <c r="C349" i="17"/>
  <c r="C345" i="17"/>
  <c r="C341" i="17"/>
  <c r="C333" i="17"/>
  <c r="C325" i="17"/>
  <c r="C317" i="17"/>
  <c r="C309" i="17"/>
  <c r="C301" i="17"/>
  <c r="C293" i="17"/>
  <c r="C285" i="17"/>
  <c r="C277" i="17"/>
  <c r="C269" i="17"/>
  <c r="C261" i="17"/>
  <c r="C253" i="17"/>
  <c r="C245" i="17"/>
  <c r="C237" i="17"/>
  <c r="C229" i="17"/>
  <c r="C221" i="17"/>
  <c r="C213" i="17"/>
  <c r="C205" i="17"/>
  <c r="C197" i="17"/>
  <c r="C189" i="17"/>
  <c r="C181" i="17"/>
  <c r="C173" i="17"/>
  <c r="C165" i="17"/>
  <c r="C157" i="17"/>
  <c r="C149" i="17"/>
  <c r="C141" i="17"/>
  <c r="C133" i="17"/>
  <c r="C125" i="17"/>
  <c r="C117" i="17"/>
  <c r="C109" i="17"/>
  <c r="C101" i="17"/>
  <c r="C93" i="17"/>
  <c r="C85" i="17"/>
  <c r="C77" i="17"/>
  <c r="C69" i="17"/>
  <c r="C61" i="17"/>
  <c r="C53" i="17"/>
  <c r="C45" i="17"/>
  <c r="C37" i="17"/>
  <c r="C29" i="17"/>
  <c r="C17" i="17"/>
  <c r="C448" i="17"/>
  <c r="C444" i="17"/>
  <c r="C440" i="17"/>
  <c r="C436" i="17"/>
  <c r="C432" i="17"/>
  <c r="C428" i="17"/>
  <c r="C424" i="17"/>
  <c r="C420" i="17"/>
  <c r="C416" i="17"/>
  <c r="C412" i="17"/>
  <c r="C408" i="17"/>
  <c r="C404" i="17"/>
  <c r="C400" i="17"/>
  <c r="C396" i="17"/>
  <c r="C392" i="17"/>
  <c r="C388" i="17"/>
  <c r="C384" i="17"/>
  <c r="C380" i="17"/>
  <c r="C376" i="17"/>
  <c r="C372" i="17"/>
  <c r="C368" i="17"/>
  <c r="C364" i="17"/>
  <c r="C360" i="17"/>
  <c r="C356" i="17"/>
  <c r="C352" i="17"/>
  <c r="C348" i="17"/>
  <c r="C344" i="17"/>
  <c r="C339" i="17"/>
  <c r="C331" i="17"/>
  <c r="C323" i="17"/>
  <c r="C315" i="17"/>
  <c r="C307" i="17"/>
  <c r="C299" i="17"/>
  <c r="C291" i="17"/>
  <c r="C283" i="17"/>
  <c r="C275" i="17"/>
  <c r="C267" i="17"/>
  <c r="C259" i="17"/>
  <c r="C251" i="17"/>
  <c r="C243" i="17"/>
  <c r="C235" i="17"/>
  <c r="C227" i="17"/>
  <c r="C219" i="17"/>
  <c r="C211" i="17"/>
  <c r="C203" i="17"/>
  <c r="C195" i="17"/>
  <c r="C187" i="17"/>
  <c r="C179" i="17"/>
  <c r="C171" i="17"/>
  <c r="C163" i="17"/>
  <c r="C155" i="17"/>
  <c r="C147" i="17"/>
  <c r="C139" i="17"/>
  <c r="C131" i="17"/>
  <c r="C123" i="17"/>
  <c r="C115" i="17"/>
  <c r="C107" i="17"/>
  <c r="C99" i="17"/>
  <c r="C91" i="17"/>
  <c r="C83" i="17"/>
  <c r="C75" i="17"/>
  <c r="C67" i="17"/>
  <c r="C59" i="17"/>
  <c r="C51" i="17"/>
  <c r="C43" i="17"/>
  <c r="C35" i="17"/>
  <c r="C27" i="17"/>
  <c r="C2" i="17"/>
  <c r="C6" i="17"/>
  <c r="C10" i="17"/>
  <c r="C14" i="17"/>
  <c r="C18" i="17"/>
  <c r="C22" i="17"/>
  <c r="C26" i="17"/>
  <c r="C30" i="17"/>
  <c r="C34" i="17"/>
  <c r="C38" i="17"/>
  <c r="C42" i="17"/>
  <c r="C46" i="17"/>
  <c r="C50" i="17"/>
  <c r="C54" i="17"/>
  <c r="C58" i="17"/>
  <c r="C62" i="17"/>
  <c r="C66" i="17"/>
  <c r="C70" i="17"/>
  <c r="C74" i="17"/>
  <c r="C78" i="17"/>
  <c r="C82" i="17"/>
  <c r="C86" i="17"/>
  <c r="C90" i="17"/>
  <c r="C94" i="17"/>
  <c r="C98" i="17"/>
  <c r="C102" i="17"/>
  <c r="C106" i="17"/>
  <c r="C110" i="17"/>
  <c r="C114" i="17"/>
  <c r="C118" i="17"/>
  <c r="C122" i="17"/>
  <c r="C126" i="17"/>
  <c r="C130" i="17"/>
  <c r="C134" i="17"/>
  <c r="C138" i="17"/>
  <c r="C142" i="17"/>
  <c r="C146" i="17"/>
  <c r="C150" i="17"/>
  <c r="C154" i="17"/>
  <c r="C158" i="17"/>
  <c r="C162" i="17"/>
  <c r="C166" i="17"/>
  <c r="C170" i="17"/>
  <c r="C174" i="17"/>
  <c r="C178" i="17"/>
  <c r="C182" i="17"/>
  <c r="C186" i="17"/>
  <c r="C190" i="17"/>
  <c r="C194" i="17"/>
  <c r="C198" i="17"/>
  <c r="C202" i="17"/>
  <c r="C206" i="17"/>
  <c r="C210" i="17"/>
  <c r="C214" i="17"/>
  <c r="C218" i="17"/>
  <c r="C222" i="17"/>
  <c r="C226" i="17"/>
  <c r="C230" i="17"/>
  <c r="C234" i="17"/>
  <c r="C238" i="17"/>
  <c r="C242" i="17"/>
  <c r="C246" i="17"/>
  <c r="C250" i="17"/>
  <c r="C254" i="17"/>
  <c r="C258" i="17"/>
  <c r="C262" i="17"/>
  <c r="C266" i="17"/>
  <c r="C270" i="17"/>
  <c r="C274" i="17"/>
  <c r="C278" i="17"/>
  <c r="C282" i="17"/>
  <c r="C286" i="17"/>
  <c r="C290" i="17"/>
  <c r="C294" i="17"/>
  <c r="C298" i="17"/>
  <c r="C302" i="17"/>
  <c r="C306" i="17"/>
  <c r="C310" i="17"/>
  <c r="C314" i="17"/>
  <c r="C318" i="17"/>
  <c r="C322" i="17"/>
  <c r="C326" i="17"/>
  <c r="C330" i="17"/>
  <c r="C334" i="17"/>
  <c r="C338" i="17"/>
  <c r="C3" i="17"/>
  <c r="C7" i="17"/>
  <c r="C11" i="17"/>
  <c r="C15" i="17"/>
  <c r="C19" i="17"/>
  <c r="C23" i="17"/>
  <c r="C4" i="17"/>
  <c r="C8" i="17"/>
  <c r="C12" i="17"/>
  <c r="C16" i="17"/>
  <c r="C20" i="17"/>
  <c r="C24" i="17"/>
  <c r="C28" i="17"/>
  <c r="C32" i="17"/>
  <c r="C36" i="17"/>
  <c r="C40" i="17"/>
  <c r="C44" i="17"/>
  <c r="C48" i="17"/>
  <c r="C52" i="17"/>
  <c r="C56" i="17"/>
  <c r="C60" i="17"/>
  <c r="C64" i="17"/>
  <c r="C68" i="17"/>
  <c r="C72" i="17"/>
  <c r="C76" i="17"/>
  <c r="C80" i="17"/>
  <c r="C84" i="17"/>
  <c r="C88" i="17"/>
  <c r="C92" i="17"/>
  <c r="C96" i="17"/>
  <c r="C100" i="17"/>
  <c r="C104" i="17"/>
  <c r="C108" i="17"/>
  <c r="C112" i="17"/>
  <c r="C116" i="17"/>
  <c r="C120" i="17"/>
  <c r="C124" i="17"/>
  <c r="C128" i="17"/>
  <c r="C132" i="17"/>
  <c r="C136" i="17"/>
  <c r="C140" i="17"/>
  <c r="C144" i="17"/>
  <c r="C148" i="17"/>
  <c r="C152" i="17"/>
  <c r="C156" i="17"/>
  <c r="C160" i="17"/>
  <c r="C164" i="17"/>
  <c r="C168" i="17"/>
  <c r="C172" i="17"/>
  <c r="C176" i="17"/>
  <c r="C180" i="17"/>
  <c r="C184" i="17"/>
  <c r="C188" i="17"/>
  <c r="C192" i="17"/>
  <c r="C196" i="17"/>
  <c r="C200" i="17"/>
  <c r="C204" i="17"/>
  <c r="C208" i="17"/>
  <c r="C212" i="17"/>
  <c r="C216" i="17"/>
  <c r="C220" i="17"/>
  <c r="C224" i="17"/>
  <c r="C228" i="17"/>
  <c r="C232" i="17"/>
  <c r="C236" i="17"/>
  <c r="C240" i="17"/>
  <c r="C244" i="17"/>
  <c r="C248" i="17"/>
  <c r="C252" i="17"/>
  <c r="C256" i="17"/>
  <c r="C260" i="17"/>
  <c r="C264" i="17"/>
  <c r="C268" i="17"/>
  <c r="C272" i="17"/>
  <c r="C276" i="17"/>
  <c r="C280" i="17"/>
  <c r="C284" i="17"/>
  <c r="C288" i="17"/>
  <c r="C292" i="17"/>
  <c r="C296" i="17"/>
  <c r="C300" i="17"/>
  <c r="C304" i="17"/>
  <c r="C308" i="17"/>
  <c r="C312" i="17"/>
  <c r="C316" i="17"/>
  <c r="C320" i="17"/>
  <c r="C324" i="17"/>
  <c r="C328" i="17"/>
  <c r="C332" i="17"/>
  <c r="C336" i="17"/>
  <c r="C340" i="17"/>
  <c r="C447" i="17"/>
  <c r="C443" i="17"/>
  <c r="C439" i="17"/>
  <c r="C435" i="17"/>
  <c r="C431" i="17"/>
  <c r="C427" i="17"/>
  <c r="C423" i="17"/>
  <c r="C419" i="17"/>
  <c r="C415" i="17"/>
  <c r="C411" i="17"/>
  <c r="C407" i="17"/>
  <c r="C403" i="17"/>
  <c r="C399" i="17"/>
  <c r="C395" i="17"/>
  <c r="C391" i="17"/>
  <c r="C387" i="17"/>
  <c r="C383" i="17"/>
  <c r="C379" i="17"/>
  <c r="C375" i="17"/>
  <c r="C371" i="17"/>
  <c r="C367" i="17"/>
  <c r="C363" i="17"/>
  <c r="C359" i="17"/>
  <c r="C355" i="17"/>
  <c r="C351" i="17"/>
  <c r="C347" i="17"/>
  <c r="C343" i="17"/>
  <c r="C337" i="17"/>
  <c r="C329" i="17"/>
  <c r="C321" i="17"/>
  <c r="C313" i="17"/>
  <c r="C305" i="17"/>
  <c r="C297" i="17"/>
  <c r="C289" i="17"/>
  <c r="C281" i="17"/>
  <c r="C273" i="17"/>
  <c r="C265" i="17"/>
  <c r="C257" i="17"/>
  <c r="C249" i="17"/>
  <c r="C241" i="17"/>
  <c r="C233" i="17"/>
  <c r="C225" i="17"/>
  <c r="C217" i="17"/>
  <c r="C209" i="17"/>
  <c r="C201" i="17"/>
  <c r="C193" i="17"/>
  <c r="C185" i="17"/>
  <c r="C177" i="17"/>
  <c r="C169" i="17"/>
  <c r="C161" i="17"/>
  <c r="C153" i="17"/>
  <c r="C145" i="17"/>
  <c r="C137" i="17"/>
  <c r="C129" i="17"/>
  <c r="C121" i="17"/>
  <c r="C113" i="17"/>
  <c r="C105" i="17"/>
  <c r="C97" i="17"/>
  <c r="C89" i="17"/>
  <c r="C81" i="17"/>
  <c r="C73" i="17"/>
  <c r="C65" i="17"/>
  <c r="C57" i="17"/>
  <c r="C49" i="17"/>
  <c r="C41" i="17"/>
  <c r="C33" i="17"/>
  <c r="C25" i="17"/>
  <c r="C9" i="17"/>
  <c r="C450" i="17"/>
  <c r="C446" i="17"/>
  <c r="C442" i="17"/>
  <c r="C438" i="17"/>
  <c r="C434" i="17"/>
  <c r="C430" i="17"/>
  <c r="C426" i="17"/>
  <c r="C422" i="17"/>
  <c r="C418" i="17"/>
  <c r="C414" i="17"/>
  <c r="C410" i="17"/>
  <c r="C406" i="17"/>
  <c r="C402" i="17"/>
  <c r="C398" i="17"/>
  <c r="C394" i="17"/>
  <c r="C390" i="17"/>
  <c r="C386" i="17"/>
  <c r="C382" i="17"/>
  <c r="C378" i="17"/>
  <c r="C374" i="17"/>
  <c r="C370" i="17"/>
  <c r="C366" i="17"/>
  <c r="C362" i="17"/>
  <c r="C358" i="17"/>
  <c r="C354" i="17"/>
  <c r="C350" i="17"/>
  <c r="C346" i="17"/>
  <c r="C342" i="17"/>
  <c r="C335" i="17"/>
  <c r="C327" i="17"/>
  <c r="C319" i="17"/>
  <c r="C311" i="17"/>
  <c r="C303" i="17"/>
  <c r="C295" i="17"/>
  <c r="C287" i="17"/>
  <c r="C279" i="17"/>
  <c r="C271" i="17"/>
  <c r="C263" i="17"/>
  <c r="C255" i="17"/>
  <c r="C247" i="17"/>
  <c r="C239" i="17"/>
  <c r="C231" i="17"/>
  <c r="C223" i="17"/>
  <c r="C215" i="17"/>
  <c r="C207" i="17"/>
  <c r="C199" i="17"/>
  <c r="C191" i="17"/>
  <c r="C183" i="17"/>
  <c r="C175" i="17"/>
  <c r="C167" i="17"/>
  <c r="C159" i="17"/>
  <c r="C151" i="17"/>
  <c r="C143" i="17"/>
  <c r="C135" i="17"/>
  <c r="C127" i="17"/>
  <c r="C119" i="17"/>
  <c r="C111" i="17"/>
  <c r="C103" i="17"/>
  <c r="C95" i="17"/>
  <c r="C87" i="17"/>
  <c r="C79" i="17"/>
  <c r="C71" i="17"/>
  <c r="C63" i="17"/>
  <c r="C55" i="17"/>
  <c r="C47" i="17"/>
  <c r="C39" i="17"/>
  <c r="C31" i="17"/>
  <c r="C21" i="17"/>
  <c r="C5" i="17"/>
  <c r="C1" i="17"/>
  <c r="C301" i="14"/>
  <c r="C255" i="14"/>
  <c r="C193" i="14"/>
  <c r="C129" i="14"/>
  <c r="C287" i="14"/>
  <c r="C65" i="14"/>
  <c r="C279" i="14"/>
  <c r="C241" i="14"/>
  <c r="C177" i="14"/>
  <c r="C113" i="14"/>
  <c r="C49" i="14"/>
  <c r="C303" i="14"/>
  <c r="C271" i="14"/>
  <c r="C225" i="14"/>
  <c r="C161" i="14"/>
  <c r="C97" i="14"/>
  <c r="C33" i="14"/>
  <c r="C295" i="14"/>
  <c r="C263" i="14"/>
  <c r="C209" i="14"/>
  <c r="C145" i="14"/>
  <c r="C81" i="14"/>
  <c r="C17" i="14"/>
  <c r="C293" i="14"/>
  <c r="C285" i="14"/>
  <c r="C277" i="14"/>
  <c r="C269" i="14"/>
  <c r="C261" i="14"/>
  <c r="C253" i="14"/>
  <c r="C237" i="14"/>
  <c r="C221" i="14"/>
  <c r="C205" i="14"/>
  <c r="C189" i="14"/>
  <c r="C173" i="14"/>
  <c r="C157" i="14"/>
  <c r="C141" i="14"/>
  <c r="C125" i="14"/>
  <c r="C109" i="14"/>
  <c r="C93" i="14"/>
  <c r="C77" i="14"/>
  <c r="C61" i="14"/>
  <c r="C45" i="14"/>
  <c r="C29" i="14"/>
  <c r="C13" i="14"/>
  <c r="C299" i="14"/>
  <c r="C291" i="14"/>
  <c r="C283" i="14"/>
  <c r="C275" i="14"/>
  <c r="C267" i="14"/>
  <c r="C259" i="14"/>
  <c r="C249" i="14"/>
  <c r="C233" i="14"/>
  <c r="C217" i="14"/>
  <c r="C201" i="14"/>
  <c r="C185" i="14"/>
  <c r="C169" i="14"/>
  <c r="C153" i="14"/>
  <c r="C137" i="14"/>
  <c r="C121" i="14"/>
  <c r="C105" i="14"/>
  <c r="C89" i="14"/>
  <c r="C73" i="14"/>
  <c r="C57" i="14"/>
  <c r="C41" i="14"/>
  <c r="C25" i="14"/>
  <c r="C9" i="14"/>
  <c r="C297" i="14"/>
  <c r="C289" i="14"/>
  <c r="C281" i="14"/>
  <c r="C273" i="14"/>
  <c r="C265" i="14"/>
  <c r="C257" i="14"/>
  <c r="C245" i="14"/>
  <c r="C229" i="14"/>
  <c r="C213" i="14"/>
  <c r="C197" i="14"/>
  <c r="C181" i="14"/>
  <c r="C165" i="14"/>
  <c r="C149" i="14"/>
  <c r="C133" i="14"/>
  <c r="C117" i="14"/>
  <c r="C101" i="14"/>
  <c r="C85" i="14"/>
  <c r="C69" i="14"/>
  <c r="C53" i="14"/>
  <c r="C37" i="14"/>
  <c r="C21" i="14"/>
  <c r="C5" i="14"/>
  <c r="C300" i="14"/>
  <c r="C296" i="14"/>
  <c r="C292" i="14"/>
  <c r="C288" i="14"/>
  <c r="C284" i="14"/>
  <c r="C280" i="14"/>
  <c r="C276" i="14"/>
  <c r="C272" i="14"/>
  <c r="C268" i="14"/>
  <c r="C264" i="14"/>
  <c r="C260" i="14"/>
  <c r="C256" i="14"/>
  <c r="C252" i="14"/>
  <c r="C248" i="14"/>
  <c r="C244" i="14"/>
  <c r="C240" i="14"/>
  <c r="C236" i="14"/>
  <c r="C232" i="14"/>
  <c r="C228" i="14"/>
  <c r="C224" i="14"/>
  <c r="C220" i="14"/>
  <c r="C216" i="14"/>
  <c r="C212" i="14"/>
  <c r="C208" i="14"/>
  <c r="C204" i="14"/>
  <c r="C200" i="14"/>
  <c r="C196" i="14"/>
  <c r="C192" i="14"/>
  <c r="C188" i="14"/>
  <c r="C184" i="14"/>
  <c r="C180" i="14"/>
  <c r="C176" i="14"/>
  <c r="C172" i="14"/>
  <c r="C168" i="14"/>
  <c r="C164" i="14"/>
  <c r="C160" i="14"/>
  <c r="C156" i="14"/>
  <c r="C152" i="14"/>
  <c r="C148" i="14"/>
  <c r="C144" i="14"/>
  <c r="C140" i="14"/>
  <c r="C136" i="14"/>
  <c r="C132" i="14"/>
  <c r="C128" i="14"/>
  <c r="C124" i="14"/>
  <c r="C120" i="14"/>
  <c r="C116" i="14"/>
  <c r="C112" i="14"/>
  <c r="C108" i="14"/>
  <c r="C104" i="14"/>
  <c r="C100" i="14"/>
  <c r="C96" i="14"/>
  <c r="C92" i="14"/>
  <c r="C88" i="14"/>
  <c r="C84" i="14"/>
  <c r="C80" i="14"/>
  <c r="C76" i="14"/>
  <c r="C72" i="14"/>
  <c r="C68" i="14"/>
  <c r="C64" i="14"/>
  <c r="C60" i="14"/>
  <c r="C56" i="14"/>
  <c r="C52" i="14"/>
  <c r="C48" i="14"/>
  <c r="C44" i="14"/>
  <c r="C40" i="14"/>
  <c r="C36" i="14"/>
  <c r="C32" i="14"/>
  <c r="C28" i="14"/>
  <c r="C24" i="14"/>
  <c r="C20" i="14"/>
  <c r="C16" i="14"/>
  <c r="C12" i="14"/>
  <c r="C8" i="14"/>
  <c r="C4" i="14"/>
  <c r="C251" i="14"/>
  <c r="C247" i="14"/>
  <c r="C243" i="14"/>
  <c r="C239" i="14"/>
  <c r="C235" i="14"/>
  <c r="C231" i="14"/>
  <c r="C227" i="14"/>
  <c r="C223" i="14"/>
  <c r="C219" i="14"/>
  <c r="C215" i="14"/>
  <c r="C211" i="14"/>
  <c r="C207" i="14"/>
  <c r="C203" i="14"/>
  <c r="C199" i="14"/>
  <c r="C195" i="14"/>
  <c r="C191" i="14"/>
  <c r="C187" i="14"/>
  <c r="C183" i="14"/>
  <c r="C179" i="14"/>
  <c r="C175" i="14"/>
  <c r="C171" i="14"/>
  <c r="C167" i="14"/>
  <c r="C163" i="14"/>
  <c r="C159" i="14"/>
  <c r="C155" i="14"/>
  <c r="C151" i="14"/>
  <c r="C147" i="14"/>
  <c r="C143" i="14"/>
  <c r="C139" i="14"/>
  <c r="C135" i="14"/>
  <c r="C131" i="14"/>
  <c r="C127" i="14"/>
  <c r="C123" i="14"/>
  <c r="C119" i="14"/>
  <c r="C115" i="14"/>
  <c r="C111" i="14"/>
  <c r="C107" i="14"/>
  <c r="C103" i="14"/>
  <c r="C99" i="14"/>
  <c r="C95" i="14"/>
  <c r="C91" i="14"/>
  <c r="C87" i="14"/>
  <c r="C83" i="14"/>
  <c r="C79" i="14"/>
  <c r="C75" i="14"/>
  <c r="C71" i="14"/>
  <c r="C67" i="14"/>
  <c r="C63" i="14"/>
  <c r="C59" i="14"/>
  <c r="C55" i="14"/>
  <c r="C51" i="14"/>
  <c r="C47" i="14"/>
  <c r="C43" i="14"/>
  <c r="C39" i="14"/>
  <c r="C35" i="14"/>
  <c r="C31" i="14"/>
  <c r="C27" i="14"/>
  <c r="C23" i="14"/>
  <c r="C19" i="14"/>
  <c r="C15" i="14"/>
  <c r="C11" i="14"/>
  <c r="C7" i="14"/>
  <c r="C3" i="14"/>
  <c r="C302" i="14"/>
  <c r="C298" i="14"/>
  <c r="C294" i="14"/>
  <c r="C290" i="14"/>
  <c r="C286" i="14"/>
  <c r="C282" i="14"/>
  <c r="C278" i="14"/>
  <c r="C274" i="14"/>
  <c r="C270" i="14"/>
  <c r="C266" i="14"/>
  <c r="C262" i="14"/>
  <c r="C258" i="14"/>
  <c r="C254" i="14"/>
  <c r="C250" i="14"/>
  <c r="C246" i="14"/>
  <c r="C242" i="14"/>
  <c r="C238" i="14"/>
  <c r="C234" i="14"/>
  <c r="C230" i="14"/>
  <c r="C226" i="14"/>
  <c r="C222" i="14"/>
  <c r="C218" i="14"/>
  <c r="C214" i="14"/>
  <c r="C210" i="14"/>
  <c r="C206" i="14"/>
  <c r="C202" i="14"/>
  <c r="C198" i="14"/>
  <c r="C194" i="14"/>
  <c r="C190" i="14"/>
  <c r="C186" i="14"/>
  <c r="C182" i="14"/>
  <c r="C178" i="14"/>
  <c r="C174" i="14"/>
  <c r="C170" i="14"/>
  <c r="C166" i="14"/>
  <c r="C162" i="14"/>
  <c r="C158" i="14"/>
  <c r="C154" i="14"/>
  <c r="C150" i="14"/>
  <c r="C146" i="14"/>
  <c r="C142" i="14"/>
  <c r="C138" i="14"/>
  <c r="C134" i="14"/>
  <c r="C130" i="14"/>
  <c r="C126" i="14"/>
  <c r="C122" i="14"/>
  <c r="C118" i="14"/>
  <c r="C114" i="14"/>
  <c r="C110" i="14"/>
  <c r="C106" i="14"/>
  <c r="C102" i="14"/>
  <c r="C98" i="14"/>
  <c r="C94" i="14"/>
  <c r="C90" i="14"/>
  <c r="C86" i="14"/>
  <c r="C82" i="14"/>
  <c r="C78" i="14"/>
  <c r="C74" i="14"/>
  <c r="C70" i="14"/>
  <c r="C66" i="14"/>
  <c r="C62" i="14"/>
  <c r="C58" i="14"/>
  <c r="C54" i="14"/>
  <c r="C50" i="14"/>
  <c r="C46" i="14"/>
  <c r="C42" i="14"/>
  <c r="C38" i="14"/>
  <c r="C34" i="14"/>
  <c r="C30" i="14"/>
  <c r="C26" i="14"/>
  <c r="C22" i="14"/>
  <c r="C18" i="14"/>
  <c r="C14" i="14"/>
  <c r="C10" i="14"/>
  <c r="C6" i="14"/>
  <c r="C2" i="14"/>
  <c r="C324" i="13"/>
  <c r="C257" i="13"/>
  <c r="C181" i="13"/>
  <c r="C97" i="13"/>
  <c r="C308" i="13"/>
  <c r="C245" i="13"/>
  <c r="C161" i="13"/>
  <c r="C65" i="13"/>
  <c r="C340" i="13"/>
  <c r="C301" i="13"/>
  <c r="C225" i="13"/>
  <c r="C129" i="13"/>
  <c r="C53" i="13"/>
  <c r="C333" i="13"/>
  <c r="C289" i="13"/>
  <c r="C193" i="13"/>
  <c r="C117" i="13"/>
  <c r="C33" i="13"/>
  <c r="C317" i="13"/>
  <c r="C277" i="13"/>
  <c r="C213" i="13"/>
  <c r="C149" i="13"/>
  <c r="C85" i="13"/>
  <c r="C21" i="13"/>
  <c r="C332" i="13"/>
  <c r="C316" i="13"/>
  <c r="C300" i="13"/>
  <c r="C273" i="13"/>
  <c r="C241" i="13"/>
  <c r="C209" i="13"/>
  <c r="C177" i="13"/>
  <c r="C145" i="13"/>
  <c r="C113" i="13"/>
  <c r="C81" i="13"/>
  <c r="C49" i="13"/>
  <c r="C17" i="13"/>
  <c r="C341" i="13"/>
  <c r="C325" i="13"/>
  <c r="C309" i="13"/>
  <c r="C293" i="13"/>
  <c r="C261" i="13"/>
  <c r="C229" i="13"/>
  <c r="C197" i="13"/>
  <c r="C165" i="13"/>
  <c r="C133" i="13"/>
  <c r="C101" i="13"/>
  <c r="C69" i="13"/>
  <c r="C37" i="13"/>
  <c r="C1" i="13"/>
  <c r="C2" i="13"/>
  <c r="C6" i="13"/>
  <c r="C10" i="13"/>
  <c r="C14" i="13"/>
  <c r="C18" i="13"/>
  <c r="C22" i="13"/>
  <c r="C26" i="13"/>
  <c r="C30" i="13"/>
  <c r="C34" i="13"/>
  <c r="C38" i="13"/>
  <c r="C42" i="13"/>
  <c r="C46" i="13"/>
  <c r="C50" i="13"/>
  <c r="C54" i="13"/>
  <c r="C58" i="13"/>
  <c r="C62" i="13"/>
  <c r="C66" i="13"/>
  <c r="C70" i="13"/>
  <c r="C74" i="13"/>
  <c r="C78" i="13"/>
  <c r="C82" i="13"/>
  <c r="C86" i="13"/>
  <c r="C90" i="13"/>
  <c r="C94" i="13"/>
  <c r="C98" i="13"/>
  <c r="C102" i="13"/>
  <c r="C106" i="13"/>
  <c r="C110" i="13"/>
  <c r="C114" i="13"/>
  <c r="C118" i="13"/>
  <c r="C122" i="13"/>
  <c r="C126" i="13"/>
  <c r="C130" i="13"/>
  <c r="C134" i="13"/>
  <c r="C138" i="13"/>
  <c r="C142" i="13"/>
  <c r="C146" i="13"/>
  <c r="C150" i="13"/>
  <c r="C154" i="13"/>
  <c r="C158" i="13"/>
  <c r="C162" i="13"/>
  <c r="C166" i="13"/>
  <c r="C170" i="13"/>
  <c r="C174" i="13"/>
  <c r="C178" i="13"/>
  <c r="C182" i="13"/>
  <c r="C186" i="13"/>
  <c r="C190" i="13"/>
  <c r="C194" i="13"/>
  <c r="C198" i="13"/>
  <c r="C202" i="13"/>
  <c r="C206" i="13"/>
  <c r="C210" i="13"/>
  <c r="C214" i="13"/>
  <c r="C218" i="13"/>
  <c r="C222" i="13"/>
  <c r="C226" i="13"/>
  <c r="C230" i="13"/>
  <c r="C234" i="13"/>
  <c r="C238" i="13"/>
  <c r="C242" i="13"/>
  <c r="C246" i="13"/>
  <c r="C250" i="13"/>
  <c r="C254" i="13"/>
  <c r="C258" i="13"/>
  <c r="C262" i="13"/>
  <c r="C266" i="13"/>
  <c r="C270" i="13"/>
  <c r="C274" i="13"/>
  <c r="C278" i="13"/>
  <c r="C282" i="13"/>
  <c r="C286" i="13"/>
  <c r="C290" i="13"/>
  <c r="C294" i="13"/>
  <c r="C298" i="13"/>
  <c r="C302" i="13"/>
  <c r="C306" i="13"/>
  <c r="C310" i="13"/>
  <c r="C314" i="13"/>
  <c r="C318" i="13"/>
  <c r="C322" i="13"/>
  <c r="C326" i="13"/>
  <c r="C330" i="13"/>
  <c r="C334" i="13"/>
  <c r="C338" i="13"/>
  <c r="C3" i="13"/>
  <c r="C7" i="13"/>
  <c r="C11" i="13"/>
  <c r="C15" i="13"/>
  <c r="C19" i="13"/>
  <c r="C23" i="13"/>
  <c r="C27" i="13"/>
  <c r="C31" i="13"/>
  <c r="C35" i="13"/>
  <c r="C39" i="13"/>
  <c r="C43" i="13"/>
  <c r="C47" i="13"/>
  <c r="C51" i="13"/>
  <c r="C55" i="13"/>
  <c r="C59" i="13"/>
  <c r="C63" i="13"/>
  <c r="C67" i="13"/>
  <c r="C71" i="13"/>
  <c r="C75" i="13"/>
  <c r="C79" i="13"/>
  <c r="C83" i="13"/>
  <c r="C87" i="13"/>
  <c r="C91" i="13"/>
  <c r="C95" i="13"/>
  <c r="C99" i="13"/>
  <c r="C103" i="13"/>
  <c r="C107" i="13"/>
  <c r="C111" i="13"/>
  <c r="C115" i="13"/>
  <c r="C119" i="13"/>
  <c r="C123" i="13"/>
  <c r="C127" i="13"/>
  <c r="C131" i="13"/>
  <c r="C135" i="13"/>
  <c r="C139" i="13"/>
  <c r="C143" i="13"/>
  <c r="C147" i="13"/>
  <c r="C151" i="13"/>
  <c r="C155" i="13"/>
  <c r="C159" i="13"/>
  <c r="C163" i="13"/>
  <c r="C167" i="13"/>
  <c r="C171" i="13"/>
  <c r="C175" i="13"/>
  <c r="C179" i="13"/>
  <c r="C183" i="13"/>
  <c r="C187" i="13"/>
  <c r="C191" i="13"/>
  <c r="C195" i="13"/>
  <c r="C199" i="13"/>
  <c r="C203" i="13"/>
  <c r="C207" i="13"/>
  <c r="C211" i="13"/>
  <c r="C215" i="13"/>
  <c r="C219" i="13"/>
  <c r="C223" i="13"/>
  <c r="C227" i="13"/>
  <c r="C231" i="13"/>
  <c r="C235" i="13"/>
  <c r="C239" i="13"/>
  <c r="C243" i="13"/>
  <c r="C247" i="13"/>
  <c r="C251" i="13"/>
  <c r="C255" i="13"/>
  <c r="C259" i="13"/>
  <c r="C263" i="13"/>
  <c r="C267" i="13"/>
  <c r="C271" i="13"/>
  <c r="C275" i="13"/>
  <c r="C279" i="13"/>
  <c r="C283" i="13"/>
  <c r="C287" i="13"/>
  <c r="C291" i="13"/>
  <c r="C295" i="13"/>
  <c r="C299" i="13"/>
  <c r="C303" i="13"/>
  <c r="C307" i="13"/>
  <c r="C311" i="13"/>
  <c r="C315" i="13"/>
  <c r="C319" i="13"/>
  <c r="C323" i="13"/>
  <c r="C327" i="13"/>
  <c r="C331" i="13"/>
  <c r="C335" i="13"/>
  <c r="C339" i="13"/>
  <c r="C4" i="13"/>
  <c r="C8" i="13"/>
  <c r="C12" i="13"/>
  <c r="C16" i="13"/>
  <c r="C20" i="13"/>
  <c r="C24" i="13"/>
  <c r="C28" i="13"/>
  <c r="C32" i="13"/>
  <c r="C36" i="13"/>
  <c r="C40" i="13"/>
  <c r="C44" i="13"/>
  <c r="C48" i="13"/>
  <c r="C52" i="13"/>
  <c r="C56" i="13"/>
  <c r="C60" i="13"/>
  <c r="C64" i="13"/>
  <c r="C68" i="13"/>
  <c r="C72" i="13"/>
  <c r="C76" i="13"/>
  <c r="C80" i="13"/>
  <c r="C84" i="13"/>
  <c r="C88" i="13"/>
  <c r="C92" i="13"/>
  <c r="C96" i="13"/>
  <c r="C100" i="13"/>
  <c r="C104" i="13"/>
  <c r="C108" i="13"/>
  <c r="C112" i="13"/>
  <c r="C116" i="13"/>
  <c r="C120" i="13"/>
  <c r="C124" i="13"/>
  <c r="C128" i="13"/>
  <c r="C132" i="13"/>
  <c r="C136" i="13"/>
  <c r="C140" i="13"/>
  <c r="C144" i="13"/>
  <c r="C148" i="13"/>
  <c r="C152" i="13"/>
  <c r="C156" i="13"/>
  <c r="C160" i="13"/>
  <c r="C164" i="13"/>
  <c r="C168" i="13"/>
  <c r="C172" i="13"/>
  <c r="C176" i="13"/>
  <c r="C180" i="13"/>
  <c r="C184" i="13"/>
  <c r="C188" i="13"/>
  <c r="C192" i="13"/>
  <c r="C196" i="13"/>
  <c r="C200" i="13"/>
  <c r="C204" i="13"/>
  <c r="C208" i="13"/>
  <c r="C212" i="13"/>
  <c r="C216" i="13"/>
  <c r="C220" i="13"/>
  <c r="C224" i="13"/>
  <c r="C228" i="13"/>
  <c r="C232" i="13"/>
  <c r="C236" i="13"/>
  <c r="C240" i="13"/>
  <c r="C244" i="13"/>
  <c r="C248" i="13"/>
  <c r="C252" i="13"/>
  <c r="C256" i="13"/>
  <c r="C260" i="13"/>
  <c r="C264" i="13"/>
  <c r="C268" i="13"/>
  <c r="C272" i="13"/>
  <c r="C276" i="13"/>
  <c r="C280" i="13"/>
  <c r="C284" i="13"/>
  <c r="C288" i="13"/>
  <c r="C292" i="13"/>
  <c r="C337" i="13"/>
  <c r="C329" i="13"/>
  <c r="C321" i="13"/>
  <c r="C313" i="13"/>
  <c r="C305" i="13"/>
  <c r="C297" i="13"/>
  <c r="C285" i="13"/>
  <c r="C269" i="13"/>
  <c r="C253" i="13"/>
  <c r="C237" i="13"/>
  <c r="C221" i="13"/>
  <c r="C205" i="13"/>
  <c r="C189" i="13"/>
  <c r="C173" i="13"/>
  <c r="C157" i="13"/>
  <c r="C141" i="13"/>
  <c r="C125" i="13"/>
  <c r="C109" i="13"/>
  <c r="C93" i="13"/>
  <c r="C77" i="13"/>
  <c r="C61" i="13"/>
  <c r="C45" i="13"/>
  <c r="C29" i="13"/>
  <c r="C13" i="13"/>
  <c r="C342" i="13"/>
  <c r="C336" i="13"/>
  <c r="C328" i="13"/>
  <c r="C320" i="13"/>
  <c r="C312" i="13"/>
  <c r="C304" i="13"/>
  <c r="C296" i="13"/>
  <c r="C281" i="13"/>
  <c r="C265" i="13"/>
  <c r="C249" i="13"/>
  <c r="C233" i="13"/>
  <c r="C217" i="13"/>
  <c r="C201" i="13"/>
  <c r="C185" i="13"/>
  <c r="C169" i="13"/>
  <c r="C153" i="13"/>
  <c r="C137" i="13"/>
  <c r="C121" i="13"/>
  <c r="C105" i="13"/>
  <c r="C89" i="13"/>
  <c r="C73" i="13"/>
  <c r="C57" i="13"/>
  <c r="C41" i="13"/>
  <c r="C25" i="13"/>
  <c r="C9" i="13"/>
  <c r="C101" i="10"/>
  <c r="C69" i="10"/>
  <c r="C37" i="10"/>
  <c r="C133" i="10"/>
  <c r="C129" i="10"/>
  <c r="C97" i="10"/>
  <c r="C65" i="10"/>
  <c r="C33" i="10"/>
  <c r="C149" i="10"/>
  <c r="C117" i="10"/>
  <c r="C85" i="10"/>
  <c r="C53" i="10"/>
  <c r="C21" i="10"/>
  <c r="C145" i="10"/>
  <c r="C113" i="10"/>
  <c r="C81" i="10"/>
  <c r="C49" i="10"/>
  <c r="C17" i="10"/>
  <c r="C141" i="10"/>
  <c r="C125" i="10"/>
  <c r="C109" i="10"/>
  <c r="C93" i="10"/>
  <c r="C77" i="10"/>
  <c r="C61" i="10"/>
  <c r="C45" i="10"/>
  <c r="C29" i="10"/>
  <c r="C13" i="10"/>
  <c r="C137" i="10"/>
  <c r="C121" i="10"/>
  <c r="C105" i="10"/>
  <c r="C89" i="10"/>
  <c r="C73" i="10"/>
  <c r="C57" i="10"/>
  <c r="C41" i="10"/>
  <c r="C25" i="10"/>
  <c r="C144" i="10"/>
  <c r="C136" i="10"/>
  <c r="C128" i="10"/>
  <c r="C120" i="10"/>
  <c r="C112" i="10"/>
  <c r="C104" i="10"/>
  <c r="C96" i="10"/>
  <c r="C88" i="10"/>
  <c r="C80" i="10"/>
  <c r="C72" i="10"/>
  <c r="C64" i="10"/>
  <c r="C56" i="10"/>
  <c r="C48" i="10"/>
  <c r="C40" i="10"/>
  <c r="C32" i="10"/>
  <c r="C24" i="10"/>
  <c r="C16" i="10"/>
  <c r="C8" i="10"/>
  <c r="C147" i="10"/>
  <c r="C143" i="10"/>
  <c r="C139" i="10"/>
  <c r="C135" i="10"/>
  <c r="C131" i="10"/>
  <c r="C127" i="10"/>
  <c r="C123" i="10"/>
  <c r="C119" i="10"/>
  <c r="C115" i="10"/>
  <c r="C111" i="10"/>
  <c r="C107" i="10"/>
  <c r="C103" i="10"/>
  <c r="C99" i="10"/>
  <c r="C95" i="10"/>
  <c r="C91" i="10"/>
  <c r="C87" i="10"/>
  <c r="C83" i="10"/>
  <c r="C79" i="10"/>
  <c r="C75" i="10"/>
  <c r="C71" i="10"/>
  <c r="C67" i="10"/>
  <c r="C63" i="10"/>
  <c r="C59" i="10"/>
  <c r="C55" i="10"/>
  <c r="C51" i="10"/>
  <c r="C47" i="10"/>
  <c r="C43" i="10"/>
  <c r="C39" i="10"/>
  <c r="C35" i="10"/>
  <c r="C31" i="10"/>
  <c r="C27" i="10"/>
  <c r="C23" i="10"/>
  <c r="C19" i="10"/>
  <c r="C15" i="10"/>
  <c r="C11" i="10"/>
  <c r="C148" i="10"/>
  <c r="C140" i="10"/>
  <c r="C132" i="10"/>
  <c r="C124" i="10"/>
  <c r="C116" i="10"/>
  <c r="C108" i="10"/>
  <c r="C100" i="10"/>
  <c r="C92" i="10"/>
  <c r="C84" i="10"/>
  <c r="C76" i="10"/>
  <c r="C68" i="10"/>
  <c r="C60" i="10"/>
  <c r="C52" i="10"/>
  <c r="C44" i="10"/>
  <c r="C36" i="10"/>
  <c r="C28" i="10"/>
  <c r="C20" i="10"/>
  <c r="C12" i="10"/>
  <c r="C150" i="10"/>
  <c r="C146" i="10"/>
  <c r="C142" i="10"/>
  <c r="C138" i="10"/>
  <c r="C134" i="10"/>
  <c r="C130" i="10"/>
  <c r="C126" i="10"/>
  <c r="C122" i="10"/>
  <c r="C118" i="10"/>
  <c r="C114" i="10"/>
  <c r="C110" i="10"/>
  <c r="C106" i="10"/>
  <c r="C102" i="10"/>
  <c r="C98" i="10"/>
  <c r="C94" i="10"/>
  <c r="C90" i="10"/>
  <c r="C86" i="10"/>
  <c r="C82" i="10"/>
  <c r="C78" i="10"/>
  <c r="C74" i="10"/>
  <c r="C70" i="10"/>
  <c r="C66" i="10"/>
  <c r="C62" i="10"/>
  <c r="C58" i="10"/>
  <c r="C54" i="10"/>
  <c r="C50" i="10"/>
  <c r="C46" i="10"/>
  <c r="C42" i="10"/>
  <c r="C38" i="10"/>
  <c r="C34" i="10"/>
  <c r="C30" i="10"/>
  <c r="C26" i="10"/>
  <c r="C22" i="10"/>
  <c r="C18" i="10"/>
  <c r="C14" i="10"/>
  <c r="C10" i="10"/>
  <c r="C7" i="10"/>
  <c r="C4" i="10"/>
  <c r="C3" i="10"/>
  <c r="C6" i="10"/>
  <c r="C2" i="10"/>
  <c r="C5" i="10"/>
  <c r="C1" i="10"/>
  <c r="C193" i="5"/>
  <c r="C241" i="5"/>
  <c r="C177" i="5"/>
  <c r="C225" i="5"/>
  <c r="C161" i="5"/>
  <c r="C209" i="5"/>
  <c r="C145" i="5"/>
  <c r="C221" i="5"/>
  <c r="C157" i="5"/>
  <c r="C249" i="5"/>
  <c r="C233" i="5"/>
  <c r="C217" i="5"/>
  <c r="C201" i="5"/>
  <c r="C185" i="5"/>
  <c r="C169" i="5"/>
  <c r="C153" i="5"/>
  <c r="C137" i="5"/>
  <c r="C121" i="5"/>
  <c r="C105" i="5"/>
  <c r="C89" i="5"/>
  <c r="C73" i="5"/>
  <c r="C57" i="5"/>
  <c r="C41" i="5"/>
  <c r="C25" i="5"/>
  <c r="C9" i="5"/>
  <c r="C129" i="5"/>
  <c r="C113" i="5"/>
  <c r="C97" i="5"/>
  <c r="C81" i="5"/>
  <c r="C65" i="5"/>
  <c r="C49" i="5"/>
  <c r="C33" i="5"/>
  <c r="C17" i="5"/>
  <c r="C237" i="5"/>
  <c r="C205" i="5"/>
  <c r="C189" i="5"/>
  <c r="C173" i="5"/>
  <c r="C141" i="5"/>
  <c r="C125" i="5"/>
  <c r="C109" i="5"/>
  <c r="C93" i="5"/>
  <c r="C77" i="5"/>
  <c r="C61" i="5"/>
  <c r="C45" i="5"/>
  <c r="C29" i="5"/>
  <c r="C13" i="5"/>
  <c r="C245" i="5"/>
  <c r="C229" i="5"/>
  <c r="C213" i="5"/>
  <c r="C197" i="5"/>
  <c r="C181" i="5"/>
  <c r="C165" i="5"/>
  <c r="C149" i="5"/>
  <c r="C133" i="5"/>
  <c r="C117" i="5"/>
  <c r="C101" i="5"/>
  <c r="C85" i="5"/>
  <c r="C69" i="5"/>
  <c r="C53" i="5"/>
  <c r="C37" i="5"/>
  <c r="C21" i="5"/>
  <c r="C5" i="5"/>
  <c r="C248" i="5"/>
  <c r="C244" i="5"/>
  <c r="C240" i="5"/>
  <c r="C236" i="5"/>
  <c r="C232" i="5"/>
  <c r="C228" i="5"/>
  <c r="C224" i="5"/>
  <c r="C220" i="5"/>
  <c r="C216" i="5"/>
  <c r="C212" i="5"/>
  <c r="C208" i="5"/>
  <c r="C204" i="5"/>
  <c r="C200" i="5"/>
  <c r="C196" i="5"/>
  <c r="C192" i="5"/>
  <c r="C188" i="5"/>
  <c r="C184" i="5"/>
  <c r="C180" i="5"/>
  <c r="C176" i="5"/>
  <c r="C172" i="5"/>
  <c r="C168" i="5"/>
  <c r="C164" i="5"/>
  <c r="C160" i="5"/>
  <c r="C156" i="5"/>
  <c r="C152" i="5"/>
  <c r="C148" i="5"/>
  <c r="C144" i="5"/>
  <c r="C140" i="5"/>
  <c r="C136" i="5"/>
  <c r="C132" i="5"/>
  <c r="C128" i="5"/>
  <c r="C124" i="5"/>
  <c r="C120" i="5"/>
  <c r="C116" i="5"/>
  <c r="C112" i="5"/>
  <c r="C108" i="5"/>
  <c r="C104" i="5"/>
  <c r="C100" i="5"/>
  <c r="C96" i="5"/>
  <c r="C92" i="5"/>
  <c r="C88" i="5"/>
  <c r="C84" i="5"/>
  <c r="C80" i="5"/>
  <c r="C76" i="5"/>
  <c r="C72" i="5"/>
  <c r="C68" i="5"/>
  <c r="C64" i="5"/>
  <c r="C60" i="5"/>
  <c r="C56" i="5"/>
  <c r="C52" i="5"/>
  <c r="C48" i="5"/>
  <c r="C44" i="5"/>
  <c r="C40" i="5"/>
  <c r="C36" i="5"/>
  <c r="C32" i="5"/>
  <c r="C28" i="5"/>
  <c r="C24" i="5"/>
  <c r="C20" i="5"/>
  <c r="C16" i="5"/>
  <c r="C12" i="5"/>
  <c r="C8" i="5"/>
  <c r="C4" i="5"/>
  <c r="C247" i="5"/>
  <c r="C243" i="5"/>
  <c r="C239" i="5"/>
  <c r="C235" i="5"/>
  <c r="C231" i="5"/>
  <c r="C227" i="5"/>
  <c r="C223" i="5"/>
  <c r="C219" i="5"/>
  <c r="C215" i="5"/>
  <c r="C211" i="5"/>
  <c r="C207" i="5"/>
  <c r="C203" i="5"/>
  <c r="C199" i="5"/>
  <c r="C195" i="5"/>
  <c r="C191" i="5"/>
  <c r="C187" i="5"/>
  <c r="C183" i="5"/>
  <c r="C179" i="5"/>
  <c r="C175" i="5"/>
  <c r="C171" i="5"/>
  <c r="C167" i="5"/>
  <c r="C163" i="5"/>
  <c r="C159" i="5"/>
  <c r="C155" i="5"/>
  <c r="C151" i="5"/>
  <c r="C147" i="5"/>
  <c r="C143" i="5"/>
  <c r="C139" i="5"/>
  <c r="C135" i="5"/>
  <c r="C131" i="5"/>
  <c r="C127" i="5"/>
  <c r="C123" i="5"/>
  <c r="C119" i="5"/>
  <c r="C115" i="5"/>
  <c r="C111" i="5"/>
  <c r="C107" i="5"/>
  <c r="C103" i="5"/>
  <c r="C99" i="5"/>
  <c r="C95" i="5"/>
  <c r="C91" i="5"/>
  <c r="C87" i="5"/>
  <c r="C83" i="5"/>
  <c r="C79" i="5"/>
  <c r="C75" i="5"/>
  <c r="C71" i="5"/>
  <c r="C67" i="5"/>
  <c r="C63" i="5"/>
  <c r="C59" i="5"/>
  <c r="C55" i="5"/>
  <c r="C51" i="5"/>
  <c r="C47" i="5"/>
  <c r="C43" i="5"/>
  <c r="C39" i="5"/>
  <c r="C35" i="5"/>
  <c r="C31" i="5"/>
  <c r="C27" i="5"/>
  <c r="C23" i="5"/>
  <c r="C19" i="5"/>
  <c r="C15" i="5"/>
  <c r="C11" i="5"/>
  <c r="C7" i="5"/>
  <c r="C3" i="5"/>
  <c r="C250" i="5"/>
  <c r="C246" i="5"/>
  <c r="C242" i="5"/>
  <c r="C238" i="5"/>
  <c r="C234" i="5"/>
  <c r="C230" i="5"/>
  <c r="C226" i="5"/>
  <c r="C222" i="5"/>
  <c r="C218" i="5"/>
  <c r="C214" i="5"/>
  <c r="C210" i="5"/>
  <c r="C206" i="5"/>
  <c r="C202" i="5"/>
  <c r="C198" i="5"/>
  <c r="C194" i="5"/>
  <c r="C190" i="5"/>
  <c r="C186" i="5"/>
  <c r="C182" i="5"/>
  <c r="C178" i="5"/>
  <c r="C174" i="5"/>
  <c r="C170" i="5"/>
  <c r="C166" i="5"/>
  <c r="C162" i="5"/>
  <c r="C158" i="5"/>
  <c r="C154" i="5"/>
  <c r="C150" i="5"/>
  <c r="C146" i="5"/>
  <c r="C142" i="5"/>
  <c r="C138" i="5"/>
  <c r="C134" i="5"/>
  <c r="C130" i="5"/>
  <c r="C126" i="5"/>
  <c r="C122" i="5"/>
  <c r="C118" i="5"/>
  <c r="C114" i="5"/>
  <c r="C110" i="5"/>
  <c r="C106" i="5"/>
  <c r="C102" i="5"/>
  <c r="C98" i="5"/>
  <c r="C94" i="5"/>
  <c r="C90" i="5"/>
  <c r="C86" i="5"/>
  <c r="C82" i="5"/>
  <c r="C78" i="5"/>
  <c r="C74" i="5"/>
  <c r="C70" i="5"/>
  <c r="C66" i="5"/>
  <c r="C62" i="5"/>
  <c r="C58" i="5"/>
  <c r="C54" i="5"/>
  <c r="C50" i="5"/>
  <c r="C46" i="5"/>
  <c r="C42" i="5"/>
  <c r="C38" i="5"/>
  <c r="C34" i="5"/>
  <c r="C30" i="5"/>
  <c r="C26" i="5"/>
  <c r="C22" i="5"/>
  <c r="C18" i="5"/>
  <c r="C14" i="5"/>
  <c r="C10" i="5"/>
  <c r="C6" i="5"/>
  <c r="C2" i="5"/>
  <c r="C175" i="4"/>
  <c r="C173" i="4"/>
  <c r="C169" i="4"/>
  <c r="C165" i="4"/>
  <c r="C161" i="4"/>
  <c r="C157" i="4"/>
  <c r="C153" i="4"/>
  <c r="C149" i="4"/>
  <c r="C145" i="4"/>
  <c r="C141" i="4"/>
  <c r="C137" i="4"/>
  <c r="C133" i="4"/>
  <c r="C129" i="4"/>
  <c r="C125" i="4"/>
  <c r="C121" i="4"/>
  <c r="C117" i="4"/>
  <c r="C113" i="4"/>
  <c r="C109" i="4"/>
  <c r="C105" i="4"/>
  <c r="C101" i="4"/>
  <c r="C97" i="4"/>
  <c r="C93" i="4"/>
  <c r="C89" i="4"/>
  <c r="C85" i="4"/>
  <c r="C81" i="4"/>
  <c r="C77" i="4"/>
  <c r="C73" i="4"/>
  <c r="C69" i="4"/>
  <c r="C65" i="4"/>
  <c r="C61" i="4"/>
  <c r="C57" i="4"/>
  <c r="C53" i="4"/>
  <c r="C49" i="4"/>
  <c r="C45" i="4"/>
  <c r="C41" i="4"/>
  <c r="C37" i="4"/>
  <c r="C33" i="4"/>
  <c r="C29" i="4"/>
  <c r="C25" i="4"/>
  <c r="C21" i="4"/>
  <c r="C17" i="4"/>
  <c r="C13" i="4"/>
  <c r="C9" i="4"/>
  <c r="C172" i="4"/>
  <c r="C168" i="4"/>
  <c r="C164" i="4"/>
  <c r="C160" i="4"/>
  <c r="C156" i="4"/>
  <c r="C152" i="4"/>
  <c r="C148" i="4"/>
  <c r="C144" i="4"/>
  <c r="C140" i="4"/>
  <c r="C136" i="4"/>
  <c r="C132" i="4"/>
  <c r="C128" i="4"/>
  <c r="C124" i="4"/>
  <c r="C120" i="4"/>
  <c r="C116" i="4"/>
  <c r="C112" i="4"/>
  <c r="C108" i="4"/>
  <c r="C104" i="4"/>
  <c r="C100" i="4"/>
  <c r="C96" i="4"/>
  <c r="C92" i="4"/>
  <c r="C88" i="4"/>
  <c r="C84" i="4"/>
  <c r="C80" i="4"/>
  <c r="C76" i="4"/>
  <c r="C72" i="4"/>
  <c r="C68" i="4"/>
  <c r="C64" i="4"/>
  <c r="C60" i="4"/>
  <c r="C56" i="4"/>
  <c r="C52" i="4"/>
  <c r="C48" i="4"/>
  <c r="C44" i="4"/>
  <c r="C40" i="4"/>
  <c r="C36" i="4"/>
  <c r="C32" i="4"/>
  <c r="C28" i="4"/>
  <c r="C24" i="4"/>
  <c r="C20" i="4"/>
  <c r="C16" i="4"/>
  <c r="C12" i="4"/>
  <c r="C8" i="4"/>
  <c r="C4" i="4"/>
  <c r="C171" i="4"/>
  <c r="C167" i="4"/>
  <c r="C163" i="4"/>
  <c r="C159" i="4"/>
  <c r="C155" i="4"/>
  <c r="C151" i="4"/>
  <c r="C147" i="4"/>
  <c r="C143" i="4"/>
  <c r="C139" i="4"/>
  <c r="C135" i="4"/>
  <c r="C131" i="4"/>
  <c r="C127" i="4"/>
  <c r="C123" i="4"/>
  <c r="C119" i="4"/>
  <c r="C115" i="4"/>
  <c r="C111" i="4"/>
  <c r="C107" i="4"/>
  <c r="C103" i="4"/>
  <c r="C99" i="4"/>
  <c r="C95" i="4"/>
  <c r="C91" i="4"/>
  <c r="C87" i="4"/>
  <c r="C83" i="4"/>
  <c r="C79" i="4"/>
  <c r="C75" i="4"/>
  <c r="C71" i="4"/>
  <c r="C67" i="4"/>
  <c r="C63" i="4"/>
  <c r="C59" i="4"/>
  <c r="C55" i="4"/>
  <c r="C51" i="4"/>
  <c r="C47" i="4"/>
  <c r="C43" i="4"/>
  <c r="C39" i="4"/>
  <c r="C35" i="4"/>
  <c r="C31" i="4"/>
  <c r="C27" i="4"/>
  <c r="C23" i="4"/>
  <c r="C19" i="4"/>
  <c r="C15" i="4"/>
  <c r="C11" i="4"/>
  <c r="C7" i="4"/>
  <c r="C3" i="4"/>
  <c r="C174" i="4"/>
  <c r="C170" i="4"/>
  <c r="C166" i="4"/>
  <c r="C162" i="4"/>
  <c r="C158" i="4"/>
  <c r="C154" i="4"/>
  <c r="C150" i="4"/>
  <c r="C146" i="4"/>
  <c r="C142" i="4"/>
  <c r="C138" i="4"/>
  <c r="C134" i="4"/>
  <c r="C130" i="4"/>
  <c r="C126" i="4"/>
  <c r="C122" i="4"/>
  <c r="C118" i="4"/>
  <c r="C114" i="4"/>
  <c r="C110" i="4"/>
  <c r="C106" i="4"/>
  <c r="C102" i="4"/>
  <c r="C98" i="4"/>
  <c r="C94" i="4"/>
  <c r="C90" i="4"/>
  <c r="C86" i="4"/>
  <c r="C82" i="4"/>
  <c r="C78" i="4"/>
  <c r="C74" i="4"/>
  <c r="C70" i="4"/>
  <c r="C66" i="4"/>
  <c r="C62" i="4"/>
  <c r="C58" i="4"/>
  <c r="C54" i="4"/>
  <c r="C50" i="4"/>
  <c r="C46" i="4"/>
  <c r="C42" i="4"/>
  <c r="C38" i="4"/>
  <c r="C34" i="4"/>
  <c r="C30" i="4"/>
  <c r="C26" i="4"/>
  <c r="C22" i="4"/>
  <c r="C18" i="4"/>
  <c r="C14" i="4"/>
  <c r="C10" i="4"/>
  <c r="C6" i="4"/>
  <c r="C2" i="4"/>
  <c r="B249" i="3"/>
  <c r="B285" i="3"/>
  <c r="B237" i="3"/>
  <c r="B189" i="3"/>
  <c r="B141" i="3"/>
  <c r="B93" i="3"/>
  <c r="B297" i="3"/>
  <c r="B281" i="3"/>
  <c r="B265" i="3"/>
  <c r="B233" i="3"/>
  <c r="B217" i="3"/>
  <c r="B201" i="3"/>
  <c r="B185" i="3"/>
  <c r="B169" i="3"/>
  <c r="B153" i="3"/>
  <c r="B137" i="3"/>
  <c r="B121" i="3"/>
  <c r="B105" i="3"/>
  <c r="B89" i="3"/>
  <c r="B73" i="3"/>
  <c r="B57" i="3"/>
  <c r="B269" i="3"/>
  <c r="B205" i="3"/>
  <c r="B157" i="3"/>
  <c r="B109" i="3"/>
  <c r="B61" i="3"/>
  <c r="B293" i="3"/>
  <c r="B277" i="3"/>
  <c r="B261" i="3"/>
  <c r="B245" i="3"/>
  <c r="B229" i="3"/>
  <c r="B197" i="3"/>
  <c r="B181" i="3"/>
  <c r="B165" i="3"/>
  <c r="B149" i="3"/>
  <c r="B133" i="3"/>
  <c r="B117" i="3"/>
  <c r="B101" i="3"/>
  <c r="B85" i="3"/>
  <c r="B69" i="3"/>
  <c r="B1" i="3"/>
  <c r="B2" i="3"/>
  <c r="B6" i="3"/>
  <c r="B10" i="3"/>
  <c r="B14" i="3"/>
  <c r="B18" i="3"/>
  <c r="B22" i="3"/>
  <c r="B26" i="3"/>
  <c r="B30" i="3"/>
  <c r="B34" i="3"/>
  <c r="B38" i="3"/>
  <c r="B42" i="3"/>
  <c r="B46" i="3"/>
  <c r="B50" i="3"/>
  <c r="B54" i="3"/>
  <c r="B58" i="3"/>
  <c r="B62" i="3"/>
  <c r="B66" i="3"/>
  <c r="B70" i="3"/>
  <c r="B74" i="3"/>
  <c r="B78" i="3"/>
  <c r="B82" i="3"/>
  <c r="B86" i="3"/>
  <c r="B90" i="3"/>
  <c r="B94" i="3"/>
  <c r="B98" i="3"/>
  <c r="B102" i="3"/>
  <c r="B106" i="3"/>
  <c r="B110" i="3"/>
  <c r="B114" i="3"/>
  <c r="B118" i="3"/>
  <c r="B122" i="3"/>
  <c r="B126" i="3"/>
  <c r="B130" i="3"/>
  <c r="B134" i="3"/>
  <c r="B138" i="3"/>
  <c r="B142" i="3"/>
  <c r="B146" i="3"/>
  <c r="B150" i="3"/>
  <c r="B154" i="3"/>
  <c r="B158" i="3"/>
  <c r="B162" i="3"/>
  <c r="B166" i="3"/>
  <c r="B170" i="3"/>
  <c r="B174" i="3"/>
  <c r="B178" i="3"/>
  <c r="B182" i="3"/>
  <c r="B186" i="3"/>
  <c r="B190" i="3"/>
  <c r="B194" i="3"/>
  <c r="B198" i="3"/>
  <c r="B202" i="3"/>
  <c r="B206" i="3"/>
  <c r="B210" i="3"/>
  <c r="B214" i="3"/>
  <c r="B218" i="3"/>
  <c r="B222" i="3"/>
  <c r="B226" i="3"/>
  <c r="B230" i="3"/>
  <c r="B234" i="3"/>
  <c r="B238" i="3"/>
  <c r="B242" i="3"/>
  <c r="B246" i="3"/>
  <c r="B250" i="3"/>
  <c r="B254" i="3"/>
  <c r="B258" i="3"/>
  <c r="B262" i="3"/>
  <c r="B266" i="3"/>
  <c r="B270" i="3"/>
  <c r="B274" i="3"/>
  <c r="B278" i="3"/>
  <c r="B282" i="3"/>
  <c r="B286" i="3"/>
  <c r="B290" i="3"/>
  <c r="B294" i="3"/>
  <c r="B298" i="3"/>
  <c r="B3" i="3"/>
  <c r="B7" i="3"/>
  <c r="B11" i="3"/>
  <c r="B15" i="3"/>
  <c r="B19" i="3"/>
  <c r="B23" i="3"/>
  <c r="B27" i="3"/>
  <c r="B31" i="3"/>
  <c r="B35" i="3"/>
  <c r="B39" i="3"/>
  <c r="B43" i="3"/>
  <c r="B47" i="3"/>
  <c r="B51" i="3"/>
  <c r="B55" i="3"/>
  <c r="B59" i="3"/>
  <c r="B63" i="3"/>
  <c r="B67" i="3"/>
  <c r="B71" i="3"/>
  <c r="B75" i="3"/>
  <c r="B79" i="3"/>
  <c r="B83" i="3"/>
  <c r="B87" i="3"/>
  <c r="B91" i="3"/>
  <c r="B95" i="3"/>
  <c r="B99" i="3"/>
  <c r="B103" i="3"/>
  <c r="B107" i="3"/>
  <c r="B111" i="3"/>
  <c r="B115" i="3"/>
  <c r="B119" i="3"/>
  <c r="B123" i="3"/>
  <c r="B127" i="3"/>
  <c r="B131" i="3"/>
  <c r="B135" i="3"/>
  <c r="B139" i="3"/>
  <c r="B143" i="3"/>
  <c r="B147" i="3"/>
  <c r="B151" i="3"/>
  <c r="B155" i="3"/>
  <c r="B159" i="3"/>
  <c r="B163" i="3"/>
  <c r="B167" i="3"/>
  <c r="B171" i="3"/>
  <c r="B175" i="3"/>
  <c r="B179" i="3"/>
  <c r="B183" i="3"/>
  <c r="B187" i="3"/>
  <c r="B191" i="3"/>
  <c r="B195" i="3"/>
  <c r="B199" i="3"/>
  <c r="B203" i="3"/>
  <c r="B207" i="3"/>
  <c r="B211" i="3"/>
  <c r="B215" i="3"/>
  <c r="B219" i="3"/>
  <c r="B223" i="3"/>
  <c r="B227" i="3"/>
  <c r="B231" i="3"/>
  <c r="B235" i="3"/>
  <c r="B239" i="3"/>
  <c r="B243" i="3"/>
  <c r="B247" i="3"/>
  <c r="B251" i="3"/>
  <c r="B255" i="3"/>
  <c r="B259" i="3"/>
  <c r="B263" i="3"/>
  <c r="B267" i="3"/>
  <c r="B271" i="3"/>
  <c r="B275" i="3"/>
  <c r="B279" i="3"/>
  <c r="B283" i="3"/>
  <c r="B287" i="3"/>
  <c r="B291" i="3"/>
  <c r="B295" i="3"/>
  <c r="B299" i="3"/>
  <c r="B5" i="3"/>
  <c r="B13" i="3"/>
  <c r="B17" i="3"/>
  <c r="B21" i="3"/>
  <c r="B25" i="3"/>
  <c r="B29" i="3"/>
  <c r="B33" i="3"/>
  <c r="B37" i="3"/>
  <c r="B41" i="3"/>
  <c r="B45" i="3"/>
  <c r="B4" i="3"/>
  <c r="B8" i="3"/>
  <c r="B12" i="3"/>
  <c r="B16" i="3"/>
  <c r="B20" i="3"/>
  <c r="B24" i="3"/>
  <c r="B28" i="3"/>
  <c r="B32" i="3"/>
  <c r="B36" i="3"/>
  <c r="B40" i="3"/>
  <c r="B44" i="3"/>
  <c r="B48" i="3"/>
  <c r="B52" i="3"/>
  <c r="B56" i="3"/>
  <c r="B60" i="3"/>
  <c r="B64" i="3"/>
  <c r="B68" i="3"/>
  <c r="B72" i="3"/>
  <c r="B76" i="3"/>
  <c r="B80" i="3"/>
  <c r="B84" i="3"/>
  <c r="B88" i="3"/>
  <c r="B92" i="3"/>
  <c r="B96" i="3"/>
  <c r="B100" i="3"/>
  <c r="B104" i="3"/>
  <c r="B108" i="3"/>
  <c r="B112" i="3"/>
  <c r="B116" i="3"/>
  <c r="B120" i="3"/>
  <c r="B124" i="3"/>
  <c r="B128" i="3"/>
  <c r="B132" i="3"/>
  <c r="B136" i="3"/>
  <c r="B140" i="3"/>
  <c r="B144" i="3"/>
  <c r="B148" i="3"/>
  <c r="B152" i="3"/>
  <c r="B156" i="3"/>
  <c r="B160" i="3"/>
  <c r="B164" i="3"/>
  <c r="B168" i="3"/>
  <c r="B172" i="3"/>
  <c r="B176" i="3"/>
  <c r="B180" i="3"/>
  <c r="B184" i="3"/>
  <c r="B188" i="3"/>
  <c r="B192" i="3"/>
  <c r="B196" i="3"/>
  <c r="B200" i="3"/>
  <c r="B204" i="3"/>
  <c r="B208" i="3"/>
  <c r="B212" i="3"/>
  <c r="B216" i="3"/>
  <c r="B220" i="3"/>
  <c r="B224" i="3"/>
  <c r="B228" i="3"/>
  <c r="B232" i="3"/>
  <c r="B236" i="3"/>
  <c r="B240" i="3"/>
  <c r="B244" i="3"/>
  <c r="B248" i="3"/>
  <c r="B252" i="3"/>
  <c r="B256" i="3"/>
  <c r="B260" i="3"/>
  <c r="B264" i="3"/>
  <c r="B268" i="3"/>
  <c r="B272" i="3"/>
  <c r="B276" i="3"/>
  <c r="B280" i="3"/>
  <c r="B284" i="3"/>
  <c r="B288" i="3"/>
  <c r="B292" i="3"/>
  <c r="B296" i="3"/>
  <c r="B300" i="3"/>
  <c r="B9" i="3"/>
  <c r="B253" i="3"/>
  <c r="B221" i="3"/>
  <c r="B173" i="3"/>
  <c r="B125" i="3"/>
  <c r="B77" i="3"/>
  <c r="B213" i="3"/>
  <c r="B289" i="3"/>
  <c r="B273" i="3"/>
  <c r="B257" i="3"/>
  <c r="B241" i="3"/>
  <c r="B225" i="3"/>
  <c r="B209" i="3"/>
  <c r="B193" i="3"/>
  <c r="B177" i="3"/>
  <c r="B161" i="3"/>
  <c r="B145" i="3"/>
  <c r="B129" i="3"/>
  <c r="B113" i="3"/>
  <c r="B97" i="3"/>
  <c r="B81" i="3"/>
  <c r="B65" i="3"/>
  <c r="B49" i="3"/>
  <c r="E1" i="52" l="1" a="1"/>
  <c r="E1" i="52" s="1"/>
  <c r="G4" i="52" s="1" a="1"/>
  <c r="G4" i="52" s="1"/>
  <c r="AQ63" i="2" s="1"/>
  <c r="E1" i="51" a="1"/>
  <c r="E1" i="51" s="1"/>
  <c r="E1" i="50" a="1"/>
  <c r="E1" i="50" s="1"/>
  <c r="H5" i="50" s="1" a="1"/>
  <c r="H5" i="50" s="1"/>
  <c r="AO63" i="2" s="1"/>
  <c r="E1" i="49" a="1"/>
  <c r="E1" i="49" s="1"/>
  <c r="G6" i="49" s="1" a="1"/>
  <c r="G6" i="49" s="1"/>
  <c r="AN63" i="2" s="1"/>
  <c r="E1" i="48" a="1"/>
  <c r="E1" i="48" s="1"/>
  <c r="H5" i="48" s="1" a="1"/>
  <c r="H5" i="48" s="1"/>
  <c r="AM63" i="2" s="1"/>
  <c r="E1" i="47" a="1"/>
  <c r="E1" i="47" s="1"/>
  <c r="H6" i="47" s="1" a="1"/>
  <c r="H6" i="47" s="1"/>
  <c r="AL63" i="2" s="1"/>
  <c r="E1" i="46" a="1"/>
  <c r="E1" i="46" s="1"/>
  <c r="G4" i="46" s="1" a="1"/>
  <c r="G4" i="46" s="1"/>
  <c r="AK63" i="2" s="1"/>
  <c r="E1" i="45" a="1"/>
  <c r="E1" i="45" s="1"/>
  <c r="G6" i="45" s="1" a="1"/>
  <c r="G6" i="45" s="1"/>
  <c r="AJ63" i="2" s="1"/>
  <c r="E1" i="44" a="1"/>
  <c r="E1" i="44" s="1"/>
  <c r="G5" i="44" s="1" a="1"/>
  <c r="G5" i="44" s="1"/>
  <c r="AI63" i="2" s="1"/>
  <c r="E1" i="43" a="1"/>
  <c r="E1" i="43" s="1"/>
  <c r="G4" i="43" s="1" a="1"/>
  <c r="G4" i="43" s="1"/>
  <c r="AH63" i="2" s="1"/>
  <c r="E1" i="42" a="1"/>
  <c r="E1" i="42" s="1"/>
  <c r="H5" i="42" s="1" a="1"/>
  <c r="H5" i="42" s="1"/>
  <c r="AG63" i="2" s="1"/>
  <c r="E1" i="41" a="1"/>
  <c r="E1" i="41" s="1"/>
  <c r="I6" i="41" s="1" a="1"/>
  <c r="I6" i="41" s="1"/>
  <c r="AF63" i="2" s="1"/>
  <c r="E1" i="40" a="1"/>
  <c r="E1" i="40" s="1"/>
  <c r="K9" i="40" s="1" a="1"/>
  <c r="K9" i="40" s="1"/>
  <c r="AE63" i="2" s="1"/>
  <c r="E1" i="39" a="1"/>
  <c r="E1" i="39" s="1"/>
  <c r="J8" i="39" s="1" a="1"/>
  <c r="J8" i="39" s="1"/>
  <c r="AD63" i="2" s="1"/>
  <c r="E1" i="38" a="1"/>
  <c r="E1" i="38" s="1"/>
  <c r="I6" i="38" s="1" a="1"/>
  <c r="I6" i="38" s="1"/>
  <c r="AC63" i="2" s="1"/>
  <c r="E1" i="37" a="1"/>
  <c r="E1" i="37" s="1"/>
  <c r="G6" i="37" s="1" a="1"/>
  <c r="G6" i="37" s="1"/>
  <c r="AB63" i="2" s="1"/>
  <c r="E1" i="36" a="1"/>
  <c r="E1" i="36" s="1"/>
  <c r="H5" i="36" s="1" a="1"/>
  <c r="H5" i="36" s="1"/>
  <c r="AA63" i="2" s="1"/>
  <c r="E1" i="35" a="1"/>
  <c r="E1" i="35" s="1"/>
  <c r="H5" i="35" s="1" a="1"/>
  <c r="H5" i="35" s="1"/>
  <c r="Z63" i="2" s="1"/>
  <c r="E1" i="34" a="1"/>
  <c r="E1" i="34" s="1"/>
  <c r="G3" i="34" s="1" a="1"/>
  <c r="G3" i="34" s="1"/>
  <c r="Y63" i="2" s="1"/>
  <c r="E1" i="33" a="1"/>
  <c r="E1" i="33" s="1"/>
  <c r="H5" i="33" s="1" a="1"/>
  <c r="H5" i="33" s="1"/>
  <c r="X63" i="2" s="1"/>
  <c r="E1" i="32" a="1"/>
  <c r="E1" i="32" s="1"/>
  <c r="H5" i="32" s="1" a="1"/>
  <c r="H5" i="32" s="1"/>
  <c r="W63" i="2" s="1"/>
  <c r="E1" i="31" a="1"/>
  <c r="E1" i="31" s="1"/>
  <c r="G3" i="31" s="1" a="1"/>
  <c r="G3" i="31" s="1"/>
  <c r="V63" i="2" s="1"/>
  <c r="E1" i="30" a="1"/>
  <c r="E1" i="30" s="1"/>
  <c r="H5" i="30" s="1" a="1"/>
  <c r="H5" i="30" s="1"/>
  <c r="U63" i="2" s="1"/>
  <c r="E1" i="29" a="1"/>
  <c r="E1" i="29" s="1"/>
  <c r="H4" i="29" s="1" a="1"/>
  <c r="H4" i="29" s="1"/>
  <c r="T63" i="2" s="1"/>
  <c r="E1" i="28" a="1"/>
  <c r="E1" i="28" s="1"/>
  <c r="G4" i="28" s="1" a="1"/>
  <c r="G4" i="28" s="1"/>
  <c r="S63" i="2" s="1"/>
  <c r="E1" i="27" a="1"/>
  <c r="E1" i="27" s="1"/>
  <c r="G4" i="27" s="1" a="1"/>
  <c r="G4" i="27" s="1"/>
  <c r="R63" i="2" s="1"/>
  <c r="E1" i="25" a="1"/>
  <c r="E1" i="25" s="1"/>
  <c r="G3" i="25" s="1" a="1"/>
  <c r="G3" i="25" s="1"/>
  <c r="Q63" i="2" s="1"/>
  <c r="E1" i="23" a="1"/>
  <c r="E1" i="23" s="1"/>
  <c r="H5" i="23" s="1" a="1"/>
  <c r="H5" i="23" s="1"/>
  <c r="P63" i="2" s="1"/>
  <c r="E1" i="22" a="1"/>
  <c r="E1" i="22" s="1"/>
  <c r="G4" i="22" s="1" a="1"/>
  <c r="G4" i="22" s="1"/>
  <c r="O63" i="2" s="1"/>
  <c r="E1" i="21" a="1"/>
  <c r="E1" i="21" s="1"/>
  <c r="H5" i="21" s="1" a="1"/>
  <c r="H5" i="21" s="1"/>
  <c r="N63" i="2" s="1"/>
  <c r="E1" i="20" a="1"/>
  <c r="E1" i="20" s="1"/>
  <c r="G3" i="20" s="1" a="1"/>
  <c r="G3" i="20" s="1"/>
  <c r="M63" i="2" s="1"/>
  <c r="E1" i="19" a="1"/>
  <c r="E1" i="19" s="1"/>
  <c r="H5" i="19" s="1" a="1"/>
  <c r="H5" i="19" s="1"/>
  <c r="L63" i="2" s="1"/>
  <c r="E1" i="18" a="1"/>
  <c r="E1" i="18" s="1"/>
  <c r="G2" i="18" s="1" a="1"/>
  <c r="G2" i="18" s="1"/>
  <c r="K63" i="2" s="1"/>
  <c r="E1" i="17" a="1"/>
  <c r="E1" i="17" s="1"/>
  <c r="G6" i="17" s="1" a="1"/>
  <c r="G6" i="17" s="1"/>
  <c r="J63" i="2" s="1"/>
  <c r="E1" i="16" a="1"/>
  <c r="E1" i="16" s="1"/>
  <c r="H5" i="16" s="1" a="1"/>
  <c r="H5" i="16" s="1"/>
  <c r="I63" i="2" s="1"/>
  <c r="E1" i="15" a="1"/>
  <c r="E1" i="15" s="1"/>
  <c r="E1" i="14" a="1"/>
  <c r="E1" i="14" s="1"/>
  <c r="H4" i="14" s="1" a="1"/>
  <c r="H4" i="14" s="1"/>
  <c r="G63" i="2" s="1"/>
  <c r="E1" i="13" a="1"/>
  <c r="E1" i="13" s="1"/>
  <c r="H4" i="13" s="1" a="1"/>
  <c r="H4" i="13" s="1"/>
  <c r="F63" i="2" s="1"/>
  <c r="E1" i="5" a="1"/>
  <c r="E1" i="5" s="1"/>
  <c r="H4" i="5" s="1" a="1"/>
  <c r="H4" i="5" s="1"/>
  <c r="B63" i="2" s="1"/>
  <c r="E1" i="10" a="1"/>
  <c r="E1" i="10" s="1"/>
  <c r="H4" i="10" s="1" a="1"/>
  <c r="H4" i="10" s="1"/>
  <c r="E63" i="2" s="1"/>
  <c r="C177" i="4" a="1"/>
  <c r="C177" i="4" s="1"/>
  <c r="E1" i="4" s="1" a="1"/>
  <c r="E1" i="4" s="1"/>
  <c r="F4" i="4" s="1" a="1"/>
  <c r="F4" i="4" s="1"/>
  <c r="D309" i="3"/>
  <c r="D1" i="3" a="1"/>
  <c r="D1" i="3" s="1"/>
  <c r="E1" i="3" s="1" a="1"/>
  <c r="E1" i="3" s="1"/>
  <c r="C63" i="2" l="1"/>
  <c r="I4" i="15" a="1"/>
  <c r="I4" i="15" s="1"/>
  <c r="H63" i="2" s="1"/>
  <c r="I6" i="51" a="1"/>
  <c r="I6" i="51" s="1"/>
  <c r="AP63" i="2" s="1"/>
  <c r="D314" i="3" a="1"/>
  <c r="D314" i="3" s="1"/>
  <c r="D319" i="3" s="1"/>
  <c r="H4" i="3" a="1"/>
  <c r="H4" i="3" s="1"/>
  <c r="D63" i="2" s="1"/>
  <c r="D306" i="3" l="1"/>
  <c r="D304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<sst xmlns="http://schemas.openxmlformats.org/spreadsheetml/2006/main" count="22311" uniqueCount="11270">
  <si>
    <t>IDENTIFIER (GRID_REPORT.RIC)</t>
  </si>
  <si>
    <t>COMPANY_NAME</t>
  </si>
  <si>
    <t>ESG Score
(FY0)</t>
  </si>
  <si>
    <t>Environmental Pillar Score
(FY0)</t>
  </si>
  <si>
    <t>Social Pillar Score
(FY0)</t>
  </si>
  <si>
    <t>Governance Pillar Score
(FY0)</t>
  </si>
  <si>
    <t>KE.OQ</t>
  </si>
  <si>
    <t>Kimball Electronics Inc</t>
  </si>
  <si>
    <t>LEDE.BA</t>
  </si>
  <si>
    <t>Ledesma SAAI</t>
  </si>
  <si>
    <t>HARG.BA</t>
  </si>
  <si>
    <t>Holcim Argentina SA</t>
  </si>
  <si>
    <t>MOLI.BA</t>
  </si>
  <si>
    <t>Molinos Rio de la Plata SA</t>
  </si>
  <si>
    <t>BBAR.BA</t>
  </si>
  <si>
    <t>Banco Bbva Argentina SA</t>
  </si>
  <si>
    <t>CEPU.BA</t>
  </si>
  <si>
    <t>Central Puerto SA</t>
  </si>
  <si>
    <t>TRAN.BA</t>
  </si>
  <si>
    <t>Compania de Transporte de Energia Electrica en Alta Tension Transener SA</t>
  </si>
  <si>
    <t>TECO2.BA</t>
  </si>
  <si>
    <t>Telecom Argentina SA</t>
  </si>
  <si>
    <t>YPFD.BA</t>
  </si>
  <si>
    <t>YPF SA</t>
  </si>
  <si>
    <t>BPAT.BA</t>
  </si>
  <si>
    <t>Banco Patagonia SA</t>
  </si>
  <si>
    <t>TXAR.BA</t>
  </si>
  <si>
    <t>Ternium Argentina SA</t>
  </si>
  <si>
    <t>GBAN.BA</t>
  </si>
  <si>
    <t>Naturgy BAN SA</t>
  </si>
  <si>
    <t>SAMI.BA</t>
  </si>
  <si>
    <t>SA San Miguel AGICI y F</t>
  </si>
  <si>
    <t>BMA.BA</t>
  </si>
  <si>
    <t>Banco Macro SA</t>
  </si>
  <si>
    <t>GGAL.BA</t>
  </si>
  <si>
    <t>Grupo Financiero Galicia SA</t>
  </si>
  <si>
    <t>CECO2.BA</t>
  </si>
  <si>
    <t>Enel Generacion Costanera SA</t>
  </si>
  <si>
    <t>GCLA.BA</t>
  </si>
  <si>
    <t>Grupo Clarin SA</t>
  </si>
  <si>
    <t>METR.BA</t>
  </si>
  <si>
    <t>MetroGAS SA</t>
  </si>
  <si>
    <t>EDN.BA</t>
  </si>
  <si>
    <t>Empresa Distribuidora y Comercializadora Norte SA</t>
  </si>
  <si>
    <t>OEST.BA</t>
  </si>
  <si>
    <t>Grupo Concesionario del Oeste SA</t>
  </si>
  <si>
    <t>MELI.OQ</t>
  </si>
  <si>
    <t>Mercadolibre Inc</t>
  </si>
  <si>
    <t>TGSU2.BA</t>
  </si>
  <si>
    <t>Transportadora de Gas del Sur SA</t>
  </si>
  <si>
    <t>PAMP.BA</t>
  </si>
  <si>
    <t>Pampa Energia SA</t>
  </si>
  <si>
    <t>CBA.AX</t>
  </si>
  <si>
    <t>Commonwealth Bank of Australia</t>
  </si>
  <si>
    <t>BKW.AX</t>
  </si>
  <si>
    <t>Brickworks Ltd</t>
  </si>
  <si>
    <t>BOQ.AX</t>
  </si>
  <si>
    <t>Bank of Queensland Ltd</t>
  </si>
  <si>
    <t>TGNO2.BA</t>
  </si>
  <si>
    <t>Transportadora de Gas del Norte SA</t>
  </si>
  <si>
    <t>PPT.AX</t>
  </si>
  <si>
    <t>Perpetual Ltd</t>
  </si>
  <si>
    <t>SUN.AX</t>
  </si>
  <si>
    <t>Suncorp Group Ltd</t>
  </si>
  <si>
    <t>TRS.AX</t>
  </si>
  <si>
    <t>Reject Shop Ltd</t>
  </si>
  <si>
    <t>ILU.AX</t>
  </si>
  <si>
    <t>Iluka Resources Ltd</t>
  </si>
  <si>
    <t>IRE.AX</t>
  </si>
  <si>
    <t>Iress Ltd</t>
  </si>
  <si>
    <t>ELD.AX</t>
  </si>
  <si>
    <t>Elders Ltd</t>
  </si>
  <si>
    <t>PDL.AX</t>
  </si>
  <si>
    <t>Pendal Group Ltd</t>
  </si>
  <si>
    <t>DMP.AX</t>
  </si>
  <si>
    <t>Domino's Pizza Enterprises Ltd</t>
  </si>
  <si>
    <t>WOW.AX</t>
  </si>
  <si>
    <t>Woolworths Group Ltd</t>
  </si>
  <si>
    <t>AMP.AX</t>
  </si>
  <si>
    <t>AMP Ltd</t>
  </si>
  <si>
    <t>ORI.AX</t>
  </si>
  <si>
    <t>Orica Ltd</t>
  </si>
  <si>
    <t>ANZ.AX</t>
  </si>
  <si>
    <t>Australia and New Zealand Banking Group Ltd</t>
  </si>
  <si>
    <t>LLC.AX</t>
  </si>
  <si>
    <t>LendLease Group</t>
  </si>
  <si>
    <t>ORG.AX</t>
  </si>
  <si>
    <t>Origin Energy Ltd</t>
  </si>
  <si>
    <t>WBC.AX</t>
  </si>
  <si>
    <t>Westpac Banking Corp</t>
  </si>
  <si>
    <t>BXB.AX</t>
  </si>
  <si>
    <t>Brambles Ltd</t>
  </si>
  <si>
    <t>BKL.AX</t>
  </si>
  <si>
    <t>Blackmores Ltd</t>
  </si>
  <si>
    <t>RIC.AX</t>
  </si>
  <si>
    <t>Ridley Corporation Ltd</t>
  </si>
  <si>
    <t>SGM.AX</t>
  </si>
  <si>
    <t>Sims Ltd</t>
  </si>
  <si>
    <t>SBM.AX</t>
  </si>
  <si>
    <t>St Barbara Ltd</t>
  </si>
  <si>
    <t>REA.AX</t>
  </si>
  <si>
    <t>REA Group Ltd</t>
  </si>
  <si>
    <t>WSA.AX</t>
  </si>
  <si>
    <t>Western Areas Ltd</t>
  </si>
  <si>
    <t>PLS.AX</t>
  </si>
  <si>
    <t>Pilbara Minerals Ltd</t>
  </si>
  <si>
    <t>TGR.AX</t>
  </si>
  <si>
    <t>Tassal Group Ltd</t>
  </si>
  <si>
    <t>DCG.AX</t>
  </si>
  <si>
    <t>Decmil Group Ltd</t>
  </si>
  <si>
    <t>CSL.AX</t>
  </si>
  <si>
    <t>CSL Ltd</t>
  </si>
  <si>
    <t>DXS.AX</t>
  </si>
  <si>
    <t>Dexus</t>
  </si>
  <si>
    <t>RIO.AX</t>
  </si>
  <si>
    <t>Rio Tinto Ltd</t>
  </si>
  <si>
    <t>CCL.AX</t>
  </si>
  <si>
    <t>Coca-Cola Amatil Ltd</t>
  </si>
  <si>
    <t>CQR.AX</t>
  </si>
  <si>
    <t>Charter Hall Retail REIT</t>
  </si>
  <si>
    <t>BEN.AX</t>
  </si>
  <si>
    <t>Bendigo and Adelaide Bank Ltd</t>
  </si>
  <si>
    <t>COH.AX</t>
  </si>
  <si>
    <t>Cochlear Ltd</t>
  </si>
  <si>
    <t>CSR.AX</t>
  </si>
  <si>
    <t>CSR Ltd</t>
  </si>
  <si>
    <t>SHL.AX</t>
  </si>
  <si>
    <t>Sonic Healthcare Ltd</t>
  </si>
  <si>
    <t>ANN.AX</t>
  </si>
  <si>
    <t>Ansell Ltd</t>
  </si>
  <si>
    <t>BHP.AX</t>
  </si>
  <si>
    <t>BHP Group Ltd</t>
  </si>
  <si>
    <t>AEF.AX</t>
  </si>
  <si>
    <t>Australian Ethical Investment Ltd</t>
  </si>
  <si>
    <t>EHL.AX</t>
  </si>
  <si>
    <t>Emeco Holdings Ltd</t>
  </si>
  <si>
    <t>ALQ.AX</t>
  </si>
  <si>
    <t>ALS Ltd</t>
  </si>
  <si>
    <t>TLS.AX</t>
  </si>
  <si>
    <t>Telstra Corporation Ltd</t>
  </si>
  <si>
    <t>SHV.AX</t>
  </si>
  <si>
    <t>Select Harvests Ltd</t>
  </si>
  <si>
    <t>MGX.AX</t>
  </si>
  <si>
    <t>Mount Gibson Iron Ltd</t>
  </si>
  <si>
    <t>WHC.AX</t>
  </si>
  <si>
    <t>Whitehaven Coal Ltd</t>
  </si>
  <si>
    <t>OGC.AX</t>
  </si>
  <si>
    <t>OceanaGold Corp</t>
  </si>
  <si>
    <t>GPT.AX</t>
  </si>
  <si>
    <t>GPT Group</t>
  </si>
  <si>
    <t>ALD.AX</t>
  </si>
  <si>
    <t>Ampol Ltd</t>
  </si>
  <si>
    <t>STO.AX</t>
  </si>
  <si>
    <t>Santos Ltd</t>
  </si>
  <si>
    <t>BLD.AX</t>
  </si>
  <si>
    <t>Boral Ltd</t>
  </si>
  <si>
    <t>IAG.AX</t>
  </si>
  <si>
    <t>Insurance Australia Group Ltd</t>
  </si>
  <si>
    <t>ABC.AX</t>
  </si>
  <si>
    <t>Adbri Ltd</t>
  </si>
  <si>
    <t>NAN.AX</t>
  </si>
  <si>
    <t>Nanosonics Ltd</t>
  </si>
  <si>
    <t>GWA.AX</t>
  </si>
  <si>
    <t>GWA Group Ltd</t>
  </si>
  <si>
    <t>MTS.AX</t>
  </si>
  <si>
    <t>Metcash Ltd</t>
  </si>
  <si>
    <t>TAH.AX</t>
  </si>
  <si>
    <t>Tabcorp Holdings Ltd</t>
  </si>
  <si>
    <t>RSG.AX</t>
  </si>
  <si>
    <t>Resolute Mining Ltd</t>
  </si>
  <si>
    <t>IGO.AX</t>
  </si>
  <si>
    <t>IGO Ltd</t>
  </si>
  <si>
    <t>SKI.AX</t>
  </si>
  <si>
    <t>Spark Infrastructure Group</t>
  </si>
  <si>
    <t>VOC.AX</t>
  </si>
  <si>
    <t>Vocus Group Ltd</t>
  </si>
  <si>
    <t>RMS.AX</t>
  </si>
  <si>
    <t>Ramelius Resources Ltd</t>
  </si>
  <si>
    <t>CIA.TO</t>
  </si>
  <si>
    <t>Champion Iron Ltd</t>
  </si>
  <si>
    <t>CDD.AX</t>
  </si>
  <si>
    <t>Cardno Ltd</t>
  </si>
  <si>
    <t>GXY.AX</t>
  </si>
  <si>
    <t>Galaxy Resources Ltd</t>
  </si>
  <si>
    <t>ALL.AX</t>
  </si>
  <si>
    <t>Aristocrat Leisure Ltd</t>
  </si>
  <si>
    <t>COL.AX</t>
  </si>
  <si>
    <t>Coles Group Ltd</t>
  </si>
  <si>
    <t>NAB.AX</t>
  </si>
  <si>
    <t>National Australia Bank Ltd</t>
  </si>
  <si>
    <t>MGR.AX</t>
  </si>
  <si>
    <t>Mirvac Group</t>
  </si>
  <si>
    <t>WPL.AX</t>
  </si>
  <si>
    <t>Woodside Petroleum Ltd</t>
  </si>
  <si>
    <t>NST.AX</t>
  </si>
  <si>
    <t>Northern Star Resources Ltd</t>
  </si>
  <si>
    <t>NCM.AX</t>
  </si>
  <si>
    <t>Newcrest Mining Ltd</t>
  </si>
  <si>
    <t>SEK.AX</t>
  </si>
  <si>
    <t>Seek Ltd</t>
  </si>
  <si>
    <t>WES.AX</t>
  </si>
  <si>
    <t>Wesfarmers Ltd</t>
  </si>
  <si>
    <t>CIM.AX</t>
  </si>
  <si>
    <t>CIMIC Group Ltd</t>
  </si>
  <si>
    <t>OSH.AX</t>
  </si>
  <si>
    <t>Oil Search Ltd</t>
  </si>
  <si>
    <t>FMG.AX</t>
  </si>
  <si>
    <t>Fortescue Metals Group Ltd</t>
  </si>
  <si>
    <t>ARB.AX</t>
  </si>
  <si>
    <t>ARB Corp Ltd</t>
  </si>
  <si>
    <t>PRN.AX</t>
  </si>
  <si>
    <t>Perenti Global Ltd</t>
  </si>
  <si>
    <t>ASB.AX</t>
  </si>
  <si>
    <t>Austal Ltd</t>
  </si>
  <si>
    <t>BPT.AX</t>
  </si>
  <si>
    <t>Beach Energy Ltd</t>
  </si>
  <si>
    <t>CWP.AX</t>
  </si>
  <si>
    <t>Cedar Woods Properties Ltd</t>
  </si>
  <si>
    <t>CMW.AX</t>
  </si>
  <si>
    <t>Cromwell Property Group</t>
  </si>
  <si>
    <t>CPU.AX</t>
  </si>
  <si>
    <t>Computershare Ltd</t>
  </si>
  <si>
    <t>DOW.AX</t>
  </si>
  <si>
    <t>Downer EDI Ltd</t>
  </si>
  <si>
    <t>FLT.AX</t>
  </si>
  <si>
    <t>Flight Centre Travel Group Ltd</t>
  </si>
  <si>
    <t>GNC.AX</t>
  </si>
  <si>
    <t>Graincorp Ltd</t>
  </si>
  <si>
    <t>BRG.AX</t>
  </si>
  <si>
    <t>Breville Group Ltd</t>
  </si>
  <si>
    <t>RRL.AX</t>
  </si>
  <si>
    <t>Regis Resources Ltd</t>
  </si>
  <si>
    <t>LYC.AX</t>
  </si>
  <si>
    <t>Lynas Rare Earths Ltd</t>
  </si>
  <si>
    <t>PNV.AX</t>
  </si>
  <si>
    <t>Polynovo Ltd</t>
  </si>
  <si>
    <t>PDN.AX</t>
  </si>
  <si>
    <t>Paladin Energy Ltd</t>
  </si>
  <si>
    <t>OZL.AX</t>
  </si>
  <si>
    <t>OZ Minerals Ltd</t>
  </si>
  <si>
    <t>RHC.AX</t>
  </si>
  <si>
    <t>Ramsay Health Care Ltd</t>
  </si>
  <si>
    <t>PAC.AX</t>
  </si>
  <si>
    <t>Pacific Current Group Ltd</t>
  </si>
  <si>
    <t>SIG.AX</t>
  </si>
  <si>
    <t>Sigma Healthcare Ltd</t>
  </si>
  <si>
    <t>IFL.AX</t>
  </si>
  <si>
    <t>IOOF Holdings Ltd</t>
  </si>
  <si>
    <t>NHF.AX</t>
  </si>
  <si>
    <t>NIB Holdings Ltd</t>
  </si>
  <si>
    <t>CHC.AX</t>
  </si>
  <si>
    <t>Charter Hall Group</t>
  </si>
  <si>
    <t>MIN.AX</t>
  </si>
  <si>
    <t>Mineral Resources Ltd</t>
  </si>
  <si>
    <t>JBH.AX</t>
  </si>
  <si>
    <t>JB Hi-Fi Ltd</t>
  </si>
  <si>
    <t>AGL.AX</t>
  </si>
  <si>
    <t>AGL Energy Ltd</t>
  </si>
  <si>
    <t>IPL.AX</t>
  </si>
  <si>
    <t>Incitec Pivot Ltd</t>
  </si>
  <si>
    <t>TNE.AX</t>
  </si>
  <si>
    <t>TechnologyOne Ltd</t>
  </si>
  <si>
    <t>ABP.AX</t>
  </si>
  <si>
    <t>Abacus Property Group</t>
  </si>
  <si>
    <t>SYR.AX</t>
  </si>
  <si>
    <t>Syrah Resources Ltd</t>
  </si>
  <si>
    <t>ERA.AX</t>
  </si>
  <si>
    <t>Energy Resources Of Australia Ltd</t>
  </si>
  <si>
    <t>HUM.AX</t>
  </si>
  <si>
    <t>Humm Group Ltd</t>
  </si>
  <si>
    <t>EVN.AX</t>
  </si>
  <si>
    <t>Evolution Mining Ltd</t>
  </si>
  <si>
    <t>QUB.AX</t>
  </si>
  <si>
    <t>Qube Holdings Ltd</t>
  </si>
  <si>
    <t>QBE.AX</t>
  </si>
  <si>
    <t>QBE Insurance Group Ltd</t>
  </si>
  <si>
    <t>QAN.AX</t>
  </si>
  <si>
    <t>Qantas Airways Ltd</t>
  </si>
  <si>
    <t>GOR.AX</t>
  </si>
  <si>
    <t>Gold Road Resources Ltd</t>
  </si>
  <si>
    <t>CWN.AX</t>
  </si>
  <si>
    <t>Crown Resorts Ltd</t>
  </si>
  <si>
    <t>ORE.AX</t>
  </si>
  <si>
    <t>Orocobre Ltd</t>
  </si>
  <si>
    <t>BLY.AX</t>
  </si>
  <si>
    <t>Boart Longyear Ltd</t>
  </si>
  <si>
    <t>NHC.AX</t>
  </si>
  <si>
    <t>New Hope Corporation Ltd</t>
  </si>
  <si>
    <t>SFR.AX</t>
  </si>
  <si>
    <t>Sandfire Resources Ltd</t>
  </si>
  <si>
    <t>BSL.AX</t>
  </si>
  <si>
    <t>BlueScope Steel Ltd</t>
  </si>
  <si>
    <t>WOR.AX</t>
  </si>
  <si>
    <t>Worley Ltd</t>
  </si>
  <si>
    <t>SUL.AX</t>
  </si>
  <si>
    <t>Super Retail Group Ltd</t>
  </si>
  <si>
    <t>CWY.AX</t>
  </si>
  <si>
    <t>Cleanaway Waste Management Ltd</t>
  </si>
  <si>
    <t>IVC.AX</t>
  </si>
  <si>
    <t>InvoCare Ltd</t>
  </si>
  <si>
    <t>NUF.AX</t>
  </si>
  <si>
    <t>Nufarm Ltd</t>
  </si>
  <si>
    <t>CAIV.VI</t>
  </si>
  <si>
    <t>CA Immobilien Anlagen AG</t>
  </si>
  <si>
    <t>UNIQ.VI</t>
  </si>
  <si>
    <t>UNIQA Insurance Group AG</t>
  </si>
  <si>
    <t>SMPV.VI</t>
  </si>
  <si>
    <t>Semperit AG Holding</t>
  </si>
  <si>
    <t>VOES.VI</t>
  </si>
  <si>
    <t>voestalpine AG</t>
  </si>
  <si>
    <t>VIEV.VI</t>
  </si>
  <si>
    <t>Flughafen Wien AG</t>
  </si>
  <si>
    <t>KTCG.VI</t>
  </si>
  <si>
    <t>Kapsch Trafficcom AG</t>
  </si>
  <si>
    <t>AGRV.VI</t>
  </si>
  <si>
    <t>Agrana Beteiligungs AG</t>
  </si>
  <si>
    <t>IMFI.VI</t>
  </si>
  <si>
    <t>Immofinanz AG</t>
  </si>
  <si>
    <t>OMVV.VI</t>
  </si>
  <si>
    <t>OMV AG</t>
  </si>
  <si>
    <t>VIGR.VI</t>
  </si>
  <si>
    <t>Vienna Insurance Group AG Wiener Versicherung Gruppe</t>
  </si>
  <si>
    <t>SANT1.DE</t>
  </si>
  <si>
    <t>S&amp;T AG</t>
  </si>
  <si>
    <t>LENV.VI</t>
  </si>
  <si>
    <t>Lenzing AG</t>
  </si>
  <si>
    <t>DOCO.VI</t>
  </si>
  <si>
    <t>DO &amp; CO AG</t>
  </si>
  <si>
    <t>PALF.VI</t>
  </si>
  <si>
    <t>Palfinger AG</t>
  </si>
  <si>
    <t>ATSV.VI</t>
  </si>
  <si>
    <t>AT &amp; S Austria Technologie &amp; Systemtechnik AG</t>
  </si>
  <si>
    <t>TELA.VI</t>
  </si>
  <si>
    <t>Telekom Austria AG</t>
  </si>
  <si>
    <t>ABGV.VI</t>
  </si>
  <si>
    <t>Porr AG</t>
  </si>
  <si>
    <t>SBOE.VI</t>
  </si>
  <si>
    <t>Schoeller Bleckmann Oilfield Equipment AG</t>
  </si>
  <si>
    <t>VERB.VI</t>
  </si>
  <si>
    <t>Verbund AG</t>
  </si>
  <si>
    <t>WBSV.VI</t>
  </si>
  <si>
    <t>Wienerberger AG</t>
  </si>
  <si>
    <t>MMKV.VI</t>
  </si>
  <si>
    <t>Mayr Melnhof Karton AG</t>
  </si>
  <si>
    <t>POST.VI</t>
  </si>
  <si>
    <t>Oesterreichische Post AG</t>
  </si>
  <si>
    <t>ANDR.VI</t>
  </si>
  <si>
    <t>Andritz AG</t>
  </si>
  <si>
    <t>RBIV.VI</t>
  </si>
  <si>
    <t>Raiffeisen Bank International AG</t>
  </si>
  <si>
    <t>ZUMV.VI</t>
  </si>
  <si>
    <t>Zumtobel Group AG</t>
  </si>
  <si>
    <t>COLR.BR</t>
  </si>
  <si>
    <t>Etablissementen Franz Colruyt NV</t>
  </si>
  <si>
    <t>IETB.BR</t>
  </si>
  <si>
    <t>D'Ieteren NV</t>
  </si>
  <si>
    <t>COFB.BR</t>
  </si>
  <si>
    <t>Cofinimmo SA</t>
  </si>
  <si>
    <t>BAR.BR</t>
  </si>
  <si>
    <t>Barco NV</t>
  </si>
  <si>
    <t>CFEB.BR</t>
  </si>
  <si>
    <t>Aannemingsmaatschappij CFE NV</t>
  </si>
  <si>
    <t>UMI.BR</t>
  </si>
  <si>
    <t>Umicore SA</t>
  </si>
  <si>
    <t>RECT.BR</t>
  </si>
  <si>
    <t>Recticel NV</t>
  </si>
  <si>
    <t>BEFB.BR</t>
  </si>
  <si>
    <t>Befimmo SA</t>
  </si>
  <si>
    <t>UCB.BR</t>
  </si>
  <si>
    <t>Ucb SA</t>
  </si>
  <si>
    <t>TNET.BR</t>
  </si>
  <si>
    <t>Telenet Group Holding NV</t>
  </si>
  <si>
    <t>PROX.BR</t>
  </si>
  <si>
    <t>Proximus NV</t>
  </si>
  <si>
    <t>BEKB.BR</t>
  </si>
  <si>
    <t>NV Bekaert SA</t>
  </si>
  <si>
    <t>IBAB.BR</t>
  </si>
  <si>
    <t>Ion Beam Applications SA</t>
  </si>
  <si>
    <t>SOLB.BR</t>
  </si>
  <si>
    <t>Solvay SA</t>
  </si>
  <si>
    <t>KIPO.BR</t>
  </si>
  <si>
    <t>Kinepolis Group NV</t>
  </si>
  <si>
    <t>VELD.BR</t>
  </si>
  <si>
    <t>Van de Velde NV</t>
  </si>
  <si>
    <t>MLXS.BR</t>
  </si>
  <si>
    <t>Melexis NV</t>
  </si>
  <si>
    <t>OBEL.BR</t>
  </si>
  <si>
    <t>Orange Belgium SA</t>
  </si>
  <si>
    <t>AGFB.BR</t>
  </si>
  <si>
    <t>AGFA Gevaert NV</t>
  </si>
  <si>
    <t>RETE.BR</t>
  </si>
  <si>
    <t>Retail Estates NV</t>
  </si>
  <si>
    <t>NYR.BR</t>
  </si>
  <si>
    <t>Nyrstar NV</t>
  </si>
  <si>
    <t>GREENY.BR</t>
  </si>
  <si>
    <t>Greenyard NV</t>
  </si>
  <si>
    <t>WDPP.BR</t>
  </si>
  <si>
    <t>Warehouses de Pauw NV</t>
  </si>
  <si>
    <t>EUAV.BR</t>
  </si>
  <si>
    <t>Euronav NV</t>
  </si>
  <si>
    <t>EXMR.BR</t>
  </si>
  <si>
    <t>Exmar NV</t>
  </si>
  <si>
    <t>ELI.BR</t>
  </si>
  <si>
    <t>Elia Group SA</t>
  </si>
  <si>
    <t>AOO.BR</t>
  </si>
  <si>
    <t>Aedifica SA</t>
  </si>
  <si>
    <t>LAZ.N</t>
  </si>
  <si>
    <t>Lazard Ltd</t>
  </si>
  <si>
    <t>TESB.BR</t>
  </si>
  <si>
    <t>Tessenderlo Group NV</t>
  </si>
  <si>
    <t>PDL.L</t>
  </si>
  <si>
    <t>Petra Diamonds Ltd</t>
  </si>
  <si>
    <t>AGO.N</t>
  </si>
  <si>
    <t>Assured Guaranty Ltd</t>
  </si>
  <si>
    <t>TK.N</t>
  </si>
  <si>
    <t>Teekay Corp</t>
  </si>
  <si>
    <t>BBDC4.SA</t>
  </si>
  <si>
    <t>Banco Bradesco SA</t>
  </si>
  <si>
    <t>LIGT3.SA</t>
  </si>
  <si>
    <t>Light SA</t>
  </si>
  <si>
    <t>BRKM5.SA</t>
  </si>
  <si>
    <t>Braskem SA</t>
  </si>
  <si>
    <t>ITUB4.SA</t>
  </si>
  <si>
    <t>Itau Unibanco Holding SA</t>
  </si>
  <si>
    <t>CMIG4.SA</t>
  </si>
  <si>
    <t>Companhia Energetica de Minas Gerais CEMIG</t>
  </si>
  <si>
    <t>ELET6.SA</t>
  </si>
  <si>
    <t>Centrais Eletricas Brasileiras SA</t>
  </si>
  <si>
    <t>LAME4.SA</t>
  </si>
  <si>
    <t>Lojas Americanas SA</t>
  </si>
  <si>
    <t>BRFS3.SA</t>
  </si>
  <si>
    <t>BRF SA</t>
  </si>
  <si>
    <t>CESP6.SA</t>
  </si>
  <si>
    <t>CESP Companhia Energetica de Sao Paulo</t>
  </si>
  <si>
    <t>VALE3.SA</t>
  </si>
  <si>
    <t>Vale SA</t>
  </si>
  <si>
    <t>PETR4.SA</t>
  </si>
  <si>
    <t>Petroleo Brasileiro SA Petrobras</t>
  </si>
  <si>
    <t>ENBR3.SA</t>
  </si>
  <si>
    <t>EDP Energias do Brasil SA</t>
  </si>
  <si>
    <t>ODPV3.SA</t>
  </si>
  <si>
    <t>Odontoprev SA</t>
  </si>
  <si>
    <t>HGTX3.SA</t>
  </si>
  <si>
    <t>Cia Hering</t>
  </si>
  <si>
    <t>GOAU4.SA</t>
  </si>
  <si>
    <t>Metalurgica Gerdau SA</t>
  </si>
  <si>
    <t>WEGE3.SA</t>
  </si>
  <si>
    <t>WEG SA</t>
  </si>
  <si>
    <t>ENGI4.SA</t>
  </si>
  <si>
    <t>Energisa SA</t>
  </si>
  <si>
    <t>SULA11.SA</t>
  </si>
  <si>
    <t>Sul America SA</t>
  </si>
  <si>
    <t>DTEX3.SA</t>
  </si>
  <si>
    <t>Duratex SA</t>
  </si>
  <si>
    <t>MRFG3.SA</t>
  </si>
  <si>
    <t>Marfrig Global Foods SA</t>
  </si>
  <si>
    <t>OIBR4.SA</t>
  </si>
  <si>
    <t>Oi SA em Recuperacao Judicial</t>
  </si>
  <si>
    <t>GOLL4.SA</t>
  </si>
  <si>
    <t>Gol Linhas Aereas Inteligentes SA</t>
  </si>
  <si>
    <t>EMBR3.SA</t>
  </si>
  <si>
    <t>Embraer SA</t>
  </si>
  <si>
    <t>LREN3.SA</t>
  </si>
  <si>
    <t>Lojas Renner SA</t>
  </si>
  <si>
    <t>RAPT4.SA</t>
  </si>
  <si>
    <t>Randon SA Implementos e Participacoes</t>
  </si>
  <si>
    <t>USIM5.SA</t>
  </si>
  <si>
    <t>Usinas Siderurgicas de Minas Gerais SA USIMINAS</t>
  </si>
  <si>
    <t>CPLE6.SA</t>
  </si>
  <si>
    <t>Companhia Paranaense de Energia</t>
  </si>
  <si>
    <t>VVAR3.SA</t>
  </si>
  <si>
    <t>Via Varejo SA</t>
  </si>
  <si>
    <t>SBSP3.SA</t>
  </si>
  <si>
    <t>Companhia de Saneamento Basico do Estado de Sao Paulo SABESP</t>
  </si>
  <si>
    <t>BBAS3.SA</t>
  </si>
  <si>
    <t>Banco do Brasil SA</t>
  </si>
  <si>
    <t>PCAR3.SA</t>
  </si>
  <si>
    <t>Companhia Brasileira de Distribuicao</t>
  </si>
  <si>
    <t>ITSA4.SA</t>
  </si>
  <si>
    <t>Itausa SA</t>
  </si>
  <si>
    <t>CPFE3.SA</t>
  </si>
  <si>
    <t>CPFL Energia SA</t>
  </si>
  <si>
    <t>BEEF3.SA</t>
  </si>
  <si>
    <t>Minerva SA</t>
  </si>
  <si>
    <t>VIVT3.SA</t>
  </si>
  <si>
    <t>Telefonica Brasil SA</t>
  </si>
  <si>
    <t>MRVE3.SA</t>
  </si>
  <si>
    <t>MRV Engenharia e Participacoes SA</t>
  </si>
  <si>
    <t>CYRE3.SA</t>
  </si>
  <si>
    <t>Cyrela Brazil Realty SA Empreendimentos e Participacoes</t>
  </si>
  <si>
    <t>EGIE3.SA</t>
  </si>
  <si>
    <t>Engie Brasil Energia SA</t>
  </si>
  <si>
    <t>MDIA3.SA</t>
  </si>
  <si>
    <t>M Dias Branco SA Industria e Comercio de Alimentos</t>
  </si>
  <si>
    <t>KLBN4.SA</t>
  </si>
  <si>
    <t>Klabin SA</t>
  </si>
  <si>
    <t>BRDT3.SA</t>
  </si>
  <si>
    <t>Petrobras Distribuidora SA</t>
  </si>
  <si>
    <t>CCRO3.SA</t>
  </si>
  <si>
    <t>CCR SA</t>
  </si>
  <si>
    <t>COGN3.SA</t>
  </si>
  <si>
    <t>Cogna Educacao SA</t>
  </si>
  <si>
    <t>RAIL3.SA</t>
  </si>
  <si>
    <t>Rumo SA</t>
  </si>
  <si>
    <t>TRPL4.SA</t>
  </si>
  <si>
    <t>CTEEP Companhia de Transmissao de Energia Eletrica Paulista</t>
  </si>
  <si>
    <t>RADL3.SA</t>
  </si>
  <si>
    <t>Raia Drogasil SA</t>
  </si>
  <si>
    <t>UGPA3.SA</t>
  </si>
  <si>
    <t>Ultrapar Participacoes SA</t>
  </si>
  <si>
    <t>TOTS3.SA</t>
  </si>
  <si>
    <t>Totvs SA</t>
  </si>
  <si>
    <t>SMTO3.SA</t>
  </si>
  <si>
    <t>Sao Martinho SA</t>
  </si>
  <si>
    <t>RENT3.SA</t>
  </si>
  <si>
    <t>Localiza Rent a Car SA</t>
  </si>
  <si>
    <t>STBP3.SA</t>
  </si>
  <si>
    <t>Santos Brasil Participacoes SA</t>
  </si>
  <si>
    <t>SAPR4.SA</t>
  </si>
  <si>
    <t>Companhia de Saneamento do Parana Sanepar</t>
  </si>
  <si>
    <t>JBSS3.SA</t>
  </si>
  <si>
    <t>JBS SA</t>
  </si>
  <si>
    <t>BTOW3.SA</t>
  </si>
  <si>
    <t>B2W Companhia Digital</t>
  </si>
  <si>
    <t>MULT3.SA</t>
  </si>
  <si>
    <t>Multiplan Empreendimentos Imobiliarios SA</t>
  </si>
  <si>
    <t>GEMD.L</t>
  </si>
  <si>
    <t>Gem Diamonds Ltd</t>
  </si>
  <si>
    <t>SUZB3.SA</t>
  </si>
  <si>
    <t>Suzano SA</t>
  </si>
  <si>
    <t>CCO.TO</t>
  </si>
  <si>
    <t>Cameco Corp</t>
  </si>
  <si>
    <t>ARX.TO</t>
  </si>
  <si>
    <t>ARC Resources Ltd</t>
  </si>
  <si>
    <t>ARE.TO</t>
  </si>
  <si>
    <t>Aecon Group Inc</t>
  </si>
  <si>
    <t>LNR.TO</t>
  </si>
  <si>
    <t>Linamar Corp</t>
  </si>
  <si>
    <t>MSI.TO</t>
  </si>
  <si>
    <t>Morneau Shepell Inc</t>
  </si>
  <si>
    <t>BCE.TO</t>
  </si>
  <si>
    <t>BCE Inc</t>
  </si>
  <si>
    <t>BNS.TO</t>
  </si>
  <si>
    <t>Bank of Nova Scotia</t>
  </si>
  <si>
    <t>CNR.TO</t>
  </si>
  <si>
    <t>Canadian National Railway Co</t>
  </si>
  <si>
    <t>BMO.TO</t>
  </si>
  <si>
    <t>Bank of Montreal</t>
  </si>
  <si>
    <t>CM.TO</t>
  </si>
  <si>
    <t>Canadian Imperial Bank of Commerce</t>
  </si>
  <si>
    <t>CFP.TO</t>
  </si>
  <si>
    <t>Canfor Corp</t>
  </si>
  <si>
    <t>FTT.TO</t>
  </si>
  <si>
    <t>Finning International Inc</t>
  </si>
  <si>
    <t>CU.TO</t>
  </si>
  <si>
    <t>Canadian Utilities Ltd</t>
  </si>
  <si>
    <t>GWO.TO</t>
  </si>
  <si>
    <t>Great-West Lifeco Inc</t>
  </si>
  <si>
    <t>LB.TO</t>
  </si>
  <si>
    <t>Laurentian Bank of Canada</t>
  </si>
  <si>
    <t>L.TO</t>
  </si>
  <si>
    <t>Loblaw Companies Ltd</t>
  </si>
  <si>
    <t>ENB.TO</t>
  </si>
  <si>
    <t>Enbridge Inc</t>
  </si>
  <si>
    <t>CTCa.TO</t>
  </si>
  <si>
    <t>Canadian Tire Corporation Ltd</t>
  </si>
  <si>
    <t>MX.TO</t>
  </si>
  <si>
    <t>Methanex Corp</t>
  </si>
  <si>
    <t>MRU.TO</t>
  </si>
  <si>
    <t>Metro Inc</t>
  </si>
  <si>
    <t>RUS.TO</t>
  </si>
  <si>
    <t>Russel Metals Inc</t>
  </si>
  <si>
    <t>IIP_u.TO</t>
  </si>
  <si>
    <t>InterRent Real Estate Investment Trust</t>
  </si>
  <si>
    <t>ACOx.TO</t>
  </si>
  <si>
    <t>Atco Ltd</t>
  </si>
  <si>
    <t>SAP.TO</t>
  </si>
  <si>
    <t>Saputo Inc</t>
  </si>
  <si>
    <t>BBDb.TO</t>
  </si>
  <si>
    <t>Bombardier Inc</t>
  </si>
  <si>
    <t>GSC.TO</t>
  </si>
  <si>
    <t>Golden Star Resources Ltd</t>
  </si>
  <si>
    <t>POW.TO</t>
  </si>
  <si>
    <t>Power Corporation of Canada</t>
  </si>
  <si>
    <t>BLX.TO</t>
  </si>
  <si>
    <t>Boralex Inc</t>
  </si>
  <si>
    <t>AP_u.TO</t>
  </si>
  <si>
    <t>Allied Properties Real Estate Investment Trust</t>
  </si>
  <si>
    <t>CPG.TO</t>
  </si>
  <si>
    <t>Crescent Point Energy Corp</t>
  </si>
  <si>
    <t>ATDb.TO</t>
  </si>
  <si>
    <t>Alimentation Couche-Tard Inc</t>
  </si>
  <si>
    <t>CGO.TO</t>
  </si>
  <si>
    <t>Cogeco Inc</t>
  </si>
  <si>
    <t>STN.TO</t>
  </si>
  <si>
    <t>Stantec Inc</t>
  </si>
  <si>
    <t>CFX.TO</t>
  </si>
  <si>
    <t>Canfor Pulp Products Inc</t>
  </si>
  <si>
    <t>JAG.TO</t>
  </si>
  <si>
    <t>Jaguar Mining Inc</t>
  </si>
  <si>
    <t>NFI.TO</t>
  </si>
  <si>
    <t>NFI Group Inc</t>
  </si>
  <si>
    <t>BEI_u.TO</t>
  </si>
  <si>
    <t>Boardwalk Real Estate Investment Trust</t>
  </si>
  <si>
    <t>ITP.TO</t>
  </si>
  <si>
    <t>Intertape Polymer Group Inc</t>
  </si>
  <si>
    <t>S.TO</t>
  </si>
  <si>
    <t>Sherritt International Corp</t>
  </si>
  <si>
    <t>BAMa.TO</t>
  </si>
  <si>
    <t>Brookfield Asset Management Inc</t>
  </si>
  <si>
    <t>EDR.TO</t>
  </si>
  <si>
    <t>Endeavour Silver Corp</t>
  </si>
  <si>
    <t>ESI.TO</t>
  </si>
  <si>
    <t>Ensign Energy Services Inc</t>
  </si>
  <si>
    <t>MFI.TO</t>
  </si>
  <si>
    <t>Maple Leaf Foods Inc</t>
  </si>
  <si>
    <t>PAAS.TO</t>
  </si>
  <si>
    <t>Pan American Silver Corp</t>
  </si>
  <si>
    <t>ELD.TO</t>
  </si>
  <si>
    <t>Eldorado Gold Corp</t>
  </si>
  <si>
    <t>IMO.TO</t>
  </si>
  <si>
    <t>Imperial Oil Ltd</t>
  </si>
  <si>
    <t>TRZ.TO</t>
  </si>
  <si>
    <t>Transat AT Inc</t>
  </si>
  <si>
    <t>TRQ.TO</t>
  </si>
  <si>
    <t>Turquoise Hill Resources Ltd</t>
  </si>
  <si>
    <t>REI_u.TO</t>
  </si>
  <si>
    <t>RioCan Real Estate Investment Trust</t>
  </si>
  <si>
    <t>TRI.TO</t>
  </si>
  <si>
    <t>Thomson Reuters Corp</t>
  </si>
  <si>
    <t>NVA.TO</t>
  </si>
  <si>
    <t>Nuvista Energy Ltd</t>
  </si>
  <si>
    <t>BTE.TO</t>
  </si>
  <si>
    <t>Baytex Energy Corp</t>
  </si>
  <si>
    <t>SLF.TO</t>
  </si>
  <si>
    <t>Sun Life Financial Inc</t>
  </si>
  <si>
    <t>SNC.TO</t>
  </si>
  <si>
    <t>SNC-Lavalin Group Inc</t>
  </si>
  <si>
    <t>TECK.N</t>
  </si>
  <si>
    <t>Teck Resources Ltd</t>
  </si>
  <si>
    <t>GIBa.TO</t>
  </si>
  <si>
    <t>CGI Inc</t>
  </si>
  <si>
    <t>TA.TO</t>
  </si>
  <si>
    <t>TransAlta Corp</t>
  </si>
  <si>
    <t>MRC.TO</t>
  </si>
  <si>
    <t>Morguard Corp</t>
  </si>
  <si>
    <t>EMA.TO</t>
  </si>
  <si>
    <t>Emera Inc</t>
  </si>
  <si>
    <t>EMPa.TO</t>
  </si>
  <si>
    <t>Empire Company Ltd</t>
  </si>
  <si>
    <t>MG.TO</t>
  </si>
  <si>
    <t>Magna International Inc</t>
  </si>
  <si>
    <t>SU.TO</t>
  </si>
  <si>
    <t>Suncor Energy Inc</t>
  </si>
  <si>
    <t>RCIb.TO</t>
  </si>
  <si>
    <t>Rogers Communications Inc</t>
  </si>
  <si>
    <t>IFP.TO</t>
  </si>
  <si>
    <t>Interfor Corp</t>
  </si>
  <si>
    <t>CP.TO</t>
  </si>
  <si>
    <t>Canadian Pacific Railway Ltd</t>
  </si>
  <si>
    <t>TIH.TO</t>
  </si>
  <si>
    <t>Toromont Industries Ltd</t>
  </si>
  <si>
    <t>QBRb.TO</t>
  </si>
  <si>
    <t>Quebecor Inc</t>
  </si>
  <si>
    <t>CAS.TO</t>
  </si>
  <si>
    <t>Cascades Inc</t>
  </si>
  <si>
    <t>AEM.TO</t>
  </si>
  <si>
    <t>Agnico Eagle Mines Ltd</t>
  </si>
  <si>
    <t>CWB.TO</t>
  </si>
  <si>
    <t>Canadian Western Bank</t>
  </si>
  <si>
    <t>MRE.TO</t>
  </si>
  <si>
    <t>Martinrea International Inc</t>
  </si>
  <si>
    <t>WFG.TO</t>
  </si>
  <si>
    <t>West Fraser Timber Co Ltd</t>
  </si>
  <si>
    <t>HR_u.TO</t>
  </si>
  <si>
    <t>H&amp;R Real Estate Investment Trust</t>
  </si>
  <si>
    <t>MRT_u.TO</t>
  </si>
  <si>
    <t>Morguard Real Estate Investment Trust</t>
  </si>
  <si>
    <t>ERF.TO</t>
  </si>
  <si>
    <t>Enerplus Corp</t>
  </si>
  <si>
    <t>BB.TO</t>
  </si>
  <si>
    <t>BlackBerry Ltd</t>
  </si>
  <si>
    <t>T.TO</t>
  </si>
  <si>
    <t>Telus Corp</t>
  </si>
  <si>
    <t>CLS.TO</t>
  </si>
  <si>
    <t>Celestica Inc</t>
  </si>
  <si>
    <t>CCA.TO</t>
  </si>
  <si>
    <t>Cogeco Communications Inc</t>
  </si>
  <si>
    <t>FTS.TO</t>
  </si>
  <si>
    <t>Fortis Inc</t>
  </si>
  <si>
    <t>DPM.TO</t>
  </si>
  <si>
    <t>Dundee Precious Metals Inc</t>
  </si>
  <si>
    <t>EDV.TO</t>
  </si>
  <si>
    <t>Endeavour Mining Corp</t>
  </si>
  <si>
    <t>SSRM.OQ</t>
  </si>
  <si>
    <t>SSR Mining Inc</t>
  </si>
  <si>
    <t>TKO.TO</t>
  </si>
  <si>
    <t>Taseko Mines Ltd</t>
  </si>
  <si>
    <t>CJRb.TO</t>
  </si>
  <si>
    <t>Corus Entertainment Inc</t>
  </si>
  <si>
    <t>IGM.TO</t>
  </si>
  <si>
    <t>IGM Financial Inc</t>
  </si>
  <si>
    <t>SJRb.TO</t>
  </si>
  <si>
    <t>Shaw Communications Inc</t>
  </si>
  <si>
    <t>INE.TO</t>
  </si>
  <si>
    <t>Innergex Renewable Energy Inc</t>
  </si>
  <si>
    <t>WEF.TO</t>
  </si>
  <si>
    <t>Western Forest Products Inc</t>
  </si>
  <si>
    <t>SWIR.OQ</t>
  </si>
  <si>
    <t>Sierra Wireless Inc</t>
  </si>
  <si>
    <t>CHR.TO</t>
  </si>
  <si>
    <t>Chorus Aviation Inc</t>
  </si>
  <si>
    <t>CG.TO</t>
  </si>
  <si>
    <t>Centerra Gold Inc</t>
  </si>
  <si>
    <t>K.TO</t>
  </si>
  <si>
    <t>Kinross Gold Corp</t>
  </si>
  <si>
    <t>FR.TO</t>
  </si>
  <si>
    <t>First Majestic Silver Corp</t>
  </si>
  <si>
    <t>NG.A</t>
  </si>
  <si>
    <t>NovaGold Resources Inc</t>
  </si>
  <si>
    <t>NPI.TO</t>
  </si>
  <si>
    <t>Northland Power Inc</t>
  </si>
  <si>
    <t>FM.TO</t>
  </si>
  <si>
    <t>First Quantum Minerals Ltd</t>
  </si>
  <si>
    <t>LULU.OQ</t>
  </si>
  <si>
    <t>Lululemon Athletica Inc</t>
  </si>
  <si>
    <t>WPRT.TO</t>
  </si>
  <si>
    <t>Westport Fuel Systems Inc</t>
  </si>
  <si>
    <t>CAR_u.TO</t>
  </si>
  <si>
    <t>Canadian Apartment Properties Real Estate Investment Trust</t>
  </si>
  <si>
    <t>ALS.TO</t>
  </si>
  <si>
    <t>Altius Minerals Corp</t>
  </si>
  <si>
    <t>LUG.TO</t>
  </si>
  <si>
    <t>Lundin Gold Inc</t>
  </si>
  <si>
    <t>KEY.TO</t>
  </si>
  <si>
    <t>Keyera Corp</t>
  </si>
  <si>
    <t>MFC.TO</t>
  </si>
  <si>
    <t>Manulife Financial Corp</t>
  </si>
  <si>
    <t>UFS.N</t>
  </si>
  <si>
    <t>Domtar Corp</t>
  </si>
  <si>
    <t>GAU.TO</t>
  </si>
  <si>
    <t>Galiano Gold Inc</t>
  </si>
  <si>
    <t>WDO.TO</t>
  </si>
  <si>
    <t>CGG.TO</t>
  </si>
  <si>
    <t>China Gold International Resources Corp Ltd</t>
  </si>
  <si>
    <t>TD.TO</t>
  </si>
  <si>
    <t>Toronto-Dominion Bank</t>
  </si>
  <si>
    <t>NA.TO</t>
  </si>
  <si>
    <t>National Bank of Canada</t>
  </si>
  <si>
    <t>TRP.TO</t>
  </si>
  <si>
    <t>TC Energy Corp</t>
  </si>
  <si>
    <t>IFC.TO</t>
  </si>
  <si>
    <t>Intact Financial Corp</t>
  </si>
  <si>
    <t>WPM.TO</t>
  </si>
  <si>
    <t>Wheaton Precious Metals Corp</t>
  </si>
  <si>
    <t>SRSCQ.PK</t>
  </si>
  <si>
    <t>Sears Canada Inc</t>
  </si>
  <si>
    <t>CSH_u.TO</t>
  </si>
  <si>
    <t>Chartwell Retirement Residences</t>
  </si>
  <si>
    <t>SGQ.TO</t>
  </si>
  <si>
    <t>SouthGobi Resources Ltd</t>
  </si>
  <si>
    <t>IPL.TO</t>
  </si>
  <si>
    <t>Inter Pipeline Ltd</t>
  </si>
  <si>
    <t>FNV.TO</t>
  </si>
  <si>
    <t>Franco-Nevada Corp</t>
  </si>
  <si>
    <t>CFW.TO</t>
  </si>
  <si>
    <t>Calfrac Well Services Ltd</t>
  </si>
  <si>
    <t>BTO.TO</t>
  </si>
  <si>
    <t>B2Gold Corp</t>
  </si>
  <si>
    <t>CS.TO</t>
  </si>
  <si>
    <t>Capstone Mining Corp</t>
  </si>
  <si>
    <t>SVM.TO</t>
  </si>
  <si>
    <t>Silvercorp Metals Inc</t>
  </si>
  <si>
    <t>FVI.TO</t>
  </si>
  <si>
    <t>Fortuna Silver Mines Inc</t>
  </si>
  <si>
    <t>AC.TO</t>
  </si>
  <si>
    <t>Air Canada</t>
  </si>
  <si>
    <t>3918.HK</t>
  </si>
  <si>
    <t>Nagacorp Ltd</t>
  </si>
  <si>
    <t>CAP.SN</t>
  </si>
  <si>
    <t>Cap SA</t>
  </si>
  <si>
    <t>CCU.SN</t>
  </si>
  <si>
    <t>Compania Cervecerias Unidas SA</t>
  </si>
  <si>
    <t>AESGENER.SN</t>
  </si>
  <si>
    <t>AES Gener SA</t>
  </si>
  <si>
    <t>ENTEL.SN</t>
  </si>
  <si>
    <t>Empresa Nacional de Telecomunicaciones SA</t>
  </si>
  <si>
    <t>COPEC.SN</t>
  </si>
  <si>
    <t>Empresas Copec SA</t>
  </si>
  <si>
    <t>CMPC.SN</t>
  </si>
  <si>
    <t>Empresas CMPC SA</t>
  </si>
  <si>
    <t>COLBUN.SN</t>
  </si>
  <si>
    <t>Colbun SA</t>
  </si>
  <si>
    <t>ENELGXCH.SN</t>
  </si>
  <si>
    <t>Enel Generacion Chile SA</t>
  </si>
  <si>
    <t>ENELAM.SN</t>
  </si>
  <si>
    <t>Enel Americas SA</t>
  </si>
  <si>
    <t>PARAUCO.SN</t>
  </si>
  <si>
    <t>Parque Arauco SA</t>
  </si>
  <si>
    <t>SQMA.SN</t>
  </si>
  <si>
    <t>Sociedad Quimica y Minera de Chile SA</t>
  </si>
  <si>
    <t>CONCHATORO.SN</t>
  </si>
  <si>
    <t>Concha y Toro Winery Inc</t>
  </si>
  <si>
    <t>ECL.SN</t>
  </si>
  <si>
    <t>ENGIE Energia Chile SA</t>
  </si>
  <si>
    <t>ANDINAB.SN</t>
  </si>
  <si>
    <t>Embotelladora Andina SA</t>
  </si>
  <si>
    <t>FALABELLA.SN</t>
  </si>
  <si>
    <t>Falabella SA</t>
  </si>
  <si>
    <t>AGUASA.SN</t>
  </si>
  <si>
    <t>Aguas Andinas SA</t>
  </si>
  <si>
    <t>BSANTANDER.SN</t>
  </si>
  <si>
    <t>Banco Santander-Chile</t>
  </si>
  <si>
    <t>LTM.SN</t>
  </si>
  <si>
    <t>LATAM Airlines Group SA</t>
  </si>
  <si>
    <t>ITAUCORP.SN</t>
  </si>
  <si>
    <t>Itau Corpbanca</t>
  </si>
  <si>
    <t>GASCO.SN</t>
  </si>
  <si>
    <t>Empresas Gasco SA</t>
  </si>
  <si>
    <t>BCI.SN</t>
  </si>
  <si>
    <t>Banco de Credito e Inversiones</t>
  </si>
  <si>
    <t>CENCOSUD.SN</t>
  </si>
  <si>
    <t>Cencosud SA</t>
  </si>
  <si>
    <t>CHILE.SN</t>
  </si>
  <si>
    <t>Banco de Chile</t>
  </si>
  <si>
    <t>SONDA.SN</t>
  </si>
  <si>
    <t>Sonda SA</t>
  </si>
  <si>
    <t>600690.SS</t>
  </si>
  <si>
    <t>Haier Smart Home Co Ltd</t>
  </si>
  <si>
    <t>0817.HK</t>
  </si>
  <si>
    <t>China Jinmao Holdings Group Ltd</t>
  </si>
  <si>
    <t>601939.SS</t>
  </si>
  <si>
    <t>China Construction Bank Corp</t>
  </si>
  <si>
    <t>0425.HK</t>
  </si>
  <si>
    <t>Minth Group Ltd</t>
  </si>
  <si>
    <t>601988.SS</t>
  </si>
  <si>
    <t>Bank of China Ltd</t>
  </si>
  <si>
    <t>0867.HK</t>
  </si>
  <si>
    <t>China Medical System Holdings Ltd</t>
  </si>
  <si>
    <t>600688.SS</t>
  </si>
  <si>
    <t>Sinopec Shanghai Petrochemical Co Ltd</t>
  </si>
  <si>
    <t>000598.SZ</t>
  </si>
  <si>
    <t>Chengdu Xingrong Environment Co Ltd</t>
  </si>
  <si>
    <t>600886.SS</t>
  </si>
  <si>
    <t>SDIC Power Holdings Co Ltd</t>
  </si>
  <si>
    <t>601398.SS</t>
  </si>
  <si>
    <t>Industrial and Commercial Bank of China Ltd</t>
  </si>
  <si>
    <t>600196.SS</t>
  </si>
  <si>
    <t>Shanghai Fosun Pharmaceutical Group Co Ltd</t>
  </si>
  <si>
    <t>600271.SS</t>
  </si>
  <si>
    <t>Aisino Corp</t>
  </si>
  <si>
    <t>600036.SS</t>
  </si>
  <si>
    <t>China Merchants Bank Co Ltd</t>
  </si>
  <si>
    <t>000002.SZ</t>
  </si>
  <si>
    <t>China Vanke Co Ltd</t>
  </si>
  <si>
    <t>601088.SS</t>
  </si>
  <si>
    <t>China Shenhua Energy Co Ltd</t>
  </si>
  <si>
    <t>000012.SZ</t>
  </si>
  <si>
    <t>CSG Holding Co Ltd</t>
  </si>
  <si>
    <t>600315.SS</t>
  </si>
  <si>
    <t>Shanghai Jahwa United Co Ltd</t>
  </si>
  <si>
    <t>000031.SZ</t>
  </si>
  <si>
    <t>Grandjoy Holdings Group Co Ltd</t>
  </si>
  <si>
    <t>000513.SZ</t>
  </si>
  <si>
    <t>Livzon Pharmaceutical Group Inc</t>
  </si>
  <si>
    <t>600674.SS</t>
  </si>
  <si>
    <t>Sichuan Chuantou Energy Co Ltd</t>
  </si>
  <si>
    <t>600600.SS</t>
  </si>
  <si>
    <t>Tsingtao Brewery Co Ltd</t>
  </si>
  <si>
    <t>600309.SS</t>
  </si>
  <si>
    <t>Wanhua Chemical Group Co Ltd</t>
  </si>
  <si>
    <t>600663.SS</t>
  </si>
  <si>
    <t>Shanghai Lujiazui Finance &amp; Trade Zone Development Co Ltd</t>
  </si>
  <si>
    <t>1530.HK</t>
  </si>
  <si>
    <t>3SBio Inc</t>
  </si>
  <si>
    <t>002142.SZ</t>
  </si>
  <si>
    <t>Bank of Ningbo Co Ltd</t>
  </si>
  <si>
    <t>601808.SS</t>
  </si>
  <si>
    <t>China Oilfield Services Ltd</t>
  </si>
  <si>
    <t>1666.HK</t>
  </si>
  <si>
    <t>Tong Ren Tang Technologies Co Ltd</t>
  </si>
  <si>
    <t>3900.HK</t>
  </si>
  <si>
    <t>Greentown China Holdings Ltd</t>
  </si>
  <si>
    <t>000538.SZ</t>
  </si>
  <si>
    <t>Yunnan Baiyao Group Co Ltd</t>
  </si>
  <si>
    <t>600015.SS</t>
  </si>
  <si>
    <t>Hua Xia Bank Co Ltd</t>
  </si>
  <si>
    <t>000039.SZ</t>
  </si>
  <si>
    <t>China International Marine Containers Group Co Ltd</t>
  </si>
  <si>
    <t>600820.SS</t>
  </si>
  <si>
    <t>Shanghai Tunnel Engineering Co Ltd</t>
  </si>
  <si>
    <t>600012.SS</t>
  </si>
  <si>
    <t>Anhui Expressway Co Ltd</t>
  </si>
  <si>
    <t>3333.HK</t>
  </si>
  <si>
    <t>China Evergrande Group</t>
  </si>
  <si>
    <t>2382.HK</t>
  </si>
  <si>
    <t>Sunny Optical Technology Group Co Ltd</t>
  </si>
  <si>
    <t>601727.SS</t>
  </si>
  <si>
    <t>Shanghai Electric Group Co Ltd</t>
  </si>
  <si>
    <t>000776.SZ</t>
  </si>
  <si>
    <t>GF Securities Co Ltd</t>
  </si>
  <si>
    <t>000338.SZ</t>
  </si>
  <si>
    <t>Weichai Power Co Ltd</t>
  </si>
  <si>
    <t>600332.SS</t>
  </si>
  <si>
    <t>Guangzhou Baiyunshan Pharmaceutical Holdings Co Ltd</t>
  </si>
  <si>
    <t>600887.SS</t>
  </si>
  <si>
    <t>Inner Mongolia Yili Industrial Group Co Ltd</t>
  </si>
  <si>
    <t>600548.SS</t>
  </si>
  <si>
    <t>Shenzhen Expressway Co Ltd</t>
  </si>
  <si>
    <t>900948.SS</t>
  </si>
  <si>
    <t>Inner Mongolia Yitai Coal Co Ltd</t>
  </si>
  <si>
    <t>600115.SS</t>
  </si>
  <si>
    <t>China Eastern Airlines Corp Ltd</t>
  </si>
  <si>
    <t>600362.SS</t>
  </si>
  <si>
    <t>Jiangxi Copper Co Ltd</t>
  </si>
  <si>
    <t>000898.SZ</t>
  </si>
  <si>
    <t>Angang Steel Co Ltd</t>
  </si>
  <si>
    <t>600029.SS</t>
  </si>
  <si>
    <t>China Southern Airlines Co Ltd</t>
  </si>
  <si>
    <t>0576.HK</t>
  </si>
  <si>
    <t>Zhejiang Expressway Co Ltd</t>
  </si>
  <si>
    <t>600585.SS</t>
  </si>
  <si>
    <t>Anhui Conch Cement Co Ltd</t>
  </si>
  <si>
    <t>600377.SS</t>
  </si>
  <si>
    <t>Jiangsu Expressway Co Ltd</t>
  </si>
  <si>
    <t>600808.SS</t>
  </si>
  <si>
    <t>Maanshan Iron &amp; Steel Co Ltd</t>
  </si>
  <si>
    <t>MLCO.OQ</t>
  </si>
  <si>
    <t>Melco Resorts &amp; Entertainment Ltd</t>
  </si>
  <si>
    <t>0696.HK</t>
  </si>
  <si>
    <t>TravelSky Technology Ltd</t>
  </si>
  <si>
    <t>002202.SZ</t>
  </si>
  <si>
    <t>Xinjiang Goldwind Science &amp; Technology Co Ltd</t>
  </si>
  <si>
    <t>600016.SS</t>
  </si>
  <si>
    <t>China Minsheng Banking Corp Ltd</t>
  </si>
  <si>
    <t>600026.SS</t>
  </si>
  <si>
    <t>COSCO Shipping Energy Transportation Co Ltd</t>
  </si>
  <si>
    <t>0073.HK</t>
  </si>
  <si>
    <t>Asian Citrus Holdings Ltd</t>
  </si>
  <si>
    <t>600048.SS</t>
  </si>
  <si>
    <t>Poly Developments and Holdings Group Co Ltd</t>
  </si>
  <si>
    <t>601600.SS</t>
  </si>
  <si>
    <t>Aluminum Corp of China Ltd</t>
  </si>
  <si>
    <t>2007.HK</t>
  </si>
  <si>
    <t>Country Garden Holdings Co Ltd</t>
  </si>
  <si>
    <t>600837.SS</t>
  </si>
  <si>
    <t>Haitong Securities Co Ltd</t>
  </si>
  <si>
    <t>3377.HK</t>
  </si>
  <si>
    <t>Sino-Ocean Group Holding Ltd</t>
  </si>
  <si>
    <t>1882.HK</t>
  </si>
  <si>
    <t>Haitian International Holdings Ltd</t>
  </si>
  <si>
    <t>601800.SS</t>
  </si>
  <si>
    <t>China Communications Construction Co Ltd</t>
  </si>
  <si>
    <t>0656.HK</t>
  </si>
  <si>
    <t>Fosun International Ltd</t>
  </si>
  <si>
    <t>000963.SZ</t>
  </si>
  <si>
    <t>Huadong Medicine Co Ltd</t>
  </si>
  <si>
    <t>600028.SS</t>
  </si>
  <si>
    <t>China Petroleum &amp; Chemical Corp</t>
  </si>
  <si>
    <t>601328.SS</t>
  </si>
  <si>
    <t>Bank of Communications Co Ltd</t>
  </si>
  <si>
    <t>000157.SZ</t>
  </si>
  <si>
    <t>Zoomlion Heavy Industry Science and Technology Co Ltd</t>
  </si>
  <si>
    <t>600188.SS</t>
  </si>
  <si>
    <t>Yanzhou Coal Mining Co Ltd</t>
  </si>
  <si>
    <t>0981.HK</t>
  </si>
  <si>
    <t>Semiconductor Manufacturing International Corp</t>
  </si>
  <si>
    <t>2689.HK</t>
  </si>
  <si>
    <t>Nine Dragons Paper (Holdings) Ltd</t>
  </si>
  <si>
    <t>0813.HK</t>
  </si>
  <si>
    <t>Shimao Group Holdings Ltd</t>
  </si>
  <si>
    <t>000960.SZ</t>
  </si>
  <si>
    <t>Yunnan Tin Co Ltd</t>
  </si>
  <si>
    <t>600027.SS</t>
  </si>
  <si>
    <t>Huadian Power International Corp Ltd</t>
  </si>
  <si>
    <t>600298.SS</t>
  </si>
  <si>
    <t>Angel Yeast Co Ltd</t>
  </si>
  <si>
    <t>600498.SS</t>
  </si>
  <si>
    <t>Fiberhome Telecommunication Technologies Co Ltd</t>
  </si>
  <si>
    <t>600567.SS</t>
  </si>
  <si>
    <t>Shanying International Holdings Co Ltd</t>
  </si>
  <si>
    <t>000725.SZ</t>
  </si>
  <si>
    <t>BOE Technology Group Co Ltd</t>
  </si>
  <si>
    <t>000825.SZ</t>
  </si>
  <si>
    <t>Shanxi Taigang Stainless Steel Co Ltd</t>
  </si>
  <si>
    <t>603993.SS</t>
  </si>
  <si>
    <t>China Molybdenum Co Ltd</t>
  </si>
  <si>
    <t>2777.HK</t>
  </si>
  <si>
    <t>Guangzhou R&amp;F Properties Co Ltd</t>
  </si>
  <si>
    <t>0581.HK</t>
  </si>
  <si>
    <t>China Oriental Group Co Ltd</t>
  </si>
  <si>
    <t>601601.SS</t>
  </si>
  <si>
    <t>China Pacific Insurance Group Co Ltd</t>
  </si>
  <si>
    <t>600436.SS</t>
  </si>
  <si>
    <t>Zhangzhou Pientzehuang Pharmaceutical Ltd</t>
  </si>
  <si>
    <t>3331.HK</t>
  </si>
  <si>
    <t>Vinda International Holdings Ltd</t>
  </si>
  <si>
    <t>601166.SS</t>
  </si>
  <si>
    <t>Industrial Bank Co Ltd</t>
  </si>
  <si>
    <t>601998.SS</t>
  </si>
  <si>
    <t>China Citic Bank Corp Ltd</t>
  </si>
  <si>
    <t>601318.SS</t>
  </si>
  <si>
    <t>Ping An Insurance Group Co of China Ltd</t>
  </si>
  <si>
    <t>3323.HK</t>
  </si>
  <si>
    <t>China National Building Material Co Ltd</t>
  </si>
  <si>
    <t>600011.SS</t>
  </si>
  <si>
    <t>Huaneng Power International Inc</t>
  </si>
  <si>
    <t>601628.SS</t>
  </si>
  <si>
    <t>China Life Insurance Co Ltd</t>
  </si>
  <si>
    <t>600018.SS</t>
  </si>
  <si>
    <t>Shanghai International Port Group Co Ltd</t>
  </si>
  <si>
    <t>601857.SS</t>
  </si>
  <si>
    <t>PetroChina Co Ltd</t>
  </si>
  <si>
    <t>600160.SS</t>
  </si>
  <si>
    <t>Zhejiang Juhua Co Ltd</t>
  </si>
  <si>
    <t>601866.SS</t>
  </si>
  <si>
    <t>COSCO SHIPPING Development Co Ltd</t>
  </si>
  <si>
    <t>600031.SS</t>
  </si>
  <si>
    <t>Sany Heavy Industry Co Ltd</t>
  </si>
  <si>
    <t>600739.SS</t>
  </si>
  <si>
    <t>Liaoning Cheng Da Co Ltd</t>
  </si>
  <si>
    <t>600895.SS</t>
  </si>
  <si>
    <t>Shanghai Zhangjiang Hi-Tech Park Development Co Ltd</t>
  </si>
  <si>
    <t>002024.SZ</t>
  </si>
  <si>
    <t>Suning.Com Co Ltd</t>
  </si>
  <si>
    <t>600522.SS</t>
  </si>
  <si>
    <t>Jiangsu Zhongtian Technology Co Ltd</t>
  </si>
  <si>
    <t>0658.HK</t>
  </si>
  <si>
    <t>China High Speed Transmission Equipment Group Co Ltd</t>
  </si>
  <si>
    <t>1066.HK</t>
  </si>
  <si>
    <t>Shandong Weigao Group Medical Polymer Co Ltd</t>
  </si>
  <si>
    <t>600019.SS</t>
  </si>
  <si>
    <t>Baoshan Iron &amp; Steel Co Ltd</t>
  </si>
  <si>
    <t>600062.SS</t>
  </si>
  <si>
    <t>China Resources Double-Crane Pharmaceutical Co Ltd</t>
  </si>
  <si>
    <t>1813.HK</t>
  </si>
  <si>
    <t>KWG Group Holdings Ltd</t>
  </si>
  <si>
    <t>601898.SS</t>
  </si>
  <si>
    <t>China Coal Energy Co Ltd</t>
  </si>
  <si>
    <t>0151.HK</t>
  </si>
  <si>
    <t>Want Want China Holdings Ltd</t>
  </si>
  <si>
    <t>600380.SS</t>
  </si>
  <si>
    <t>Joincare Pharmaceutical Group Industry Co Ltd</t>
  </si>
  <si>
    <t>000728.SZ</t>
  </si>
  <si>
    <t>Guoyuan Securities Co Ltd</t>
  </si>
  <si>
    <t>0700.HK</t>
  </si>
  <si>
    <t>Tencent Holdings Ltd</t>
  </si>
  <si>
    <t>0489.HK</t>
  </si>
  <si>
    <t>Dongfeng Motor Group Co Ltd</t>
  </si>
  <si>
    <t>1818.HK</t>
  </si>
  <si>
    <t>Zhaojin Mining Industry Co Ltd</t>
  </si>
  <si>
    <t>0410.HK</t>
  </si>
  <si>
    <t>Soho China Ltd</t>
  </si>
  <si>
    <t>002594.SZ</t>
  </si>
  <si>
    <t>Byd Co Ltd</t>
  </si>
  <si>
    <t>1888.HK</t>
  </si>
  <si>
    <t>Kingboard Laminates Holdings Ltd</t>
  </si>
  <si>
    <t>002030.SZ</t>
  </si>
  <si>
    <t>Da An Gene Co Ltd of Sun Yat-Sen University</t>
  </si>
  <si>
    <t>HCM.L</t>
  </si>
  <si>
    <t>Hutchison China MediTech Ltd</t>
  </si>
  <si>
    <t>0189.HK</t>
  </si>
  <si>
    <t>Dongyue Group Ltd</t>
  </si>
  <si>
    <t>600733.SS</t>
  </si>
  <si>
    <t>BAIC BluePark New Energy Technology Co Ltd</t>
  </si>
  <si>
    <t>600008.SS</t>
  </si>
  <si>
    <t>Beijing Capital Co Ltd</t>
  </si>
  <si>
    <t>000063.SZ</t>
  </si>
  <si>
    <t>ZTE Corp</t>
  </si>
  <si>
    <t>000686.SZ</t>
  </si>
  <si>
    <t>Northeast Securities Co Ltd</t>
  </si>
  <si>
    <t>3883.HK</t>
  </si>
  <si>
    <t>002146.SZ</t>
  </si>
  <si>
    <t>Risesun Real Estate Development Co Ltd</t>
  </si>
  <si>
    <t>600050.SS</t>
  </si>
  <si>
    <t>China United Network Communications Ltd</t>
  </si>
  <si>
    <t>0460.HK</t>
  </si>
  <si>
    <t>Sihuan Pharmaceutical Holdings Group Ltd</t>
  </si>
  <si>
    <t>2328.HK</t>
  </si>
  <si>
    <t>PICC Property and Casualty Co Ltd</t>
  </si>
  <si>
    <t>601607.SS</t>
  </si>
  <si>
    <t>Shanghai Pharmaceuticals Holding Co Ltd</t>
  </si>
  <si>
    <t>0272.HK</t>
  </si>
  <si>
    <t>Shui On Land Ltd</t>
  </si>
  <si>
    <t>000050.SZ</t>
  </si>
  <si>
    <t>Tianma Microelectronics Co Ltd</t>
  </si>
  <si>
    <t>000656.SZ</t>
  </si>
  <si>
    <t>Jinke Property Group Co Ltd</t>
  </si>
  <si>
    <t>3383.HK</t>
  </si>
  <si>
    <t>Agile Group Holdings Ltd</t>
  </si>
  <si>
    <t>000540.SZ</t>
  </si>
  <si>
    <t>Zhongtian Financial Group Co Ltd</t>
  </si>
  <si>
    <t>3339.HK</t>
  </si>
  <si>
    <t>Lonking Holdings Ltd</t>
  </si>
  <si>
    <t>600572.SS</t>
  </si>
  <si>
    <t>Zhejiang CONBA Pharmaceutical Co Ltd</t>
  </si>
  <si>
    <t>2005.HK</t>
  </si>
  <si>
    <t>SSY Group Ltd</t>
  </si>
  <si>
    <t>3888.HK</t>
  </si>
  <si>
    <t>Kingsoft Corp Ltd</t>
  </si>
  <si>
    <t>600282.SS</t>
  </si>
  <si>
    <t>Nanjing Iron &amp; Steel Co Ltd</t>
  </si>
  <si>
    <t>601598.SS</t>
  </si>
  <si>
    <t>Sinotrans Ltd</t>
  </si>
  <si>
    <t>TCOM.OQ</t>
  </si>
  <si>
    <t>Trip.com Group Ltd</t>
  </si>
  <si>
    <t>000402.SZ</t>
  </si>
  <si>
    <t>Financial Street Holdings Co Ltd</t>
  </si>
  <si>
    <t>600867.SS</t>
  </si>
  <si>
    <t>Tonghua Dongbao Pharmaceutical Co Ltd</t>
  </si>
  <si>
    <t>000876.SZ</t>
  </si>
  <si>
    <t>New Hope Liuhe Co Ltd</t>
  </si>
  <si>
    <t>601899.SS</t>
  </si>
  <si>
    <t>Zijin Mining Group Co Ltd</t>
  </si>
  <si>
    <t>000932.SZ</t>
  </si>
  <si>
    <t>Hunan Valin Steel Co Ltd</t>
  </si>
  <si>
    <t>002007.SZ</t>
  </si>
  <si>
    <t>Hualan Biological Engineering Inc</t>
  </si>
  <si>
    <t>002038.SZ</t>
  </si>
  <si>
    <t>Beijing SL Pharmaceutical Co Ltd</t>
  </si>
  <si>
    <t>600900.SS</t>
  </si>
  <si>
    <t>China Yangtze Power Co Ltd</t>
  </si>
  <si>
    <t>600893.SS</t>
  </si>
  <si>
    <t>AECC Aviation Power Co Ltd</t>
  </si>
  <si>
    <t>0728.HK</t>
  </si>
  <si>
    <t>China Telecom Corp Ltd</t>
  </si>
  <si>
    <t>0220.HK</t>
  </si>
  <si>
    <t>Uni-President China Holdings Ltd</t>
  </si>
  <si>
    <t>601111.SS</t>
  </si>
  <si>
    <t>Air China Ltd</t>
  </si>
  <si>
    <t>600570.SS</t>
  </si>
  <si>
    <t>Hundsun Technologies Inc</t>
  </si>
  <si>
    <t>2313.HK</t>
  </si>
  <si>
    <t>Shenzhou International Group Holdings Ltd</t>
  </si>
  <si>
    <t>600777.SS</t>
  </si>
  <si>
    <t>Shandong Xinchao Energy Corp Ltd</t>
  </si>
  <si>
    <t>3898.HK</t>
  </si>
  <si>
    <t>Zhuzhou CRRC Times Electric Co Ltd</t>
  </si>
  <si>
    <t>600284.SS</t>
  </si>
  <si>
    <t>Shanghai Pudong Road &amp; Bridge Construction Co Ltd</t>
  </si>
  <si>
    <t>601919.SS</t>
  </si>
  <si>
    <t>COSCO SHIPPING Holdings Co Ltd</t>
  </si>
  <si>
    <t>0694.HK</t>
  </si>
  <si>
    <t>Beijing Capital International Airport Co Ltd</t>
  </si>
  <si>
    <t>600340.SS</t>
  </si>
  <si>
    <t>China Fortune Land Development Co Ltd</t>
  </si>
  <si>
    <t>600547.SS</t>
  </si>
  <si>
    <t>Shandong Gold Mining Co Ltd</t>
  </si>
  <si>
    <t>PMG.CN</t>
  </si>
  <si>
    <t>Promigas SA ESP</t>
  </si>
  <si>
    <t>SIS.CN</t>
  </si>
  <si>
    <t>Grupo de Inversiones Suramericana SA</t>
  </si>
  <si>
    <t>NCH.CN</t>
  </si>
  <si>
    <t>Grupo Nutresa SA</t>
  </si>
  <si>
    <t>BIC.CN</t>
  </si>
  <si>
    <t>Bancolombia SA</t>
  </si>
  <si>
    <t>ARG.CN</t>
  </si>
  <si>
    <t>Grupo Argos SA</t>
  </si>
  <si>
    <t>IMI.CN</t>
  </si>
  <si>
    <t>Almacenes Exito SA</t>
  </si>
  <si>
    <t>CEL.CN</t>
  </si>
  <si>
    <t>Celsia SA ESP</t>
  </si>
  <si>
    <t>CEZP.PR</t>
  </si>
  <si>
    <t>CEZ as</t>
  </si>
  <si>
    <t>ISA.CN</t>
  </si>
  <si>
    <t>Interconnection Electric SA ESP</t>
  </si>
  <si>
    <t>SPTT.PR</t>
  </si>
  <si>
    <t>O2 Czech Republic as</t>
  </si>
  <si>
    <t>TOP.CO</t>
  </si>
  <si>
    <t>Topdanmark A/S</t>
  </si>
  <si>
    <t>BKOM.PR</t>
  </si>
  <si>
    <t>Komercni Banka as</t>
  </si>
  <si>
    <t>BO.CO</t>
  </si>
  <si>
    <t>Bang &amp; Olufsen A/S</t>
  </si>
  <si>
    <t>COLOb.CO</t>
  </si>
  <si>
    <t>Coloplast A/S</t>
  </si>
  <si>
    <t>RILBA.CO</t>
  </si>
  <si>
    <t>Ringkjoebing Landbobank A/S</t>
  </si>
  <si>
    <t>DSV.CO</t>
  </si>
  <si>
    <t>DSV Panalpina A/S</t>
  </si>
  <si>
    <t>PAALb.CO</t>
  </si>
  <si>
    <t>Per Aarsleff Holding A/S</t>
  </si>
  <si>
    <t>AMBUb.CO</t>
  </si>
  <si>
    <t>Ambu A/S</t>
  </si>
  <si>
    <t>ROCKb.CO</t>
  </si>
  <si>
    <t>Rockwool International A/S</t>
  </si>
  <si>
    <t>GN.CO</t>
  </si>
  <si>
    <t>GN Store Nord A/S</t>
  </si>
  <si>
    <t>RBREW.CO</t>
  </si>
  <si>
    <t>Royal Unibrew A/S</t>
  </si>
  <si>
    <t>NOVOb.CO</t>
  </si>
  <si>
    <t>Novo Nordisk A/S</t>
  </si>
  <si>
    <t>VWS.CO</t>
  </si>
  <si>
    <t>Vestas Wind Systems A/S</t>
  </si>
  <si>
    <t>MAERSKb.CO</t>
  </si>
  <si>
    <t>AP Moeller - Maersk A/S</t>
  </si>
  <si>
    <t>FLS.CO</t>
  </si>
  <si>
    <t>Flsmidth &amp; Co A/S</t>
  </si>
  <si>
    <t>CARLb.CO</t>
  </si>
  <si>
    <t>Carlsberg A/S</t>
  </si>
  <si>
    <t>ALKb.CO</t>
  </si>
  <si>
    <t>ALK-Abello A/S</t>
  </si>
  <si>
    <t>GMAB.CO</t>
  </si>
  <si>
    <t>Genmab A/S</t>
  </si>
  <si>
    <t>DNORD.CO</t>
  </si>
  <si>
    <t>Dampskibsselskabet Norden A/S</t>
  </si>
  <si>
    <t>NZYMb.CO</t>
  </si>
  <si>
    <t>Novozymes A/S</t>
  </si>
  <si>
    <t>DFDS.CO</t>
  </si>
  <si>
    <t>Dfds AS</t>
  </si>
  <si>
    <t>NKT.CO</t>
  </si>
  <si>
    <t>Nkt A/S</t>
  </si>
  <si>
    <t>LUN.CO</t>
  </si>
  <si>
    <t>H Lundbeck A/S</t>
  </si>
  <si>
    <t>BAVA.CO</t>
  </si>
  <si>
    <t>Bavarian Nordic A/S</t>
  </si>
  <si>
    <t>SIM.CO</t>
  </si>
  <si>
    <t>Simcorp A/S</t>
  </si>
  <si>
    <t>SWDY.CA</t>
  </si>
  <si>
    <t>El Sewedy Electric Co SAE</t>
  </si>
  <si>
    <t>KCRA.HE</t>
  </si>
  <si>
    <t>Konecranes Abp</t>
  </si>
  <si>
    <t>OUT1V.HE</t>
  </si>
  <si>
    <t>Outokumpu Oyj</t>
  </si>
  <si>
    <t>CTY1S.HE</t>
  </si>
  <si>
    <t>Citycon Oyj</t>
  </si>
  <si>
    <t>UPM.HE</t>
  </si>
  <si>
    <t>UPM-Kymmene Oyj</t>
  </si>
  <si>
    <t>TIETO.HE</t>
  </si>
  <si>
    <t>TietoEVRY Corp</t>
  </si>
  <si>
    <t>CGCBV.HE</t>
  </si>
  <si>
    <t>Cargotec Corp</t>
  </si>
  <si>
    <t>TYRES.HE</t>
  </si>
  <si>
    <t>Nokian Tyres plc</t>
  </si>
  <si>
    <t>NESTE.HE</t>
  </si>
  <si>
    <t>Neste Oyj</t>
  </si>
  <si>
    <t>SAMPO.HE</t>
  </si>
  <si>
    <t>Sampo plc</t>
  </si>
  <si>
    <t>HUH1V.HE</t>
  </si>
  <si>
    <t>Huhtamaki Oyj</t>
  </si>
  <si>
    <t>METSB.HE</t>
  </si>
  <si>
    <t>Metsa Board Oyj</t>
  </si>
  <si>
    <t>STERV.HE</t>
  </si>
  <si>
    <t>Stora Enso Oyj</t>
  </si>
  <si>
    <t>NOKIA.HE</t>
  </si>
  <si>
    <t>Nokia Oyj</t>
  </si>
  <si>
    <t>NELES.HE</t>
  </si>
  <si>
    <t>Neles Oyj</t>
  </si>
  <si>
    <t>FIA1S.HE</t>
  </si>
  <si>
    <t>Finnair Plc</t>
  </si>
  <si>
    <t>UPONOR.HE</t>
  </si>
  <si>
    <t>Uponor Oyj</t>
  </si>
  <si>
    <t>FORTUM.HE</t>
  </si>
  <si>
    <t>Fortum Oyj</t>
  </si>
  <si>
    <t>OKDBV.HE</t>
  </si>
  <si>
    <t>Oriola Oyj</t>
  </si>
  <si>
    <t>SAA1V.HE</t>
  </si>
  <si>
    <t>Sanoma Oyj</t>
  </si>
  <si>
    <t>KESKOB.HE</t>
  </si>
  <si>
    <t>Kesko Oyj</t>
  </si>
  <si>
    <t>YIT.HE</t>
  </si>
  <si>
    <t>Yit Oyj</t>
  </si>
  <si>
    <t>MOCORP.HE</t>
  </si>
  <si>
    <t>Metso Outotec Corp</t>
  </si>
  <si>
    <t>KEMIRA.HE</t>
  </si>
  <si>
    <t>Kemira Oyj</t>
  </si>
  <si>
    <t>WRT1V.HE</t>
  </si>
  <si>
    <t>Wartsila Oyj Abp</t>
  </si>
  <si>
    <t>CBLP.PA</t>
  </si>
  <si>
    <t>Mersen SA</t>
  </si>
  <si>
    <t>ORNBV.HE</t>
  </si>
  <si>
    <t>Orion Oyj</t>
  </si>
  <si>
    <t>RXL.PA</t>
  </si>
  <si>
    <t>Rexel SA</t>
  </si>
  <si>
    <t>LAGA.PA</t>
  </si>
  <si>
    <t>Lagardere SCA</t>
  </si>
  <si>
    <t>TFFP.PA</t>
  </si>
  <si>
    <t>Television Francaise 1 SA</t>
  </si>
  <si>
    <t>PUBP.PA</t>
  </si>
  <si>
    <t>Publicis Groupe SA</t>
  </si>
  <si>
    <t>EXHO.PA</t>
  </si>
  <si>
    <t>Sodexo SA</t>
  </si>
  <si>
    <t>ORP.PA</t>
  </si>
  <si>
    <t>Orpea SA</t>
  </si>
  <si>
    <t>VIRB.PA</t>
  </si>
  <si>
    <t>Virbac SA</t>
  </si>
  <si>
    <t>TEPRF.PA</t>
  </si>
  <si>
    <t>Teleperformance SE</t>
  </si>
  <si>
    <t>IPH.PA</t>
  </si>
  <si>
    <t>Innate Pharma SA</t>
  </si>
  <si>
    <t>GENC.PA</t>
  </si>
  <si>
    <t>Rallye SA</t>
  </si>
  <si>
    <t>CARR.PA</t>
  </si>
  <si>
    <t>Carrefour SA</t>
  </si>
  <si>
    <t>CRIP.PA</t>
  </si>
  <si>
    <t>Chargeurs SA</t>
  </si>
  <si>
    <t>CASP.PA</t>
  </si>
  <si>
    <t>Casino Guichard Perrachon SA</t>
  </si>
  <si>
    <t>SOPR.PA</t>
  </si>
  <si>
    <t>Sopra Steria Group SA</t>
  </si>
  <si>
    <t>GEPH.PA</t>
  </si>
  <si>
    <t>CGG SA</t>
  </si>
  <si>
    <t>ENGIE.PA</t>
  </si>
  <si>
    <t>Engie SA</t>
  </si>
  <si>
    <t>GRBT.PA</t>
  </si>
  <si>
    <t>Guerbet SA</t>
  </si>
  <si>
    <t>ACCP.PA</t>
  </si>
  <si>
    <t>Accor SA</t>
  </si>
  <si>
    <t>TCFP.PA</t>
  </si>
  <si>
    <t>Thales SA</t>
  </si>
  <si>
    <t>LVMH.PA</t>
  </si>
  <si>
    <t>LVMH Moet Hennessy Louis Vuitton SE</t>
  </si>
  <si>
    <t>LAEP.PA</t>
  </si>
  <si>
    <t>Latecoere SA</t>
  </si>
  <si>
    <t>SEBF.PA</t>
  </si>
  <si>
    <t>SEB SA</t>
  </si>
  <si>
    <t>BICP.PA</t>
  </si>
  <si>
    <t>Societe BIC SA</t>
  </si>
  <si>
    <t>LOIM.PA</t>
  </si>
  <si>
    <t>Klepierre SA</t>
  </si>
  <si>
    <t>SCHN.PA</t>
  </si>
  <si>
    <t>Schneider Electric SE</t>
  </si>
  <si>
    <t>ABIO.PA</t>
  </si>
  <si>
    <t>Albioma SA</t>
  </si>
  <si>
    <t>AIRF.PA</t>
  </si>
  <si>
    <t>Air France KLM SA</t>
  </si>
  <si>
    <t>ETL.PA</t>
  </si>
  <si>
    <t>Eutelsat Communications SA</t>
  </si>
  <si>
    <t>ATOS.PA</t>
  </si>
  <si>
    <t>Atos SE</t>
  </si>
  <si>
    <t>ICAD.PA</t>
  </si>
  <si>
    <t>Icade SA</t>
  </si>
  <si>
    <t>CVO.PA</t>
  </si>
  <si>
    <t>Covivio SA</t>
  </si>
  <si>
    <t>MANP.PA</t>
  </si>
  <si>
    <t>Manitou BF SA</t>
  </si>
  <si>
    <t>MAUP.PA</t>
  </si>
  <si>
    <t>Etablissements Maurel et Prom SA</t>
  </si>
  <si>
    <t>DIOR.PA</t>
  </si>
  <si>
    <t>Christian Dior SE</t>
  </si>
  <si>
    <t>PRTP.PA</t>
  </si>
  <si>
    <t>Kering SA</t>
  </si>
  <si>
    <t>RCOP.PA</t>
  </si>
  <si>
    <t>Remy Cointreau SA</t>
  </si>
  <si>
    <t>FNAC.PA</t>
  </si>
  <si>
    <t>Fnac Darty SA</t>
  </si>
  <si>
    <t>VIV.PA</t>
  </si>
  <si>
    <t>Vivendi SE</t>
  </si>
  <si>
    <t>BOUY.PA</t>
  </si>
  <si>
    <t>Bouygues SA</t>
  </si>
  <si>
    <t>FOUG.PA</t>
  </si>
  <si>
    <t>Eiffage SA</t>
  </si>
  <si>
    <t>ESLX.PA</t>
  </si>
  <si>
    <t>EssilorLuxottica SA</t>
  </si>
  <si>
    <t>NEXS.PA</t>
  </si>
  <si>
    <t>Nexans SA</t>
  </si>
  <si>
    <t>ADP.PA</t>
  </si>
  <si>
    <t>Aeroports de Paris SA</t>
  </si>
  <si>
    <t>SAF.PA</t>
  </si>
  <si>
    <t>Safran SA</t>
  </si>
  <si>
    <t>DAST.PA</t>
  </si>
  <si>
    <t>Dassault Systemes SE</t>
  </si>
  <si>
    <t>AKE.PA</t>
  </si>
  <si>
    <t>Arkema SA</t>
  </si>
  <si>
    <t>SGOB.PA</t>
  </si>
  <si>
    <t>Compagnie de Saint Gobain SA</t>
  </si>
  <si>
    <t>IMTP.PA</t>
  </si>
  <si>
    <t>Imerys SA</t>
  </si>
  <si>
    <t>AIRP.PA</t>
  </si>
  <si>
    <t>L'Air Liquide Societe Anonyme pour l'Etude et l'Exploitation des Procedes Georges Claude SA</t>
  </si>
  <si>
    <t>STM.PA</t>
  </si>
  <si>
    <t>STMicroelectronics NV</t>
  </si>
  <si>
    <t>VLLP.PA</t>
  </si>
  <si>
    <t>Vallourec SA</t>
  </si>
  <si>
    <t>UBIP.PA</t>
  </si>
  <si>
    <t>Ubisoft Entertainment SA</t>
  </si>
  <si>
    <t>OREP.PA</t>
  </si>
  <si>
    <t>L'Oreal SA</t>
  </si>
  <si>
    <t>RENA.PA</t>
  </si>
  <si>
    <t>Renault SA</t>
  </si>
  <si>
    <t>DANO.PA</t>
  </si>
  <si>
    <t>Danone SA</t>
  </si>
  <si>
    <t>VLOF.PA</t>
  </si>
  <si>
    <t>Valeo SA</t>
  </si>
  <si>
    <t>MICP.PA</t>
  </si>
  <si>
    <t>Compagnie Generale des Etablissements Michelin SCA</t>
  </si>
  <si>
    <t>BVI.PA</t>
  </si>
  <si>
    <t>Bureau Veritas SA</t>
  </si>
  <si>
    <t>VILM.PA</t>
  </si>
  <si>
    <t>Vilmorin &amp; Cie SA</t>
  </si>
  <si>
    <t>PERP.PA</t>
  </si>
  <si>
    <t>Pernod Ricard SA</t>
  </si>
  <si>
    <t>SCOR.PA</t>
  </si>
  <si>
    <t>Scor SE</t>
  </si>
  <si>
    <t>VIE.PA</t>
  </si>
  <si>
    <t>Veolia Environnement SA</t>
  </si>
  <si>
    <t>AXAF.PA</t>
  </si>
  <si>
    <t>AXA SA</t>
  </si>
  <si>
    <t>ERMT.PA</t>
  </si>
  <si>
    <t>Eramet SA</t>
  </si>
  <si>
    <t>MMTP.PA</t>
  </si>
  <si>
    <t>Metropole Television SA</t>
  </si>
  <si>
    <t>SGEF.PA</t>
  </si>
  <si>
    <t>Vinci SA</t>
  </si>
  <si>
    <t>RUBF.PA</t>
  </si>
  <si>
    <t>Rubis SCA</t>
  </si>
  <si>
    <t>GFCP.PA</t>
  </si>
  <si>
    <t>Gecina SA</t>
  </si>
  <si>
    <t>ALSO.PA</t>
  </si>
  <si>
    <t>Alstom SA</t>
  </si>
  <si>
    <t>PLOF.PA</t>
  </si>
  <si>
    <t>Compagnie Plastic Omnium SE</t>
  </si>
  <si>
    <t>CDAF.PA</t>
  </si>
  <si>
    <t>Compagnie des Alpes SA</t>
  </si>
  <si>
    <t>STDM.PA</t>
  </si>
  <si>
    <t>Sartorius Stedim Biotech SA</t>
  </si>
  <si>
    <t>EURA.PA</t>
  </si>
  <si>
    <t>Eurazeo SE</t>
  </si>
  <si>
    <t>JCDX.PA</t>
  </si>
  <si>
    <t>JCDecaux SA</t>
  </si>
  <si>
    <t>CNPP.PA</t>
  </si>
  <si>
    <t>CNP Assurances SA</t>
  </si>
  <si>
    <t>GLTN.PA</t>
  </si>
  <si>
    <t>GL Events SA</t>
  </si>
  <si>
    <t>LTEN.PA</t>
  </si>
  <si>
    <t>Alten SA</t>
  </si>
  <si>
    <t>BOND.PA</t>
  </si>
  <si>
    <t>Bonduelle SA</t>
  </si>
  <si>
    <t>SOIT.PA</t>
  </si>
  <si>
    <t>Soitec SA</t>
  </si>
  <si>
    <t>QDT.PA</t>
  </si>
  <si>
    <t>Quadient SA</t>
  </si>
  <si>
    <t>ISOS.PA</t>
  </si>
  <si>
    <t>Ipsos SA</t>
  </si>
  <si>
    <t>SASY.PA</t>
  </si>
  <si>
    <t>Sanofi SA</t>
  </si>
  <si>
    <t>ASY.PA</t>
  </si>
  <si>
    <t>Assystem SA</t>
  </si>
  <si>
    <t>EPED.PA</t>
  </si>
  <si>
    <t>Faurecia SE</t>
  </si>
  <si>
    <t>BOLL.PA</t>
  </si>
  <si>
    <t>Bollore SE</t>
  </si>
  <si>
    <t>TCH.PA</t>
  </si>
  <si>
    <t>Technicolor SA</t>
  </si>
  <si>
    <t>URW.AS</t>
  </si>
  <si>
    <t>Unibail-Rodamco-Westfield SE</t>
  </si>
  <si>
    <t>GETP.PA</t>
  </si>
  <si>
    <t>Getlink SE</t>
  </si>
  <si>
    <t>MWDP.PA</t>
  </si>
  <si>
    <t>Wendel SE</t>
  </si>
  <si>
    <t>ORAN.PA</t>
  </si>
  <si>
    <t>Orange SA</t>
  </si>
  <si>
    <t>NEXI.PA</t>
  </si>
  <si>
    <t>Nexity SA</t>
  </si>
  <si>
    <t>HRMS.PA</t>
  </si>
  <si>
    <t>Hermes International SCA</t>
  </si>
  <si>
    <t>ILD.PA</t>
  </si>
  <si>
    <t>Iliad SA</t>
  </si>
  <si>
    <t>IPN.PA</t>
  </si>
  <si>
    <t>Ipsen SA</t>
  </si>
  <si>
    <t>KORI.PA</t>
  </si>
  <si>
    <t>Korian SA</t>
  </si>
  <si>
    <t>VCTP.PA</t>
  </si>
  <si>
    <t>Vicat SA</t>
  </si>
  <si>
    <t>LEGD.PA</t>
  </si>
  <si>
    <t>Legrand SA</t>
  </si>
  <si>
    <t>FFPP.PA</t>
  </si>
  <si>
    <t>FFP SA</t>
  </si>
  <si>
    <t>MERY.PA</t>
  </si>
  <si>
    <t>Mercialys SA</t>
  </si>
  <si>
    <t>MTXGn.DE</t>
  </si>
  <si>
    <t>MTU Aero Engines AG</t>
  </si>
  <si>
    <t>KCOGn.DE</t>
  </si>
  <si>
    <t>Kloeckner &amp; Co SE</t>
  </si>
  <si>
    <t>CECG.DE</t>
  </si>
  <si>
    <t>Ceconomy AG</t>
  </si>
  <si>
    <t>ADSGn.DE</t>
  </si>
  <si>
    <t>Adidas AG</t>
  </si>
  <si>
    <t>JUNG_p.DE</t>
  </si>
  <si>
    <t>Jungheinrich AG</t>
  </si>
  <si>
    <t>SKBG.DE</t>
  </si>
  <si>
    <t>Koenig &amp; Bauer AG</t>
  </si>
  <si>
    <t>BIOG.DE</t>
  </si>
  <si>
    <t>Biotest AG</t>
  </si>
  <si>
    <t>ZILGn.DE</t>
  </si>
  <si>
    <t>Elringklinger AG</t>
  </si>
  <si>
    <t>DUEG.DE</t>
  </si>
  <si>
    <t>Duerr AG</t>
  </si>
  <si>
    <t>SURG.DE</t>
  </si>
  <si>
    <t>Surteco Group SE</t>
  </si>
  <si>
    <t>SATG.DE</t>
  </si>
  <si>
    <t>Sartorius AG</t>
  </si>
  <si>
    <t>SY1G.DE</t>
  </si>
  <si>
    <t>Symrise AG</t>
  </si>
  <si>
    <t>AROG.SG</t>
  </si>
  <si>
    <t>Arcandor AG in der Insolvenz</t>
  </si>
  <si>
    <t>FRAG.DE</t>
  </si>
  <si>
    <t>Fraport AG Frankfurt Airport Services Worldwide</t>
  </si>
  <si>
    <t>HEIG.DE</t>
  </si>
  <si>
    <t>HeidelbergCement AG</t>
  </si>
  <si>
    <t>LHAG.DE</t>
  </si>
  <si>
    <t>Deutsche Lufthansa AG</t>
  </si>
  <si>
    <t>MUVGn.DE</t>
  </si>
  <si>
    <t>Muenchener Rueckversicherungs Gesellschaft AG in Muenchen</t>
  </si>
  <si>
    <t>VOSG.DE</t>
  </si>
  <si>
    <t>Vossloh AG</t>
  </si>
  <si>
    <t>TEGG.DE</t>
  </si>
  <si>
    <t>TAG Immobilien AG</t>
  </si>
  <si>
    <t>RWEG.DE</t>
  </si>
  <si>
    <t>RWE AG</t>
  </si>
  <si>
    <t>WAFGn.DE</t>
  </si>
  <si>
    <t>Siltronic AG</t>
  </si>
  <si>
    <t>BEIG.DE</t>
  </si>
  <si>
    <t>Beiersdorf AG</t>
  </si>
  <si>
    <t>BYWGnx.DE</t>
  </si>
  <si>
    <t>BayWa AG</t>
  </si>
  <si>
    <t>HOTG.DE</t>
  </si>
  <si>
    <t>Hochtief AG</t>
  </si>
  <si>
    <t>CE2G.DE</t>
  </si>
  <si>
    <t>CropEnergies AG</t>
  </si>
  <si>
    <t>MRCG.DE</t>
  </si>
  <si>
    <t>Merck KGaA</t>
  </si>
  <si>
    <t>DRWG.DE</t>
  </si>
  <si>
    <t>Draegerwerk AG &amp; Co KGaA</t>
  </si>
  <si>
    <t>SDFGn.DE</t>
  </si>
  <si>
    <t>K&amp;S AG</t>
  </si>
  <si>
    <t>VBKG.DE</t>
  </si>
  <si>
    <t>Verbio Vereinigte Bioenergie AG</t>
  </si>
  <si>
    <t>SGCG.DE</t>
  </si>
  <si>
    <t>SGL Carbon SE</t>
  </si>
  <si>
    <t>WCHG.DE</t>
  </si>
  <si>
    <t>Wacker Chemie AG</t>
  </si>
  <si>
    <t>RHMG.DE</t>
  </si>
  <si>
    <t>Rheinmetall AG</t>
  </si>
  <si>
    <t>SZUG.DE</t>
  </si>
  <si>
    <t>Suedzucker AG</t>
  </si>
  <si>
    <t>HLAG.DE</t>
  </si>
  <si>
    <t>Hapag Lloyd AG</t>
  </si>
  <si>
    <t>KBX.DE</t>
  </si>
  <si>
    <t>Knorr Bremse AG</t>
  </si>
  <si>
    <t>SZGG.DE</t>
  </si>
  <si>
    <t>Salzgitter AG</t>
  </si>
  <si>
    <t>BASFn.DE</t>
  </si>
  <si>
    <t>BASF SE</t>
  </si>
  <si>
    <t>FMEG.DE</t>
  </si>
  <si>
    <t>Fresenius Medical Care AG &amp; Co KGaA</t>
  </si>
  <si>
    <t>TUIGn.DE</t>
  </si>
  <si>
    <t>TUI AG</t>
  </si>
  <si>
    <t>BAYGn.DE</t>
  </si>
  <si>
    <t>Bayer AG</t>
  </si>
  <si>
    <t>DEZG.DE</t>
  </si>
  <si>
    <t>DEUTZ AG</t>
  </si>
  <si>
    <t>BMWG.DE</t>
  </si>
  <si>
    <t>Bayerische Motoren Werke AG</t>
  </si>
  <si>
    <t>MANG.DE</t>
  </si>
  <si>
    <t>MAN SE</t>
  </si>
  <si>
    <t>CONG.DE</t>
  </si>
  <si>
    <t>Continental AG</t>
  </si>
  <si>
    <t>SIEGn.DE</t>
  </si>
  <si>
    <t>Siemens AG</t>
  </si>
  <si>
    <t>VOWG_p.DE</t>
  </si>
  <si>
    <t>Volkswagen AG</t>
  </si>
  <si>
    <t>NAFG.DE</t>
  </si>
  <si>
    <t>Aurubis AG</t>
  </si>
  <si>
    <t>HNKG_p.DE</t>
  </si>
  <si>
    <t>Henkel AG &amp; Co KgaA</t>
  </si>
  <si>
    <t>PV.DE</t>
  </si>
  <si>
    <t>Pfeiffer Vacuum Technology AG</t>
  </si>
  <si>
    <t>BDTG.DE</t>
  </si>
  <si>
    <t>Bertrandt AG</t>
  </si>
  <si>
    <t>UTDI.DE</t>
  </si>
  <si>
    <t>United Internet AG</t>
  </si>
  <si>
    <t>HNRGn.DE</t>
  </si>
  <si>
    <t>Hannover Rueck SE</t>
  </si>
  <si>
    <t>PBBG.DE</t>
  </si>
  <si>
    <t>Deutsche Pfandbriefbank AG</t>
  </si>
  <si>
    <t>DRIG.DE</t>
  </si>
  <si>
    <t>1&amp;1 Drillisch AG</t>
  </si>
  <si>
    <t>DBKGn.DE</t>
  </si>
  <si>
    <t>Deutsche Bank AG</t>
  </si>
  <si>
    <t>JENGn.DE</t>
  </si>
  <si>
    <t>Jenoptik AG</t>
  </si>
  <si>
    <t>HDDG.DE</t>
  </si>
  <si>
    <t>Heidelberger Druckmaschinen AG</t>
  </si>
  <si>
    <t>GILG.DE</t>
  </si>
  <si>
    <t>DMG Mori AG</t>
  </si>
  <si>
    <t>BOSSn.DE</t>
  </si>
  <si>
    <t>Hugo Boss AG</t>
  </si>
  <si>
    <t>LEOGn.DE</t>
  </si>
  <si>
    <t>Leoni AG</t>
  </si>
  <si>
    <t>BVB.DE</t>
  </si>
  <si>
    <t>Borussia Dortmund GmbH &amp; Co KGaA</t>
  </si>
  <si>
    <t>DAIGn.DE</t>
  </si>
  <si>
    <t>Daimler AG</t>
  </si>
  <si>
    <t>LPKG.DE</t>
  </si>
  <si>
    <t>LPKF Laser &amp; Electronics AG</t>
  </si>
  <si>
    <t>TKAG.DE</t>
  </si>
  <si>
    <t>Thyssenkrupp AG</t>
  </si>
  <si>
    <t>MVVGn.DE</t>
  </si>
  <si>
    <t>Mvv Energie AG</t>
  </si>
  <si>
    <t>SWVKk.F</t>
  </si>
  <si>
    <t>SolarWorld AG</t>
  </si>
  <si>
    <t>KRNG.DE</t>
  </si>
  <si>
    <t>Krones AG</t>
  </si>
  <si>
    <t>DPWGn.DE</t>
  </si>
  <si>
    <t>Deutsche Post AG</t>
  </si>
  <si>
    <t>IFXGn.DE</t>
  </si>
  <si>
    <t>Infineon Technologies AG</t>
  </si>
  <si>
    <t>AFXG.DE</t>
  </si>
  <si>
    <t>Carl Zeiss Meditec AG</t>
  </si>
  <si>
    <t>RAAG.DE</t>
  </si>
  <si>
    <t>Rational AG</t>
  </si>
  <si>
    <t>ALVG.DE</t>
  </si>
  <si>
    <t>Allianz SE</t>
  </si>
  <si>
    <t>ARLG.DE</t>
  </si>
  <si>
    <t>Aareal Bank AG</t>
  </si>
  <si>
    <t>LXSG.DE</t>
  </si>
  <si>
    <t>Lanxess AG</t>
  </si>
  <si>
    <t>HHFGn.DE</t>
  </si>
  <si>
    <t>Hamburger Hafen und Logistik AG</t>
  </si>
  <si>
    <t>PATGn.DE</t>
  </si>
  <si>
    <t>Patrizia AG</t>
  </si>
  <si>
    <t>GXIG.DE</t>
  </si>
  <si>
    <t>Gerresheimer AG</t>
  </si>
  <si>
    <t>AOXG.DE</t>
  </si>
  <si>
    <t>alstria office REIT AG</t>
  </si>
  <si>
    <t>DTEGn.DE</t>
  </si>
  <si>
    <t>Deutsche Telekom AG</t>
  </si>
  <si>
    <t>ACBr.AT</t>
  </si>
  <si>
    <t>Alpha Bank SA</t>
  </si>
  <si>
    <t>HELr.AT</t>
  </si>
  <si>
    <t>Ellaktor SA</t>
  </si>
  <si>
    <t>OLPr.AT</t>
  </si>
  <si>
    <t>Piraeus Port Authority SA</t>
  </si>
  <si>
    <t>SRSr.AT</t>
  </si>
  <si>
    <t>Gr Sarantis SA</t>
  </si>
  <si>
    <t>HRMr.AT</t>
  </si>
  <si>
    <t>GEK TERNA Holdings Real Estate Construction SA</t>
  </si>
  <si>
    <t>MYTr.AT</t>
  </si>
  <si>
    <t>Mytilineos SA</t>
  </si>
  <si>
    <t>OTEr.AT</t>
  </si>
  <si>
    <t>Hellenic Telecommunications Organization SA</t>
  </si>
  <si>
    <t>MRFr.AT</t>
  </si>
  <si>
    <t>Marfin Investment Group Holdings SA</t>
  </si>
  <si>
    <t>DEHr.AT</t>
  </si>
  <si>
    <t>Public Power Corporation SA</t>
  </si>
  <si>
    <t>EYDr.AT</t>
  </si>
  <si>
    <t>Athens Water and Sewerage Company SA</t>
  </si>
  <si>
    <t>HEPr.AT</t>
  </si>
  <si>
    <t>Hellenic Petroleum SA</t>
  </si>
  <si>
    <t>AGNr.AT</t>
  </si>
  <si>
    <t>Aegean Airlines SA</t>
  </si>
  <si>
    <t>OPAr.AT</t>
  </si>
  <si>
    <t>Greek Organisation of Football Prognostics SA</t>
  </si>
  <si>
    <t>MORr.AT</t>
  </si>
  <si>
    <t>Motor Oil Hellas Corinth Refineries SA</t>
  </si>
  <si>
    <t>2688.HK</t>
  </si>
  <si>
    <t>ENN Energy Holdings Ltd</t>
  </si>
  <si>
    <t>1083.HK</t>
  </si>
  <si>
    <t>Towngas China Company Ltd</t>
  </si>
  <si>
    <t>0127.HK</t>
  </si>
  <si>
    <t>Chinese Estates Holdings Ltd</t>
  </si>
  <si>
    <t>2388.HK</t>
  </si>
  <si>
    <t>BOC Hong Kong Holdings Ltd</t>
  </si>
  <si>
    <t>0083.HK</t>
  </si>
  <si>
    <t>Sino Land Co Ltd</t>
  </si>
  <si>
    <t>2356.HK</t>
  </si>
  <si>
    <t>Dah Sing Banking Group Ltd</t>
  </si>
  <si>
    <t>2357.HK</t>
  </si>
  <si>
    <t>AviChina Industry &amp; Technology Co Ltd</t>
  </si>
  <si>
    <t>0267.HK</t>
  </si>
  <si>
    <t>CITIC Ltd</t>
  </si>
  <si>
    <t>0709.HK</t>
  </si>
  <si>
    <t>Giordano International Ltd</t>
  </si>
  <si>
    <t>0506.HK</t>
  </si>
  <si>
    <t>China Foods Ltd</t>
  </si>
  <si>
    <t>1199.HK</t>
  </si>
  <si>
    <t>COSCO SHIPPING Ports Ltd</t>
  </si>
  <si>
    <t>0682.HK</t>
  </si>
  <si>
    <t>Chaoda Modern Agriculture Holdings Ltd</t>
  </si>
  <si>
    <t>1093.HK</t>
  </si>
  <si>
    <t>CSPC Pharmaceutical Group Ltd</t>
  </si>
  <si>
    <t>0440.HK</t>
  </si>
  <si>
    <t>Dah Sing Financial Holdings Ltd</t>
  </si>
  <si>
    <t>0291.HK</t>
  </si>
  <si>
    <t>China Resources Beer Holdings Co Ltd</t>
  </si>
  <si>
    <t>0345.HK</t>
  </si>
  <si>
    <t>Vitasoy International Holdings Ltd</t>
  </si>
  <si>
    <t>0570.HK</t>
  </si>
  <si>
    <t>China Traditional Chinese Medicine Holdings Co Ltd</t>
  </si>
  <si>
    <t>0123.HK</t>
  </si>
  <si>
    <t>Yuexiu Property Co Ltd</t>
  </si>
  <si>
    <t>0200.HK</t>
  </si>
  <si>
    <t>Melco International Development Ltd</t>
  </si>
  <si>
    <t>0551.HK</t>
  </si>
  <si>
    <t>Yue Yuen Industrial (Holdings) Ltd</t>
  </si>
  <si>
    <t>1177.HK</t>
  </si>
  <si>
    <t>Sino Biopharmaceutical Ltd</t>
  </si>
  <si>
    <t>1038.HK</t>
  </si>
  <si>
    <t>CK Infrastructure Holdings Ltd</t>
  </si>
  <si>
    <t>0148.HK</t>
  </si>
  <si>
    <t>Kingboard Holdings Ltd</t>
  </si>
  <si>
    <t>1193.HK</t>
  </si>
  <si>
    <t>China Resources Gas Group Ltd</t>
  </si>
  <si>
    <t>0683.HK</t>
  </si>
  <si>
    <t>Kerry Properties Ltd</t>
  </si>
  <si>
    <t>0257.HK</t>
  </si>
  <si>
    <t>China Everbright Environment Group Ltd</t>
  </si>
  <si>
    <t>1208.HK</t>
  </si>
  <si>
    <t>MMG Ltd</t>
  </si>
  <si>
    <t>0363.HK</t>
  </si>
  <si>
    <t>Shanghai Industrial Holdings Ltd</t>
  </si>
  <si>
    <t>1052.HK</t>
  </si>
  <si>
    <t>Yuexiu Transport infrastructure Ltd</t>
  </si>
  <si>
    <t>0604.HK</t>
  </si>
  <si>
    <t>Shenzhen Investment Ltd</t>
  </si>
  <si>
    <t>0135.HK</t>
  </si>
  <si>
    <t>Kunlun Energy Company Ltd</t>
  </si>
  <si>
    <t>0823.HK</t>
  </si>
  <si>
    <t>Link Real Estate Investment Trust</t>
  </si>
  <si>
    <t>0330.HK</t>
  </si>
  <si>
    <t>Esprit Holdings Ltd</t>
  </si>
  <si>
    <t>0027.HK</t>
  </si>
  <si>
    <t>Galaxy Entertainment Group Ltd</t>
  </si>
  <si>
    <t>0276.HK</t>
  </si>
  <si>
    <t>Mongolia Energy Corp Ltd</t>
  </si>
  <si>
    <t>0241.HK</t>
  </si>
  <si>
    <t>Alibaba Health Information Technology Ltd</t>
  </si>
  <si>
    <t>0268.HK</t>
  </si>
  <si>
    <t>Kingdee International Software Group Co Ltd</t>
  </si>
  <si>
    <t>0242.HK</t>
  </si>
  <si>
    <t>Shun Tak Holdings Ltd</t>
  </si>
  <si>
    <t>0175.HK</t>
  </si>
  <si>
    <t>Geely Automobile Holdings Ltd</t>
  </si>
  <si>
    <t>0014.HK</t>
  </si>
  <si>
    <t>Hysan Development Co Ltd</t>
  </si>
  <si>
    <t>0003.HK</t>
  </si>
  <si>
    <t>Hong Kong and China Gas Co Ltd</t>
  </si>
  <si>
    <t>0659.HK</t>
  </si>
  <si>
    <t>NWS Holdings Ltd</t>
  </si>
  <si>
    <t>0081.HK</t>
  </si>
  <si>
    <t>China Overseas Grand Oceans Group Ltd</t>
  </si>
  <si>
    <t>0179.HK</t>
  </si>
  <si>
    <t>Johnson Electric Holdings Ltd</t>
  </si>
  <si>
    <t>0751.HK</t>
  </si>
  <si>
    <t>Skyworth Group Ltd</t>
  </si>
  <si>
    <t>0270.HK</t>
  </si>
  <si>
    <t>Guangdong Investment Ltd</t>
  </si>
  <si>
    <t>8083.HK</t>
  </si>
  <si>
    <t>China Youzan Ltd</t>
  </si>
  <si>
    <t>0966.HK</t>
  </si>
  <si>
    <t>China Taiping Insurance Holdings Co Ltd</t>
  </si>
  <si>
    <t>0053.HK</t>
  </si>
  <si>
    <t>Guoco Group Ltd</t>
  </si>
  <si>
    <t>0308.HK</t>
  </si>
  <si>
    <t>China Travel International Investment Hong Kong Ltd</t>
  </si>
  <si>
    <t>0144.HK</t>
  </si>
  <si>
    <t>China Merchants Port Holdings Co Ltd</t>
  </si>
  <si>
    <t>0522.HK</t>
  </si>
  <si>
    <t>ASM Pacific Technology Ltd</t>
  </si>
  <si>
    <t>0992.HK</t>
  </si>
  <si>
    <t>Lenovo Group Ltd</t>
  </si>
  <si>
    <t>0069.HK</t>
  </si>
  <si>
    <t>Shangri-La Asia Ltd</t>
  </si>
  <si>
    <t>0688.HK</t>
  </si>
  <si>
    <t>China Overseas Land &amp; Investment Ltd</t>
  </si>
  <si>
    <t>0612.HK</t>
  </si>
  <si>
    <t>China Ding Yi Feng Holdings Ltd</t>
  </si>
  <si>
    <t>1076.HK</t>
  </si>
  <si>
    <t>Imperial Pacific International Holdings Ltd</t>
  </si>
  <si>
    <t>0142.HK</t>
  </si>
  <si>
    <t>First Pacific Co Ltd</t>
  </si>
  <si>
    <t>2314.HK</t>
  </si>
  <si>
    <t>Lee &amp; Man Paper Manufacturing Ltd</t>
  </si>
  <si>
    <t>0341.HK</t>
  </si>
  <si>
    <t>Cafe De Coral Holdings Ltd</t>
  </si>
  <si>
    <t>0941.HK</t>
  </si>
  <si>
    <t>China Mobile Ltd</t>
  </si>
  <si>
    <t>0002.HK</t>
  </si>
  <si>
    <t>CLP Holdings Ltd</t>
  </si>
  <si>
    <t>1109.HK</t>
  </si>
  <si>
    <t>China Resources Land Ltd</t>
  </si>
  <si>
    <t>0316.HK</t>
  </si>
  <si>
    <t>Orient Overseas (International) Ltd</t>
  </si>
  <si>
    <t>0010.HK</t>
  </si>
  <si>
    <t>Hang Lung Group Ltd</t>
  </si>
  <si>
    <t>0004.HK</t>
  </si>
  <si>
    <t>Wharf Holdings Ltd</t>
  </si>
  <si>
    <t>0101.HK</t>
  </si>
  <si>
    <t>Hang Lung Properties Ltd</t>
  </si>
  <si>
    <t>0392.HK</t>
  </si>
  <si>
    <t>Beijing Enterprises Holdings Ltd</t>
  </si>
  <si>
    <t>0011.HK</t>
  </si>
  <si>
    <t>Hang Seng Bank Ltd</t>
  </si>
  <si>
    <t>0016.HK</t>
  </si>
  <si>
    <t>Sun Hung Kai Properties Ltd</t>
  </si>
  <si>
    <t>0019.HK</t>
  </si>
  <si>
    <t>Swire Pacific Ltd</t>
  </si>
  <si>
    <t>0178.HK</t>
  </si>
  <si>
    <t>Sa Sa International Holdings Ltd</t>
  </si>
  <si>
    <t>0017.HK</t>
  </si>
  <si>
    <t>New World Development Co Ltd</t>
  </si>
  <si>
    <t>0165.HK</t>
  </si>
  <si>
    <t>China Everbright Ltd</t>
  </si>
  <si>
    <t>0855.HK</t>
  </si>
  <si>
    <t>China Water Affairs Group Ltd</t>
  </si>
  <si>
    <t>0883.HK</t>
  </si>
  <si>
    <t>CNOOC Ltd</t>
  </si>
  <si>
    <t>0384.HK</t>
  </si>
  <si>
    <t>China Gas Holdings Ltd</t>
  </si>
  <si>
    <t>1044.HK</t>
  </si>
  <si>
    <t>Hengan International Group Company Ltd</t>
  </si>
  <si>
    <t>0754.HK</t>
  </si>
  <si>
    <t>Hopson Development Holdings Ltd</t>
  </si>
  <si>
    <t>0371.HK</t>
  </si>
  <si>
    <t>Beijing Enterprises Water Group Ltd</t>
  </si>
  <si>
    <t>0136.HK</t>
  </si>
  <si>
    <t>HengTen Networks Group Ltd</t>
  </si>
  <si>
    <t>0336.HK</t>
  </si>
  <si>
    <t>Huabao International Holdings Ltd</t>
  </si>
  <si>
    <t>1224.HK</t>
  </si>
  <si>
    <t>C C Land Holdings Ltd</t>
  </si>
  <si>
    <t>0665.HK</t>
  </si>
  <si>
    <t>Haitong International Securities Group Ltd</t>
  </si>
  <si>
    <t>0934.HK</t>
  </si>
  <si>
    <t>Sinopec Kantons Holdings Ltd</t>
  </si>
  <si>
    <t>1031.HK</t>
  </si>
  <si>
    <t>Kingston Financial Group Ltd</t>
  </si>
  <si>
    <t>0737.HK</t>
  </si>
  <si>
    <t>Shenzhen Investment Holdings Bay Area Development Co Ltd</t>
  </si>
  <si>
    <t>2343.HK</t>
  </si>
  <si>
    <t>Pacific Basin Shipping Ltd</t>
  </si>
  <si>
    <t>0303.HK</t>
  </si>
  <si>
    <t>Vtech Holdings Ltd</t>
  </si>
  <si>
    <t>3800.HK</t>
  </si>
  <si>
    <t>GCL-Poly Energy Holdings Ltd</t>
  </si>
  <si>
    <t>2018.HK</t>
  </si>
  <si>
    <t>AAC Technologies Holdings Inc</t>
  </si>
  <si>
    <t>3311.HK</t>
  </si>
  <si>
    <t>China State Construction International Holdings Ltd</t>
  </si>
  <si>
    <t>0008.HK</t>
  </si>
  <si>
    <t>PCCW Ltd</t>
  </si>
  <si>
    <t>1212.HK</t>
  </si>
  <si>
    <t>Lifestyle International Holdings Ltd</t>
  </si>
  <si>
    <t>2778.HK</t>
  </si>
  <si>
    <t>Champion Real Estate Investment Trust</t>
  </si>
  <si>
    <t>2331.HK</t>
  </si>
  <si>
    <t>Li Ning Co Ltd</t>
  </si>
  <si>
    <t>0762.HK</t>
  </si>
  <si>
    <t>China Unicom Hong Kong Ltd</t>
  </si>
  <si>
    <t>0066.HK</t>
  </si>
  <si>
    <t>MTR Corp Ltd</t>
  </si>
  <si>
    <t>3389.HK</t>
  </si>
  <si>
    <t>Hengdeli Holdings Ltd</t>
  </si>
  <si>
    <t>1313.HK</t>
  </si>
  <si>
    <t>China Resources Cement Holdings Ltd</t>
  </si>
  <si>
    <t>2319.HK</t>
  </si>
  <si>
    <t>China Mengniu Dairy Co Ltd</t>
  </si>
  <si>
    <t>1068.HK</t>
  </si>
  <si>
    <t>China Yurun Food Group Ltd</t>
  </si>
  <si>
    <t>2877.HK</t>
  </si>
  <si>
    <t>China Shineway Pharmaceutical Group Ltd</t>
  </si>
  <si>
    <t>0836.HK</t>
  </si>
  <si>
    <t>China Resources Power Holdings Co Ltd</t>
  </si>
  <si>
    <t>2380.HK</t>
  </si>
  <si>
    <t>China Power International Development Ltd</t>
  </si>
  <si>
    <t>0023.HK</t>
  </si>
  <si>
    <t>Bank of East Asia Ltd</t>
  </si>
  <si>
    <t>1883.HK</t>
  </si>
  <si>
    <t>CITIC Telecom International Holdings Ltd</t>
  </si>
  <si>
    <t>GDRB.BU</t>
  </si>
  <si>
    <t>Richter Gedeon Vegyeszeti Gyar Nyrt</t>
  </si>
  <si>
    <t>OTPB.BU</t>
  </si>
  <si>
    <t>OTP Bank Nyrt</t>
  </si>
  <si>
    <t>MTEL.BU</t>
  </si>
  <si>
    <t>Magyar Telekom Tavkozlesi Nyrt</t>
  </si>
  <si>
    <t>MOLB.BU</t>
  </si>
  <si>
    <t>MOL Magyar Olajes Gazipari Nyrt</t>
  </si>
  <si>
    <t>MOSS.NS</t>
  </si>
  <si>
    <t>Motherson Sumi Systems Ltd</t>
  </si>
  <si>
    <t>BRIT.NS</t>
  </si>
  <si>
    <t>Britannia Industries Ltd</t>
  </si>
  <si>
    <t>UNTE.NS</t>
  </si>
  <si>
    <t>Unitech Ltd</t>
  </si>
  <si>
    <t>NEST.NS</t>
  </si>
  <si>
    <t>Nestle India Ltd</t>
  </si>
  <si>
    <t>PVRL.NS</t>
  </si>
  <si>
    <t>PVR Ltd</t>
  </si>
  <si>
    <t>KTKM.NS</t>
  </si>
  <si>
    <t>Kotak Mahindra Bank Ltd</t>
  </si>
  <si>
    <t>LART.NS</t>
  </si>
  <si>
    <t>Larsen &amp; Toubro Ltd</t>
  </si>
  <si>
    <t>ACC.NS</t>
  </si>
  <si>
    <t>ACC Ltd</t>
  </si>
  <si>
    <t>TISC.NS</t>
  </si>
  <si>
    <t>Tata Steel Ltd</t>
  </si>
  <si>
    <t>ITC.NS</t>
  </si>
  <si>
    <t>ITC Ltd</t>
  </si>
  <si>
    <t>BFRG.NS</t>
  </si>
  <si>
    <t>Bharat Forge Ltd</t>
  </si>
  <si>
    <t>DIVI.NS</t>
  </si>
  <si>
    <t>Divi's Laboratories Ltd</t>
  </si>
  <si>
    <t>ARBN.NS</t>
  </si>
  <si>
    <t>Aurobindo Pharma Ltd</t>
  </si>
  <si>
    <t>BPCL.NS</t>
  </si>
  <si>
    <t>Bharat Petroleum Corporation Ltd</t>
  </si>
  <si>
    <t>BRGR.NS</t>
  </si>
  <si>
    <t>Berger Paints India Ltd</t>
  </si>
  <si>
    <t>HPCL.NS</t>
  </si>
  <si>
    <t>Hindustan Petroleum Corp Ltd</t>
  </si>
  <si>
    <t>TATA.NS</t>
  </si>
  <si>
    <t>Tata Communications Ltd</t>
  </si>
  <si>
    <t>ADEL.NS</t>
  </si>
  <si>
    <t>Adani Enterprises Ltd</t>
  </si>
  <si>
    <t>BHEL.NS</t>
  </si>
  <si>
    <t>Bharat Heavy Electricals Ltd</t>
  </si>
  <si>
    <t>JAIA.NS</t>
  </si>
  <si>
    <t>Jaiprakash Associates Ltd</t>
  </si>
  <si>
    <t>IOC.NS</t>
  </si>
  <si>
    <t>Indian Oil Corporation Ltd</t>
  </si>
  <si>
    <t>HROM.NS</t>
  </si>
  <si>
    <t>Hero MotoCorp Ltd</t>
  </si>
  <si>
    <t>TORP.NS</t>
  </si>
  <si>
    <t>Torrent Pharmaceuticals Ltd</t>
  </si>
  <si>
    <t>VOLT.NS</t>
  </si>
  <si>
    <t>Voltas Ltd</t>
  </si>
  <si>
    <t>THMX.NS</t>
  </si>
  <si>
    <t>Thermax Limited</t>
  </si>
  <si>
    <t>MAHM.NS</t>
  </si>
  <si>
    <t>Mahindra and Mahindra Ltd</t>
  </si>
  <si>
    <t>TTCH.NS</t>
  </si>
  <si>
    <t>Tata Chemicals Ltd</t>
  </si>
  <si>
    <t>INFY.NS</t>
  </si>
  <si>
    <t>Infosys Ltd</t>
  </si>
  <si>
    <t>CIPL.NS</t>
  </si>
  <si>
    <t>Cipla Ltd</t>
  </si>
  <si>
    <t>ONGC.NS</t>
  </si>
  <si>
    <t>Oil and Natural Gas Corporation Ltd</t>
  </si>
  <si>
    <t>PIRA.NS</t>
  </si>
  <si>
    <t>Piramal Enterprises Ltd</t>
  </si>
  <si>
    <t>TAMO.NS</t>
  </si>
  <si>
    <t>Tata Motors Ltd</t>
  </si>
  <si>
    <t>TCS.NS</t>
  </si>
  <si>
    <t>Tata Consultancy Services Ltd</t>
  </si>
  <si>
    <t>SUZL.NS</t>
  </si>
  <si>
    <t>Suzlon Energy Ltd</t>
  </si>
  <si>
    <t>GSPT.NS</t>
  </si>
  <si>
    <t>Gujarat State Petronet Ltd</t>
  </si>
  <si>
    <t>UPLL.NS</t>
  </si>
  <si>
    <t>UPL Ltd</t>
  </si>
  <si>
    <t>BLUS.NS</t>
  </si>
  <si>
    <t>Blue Star Ltd</t>
  </si>
  <si>
    <t>REDY.NS</t>
  </si>
  <si>
    <t>Dr.Reddy's Laboratories Ltd</t>
  </si>
  <si>
    <t>JSTL.NS</t>
  </si>
  <si>
    <t>JSW Steel Ltd</t>
  </si>
  <si>
    <t>APLH.NS</t>
  </si>
  <si>
    <t>Apollo Hospitals Enterprise Ltd</t>
  </si>
  <si>
    <t>HLL.NS</t>
  </si>
  <si>
    <t>Hindustan Unilever Ltd</t>
  </si>
  <si>
    <t>INEO.NS</t>
  </si>
  <si>
    <t>INEOS Styrolution India Ltd</t>
  </si>
  <si>
    <t>DLF.NS</t>
  </si>
  <si>
    <t>DLF Ltd</t>
  </si>
  <si>
    <t>GRAS.NS</t>
  </si>
  <si>
    <t>Grasim Industries Ltd</t>
  </si>
  <si>
    <t>RELI.NS</t>
  </si>
  <si>
    <t>Reliance Industries Ltd</t>
  </si>
  <si>
    <t>MRF.NS</t>
  </si>
  <si>
    <t>MRF Ltd</t>
  </si>
  <si>
    <t>VDAN.NS</t>
  </si>
  <si>
    <t>Vedanta Ltd</t>
  </si>
  <si>
    <t>TTPW.NS</t>
  </si>
  <si>
    <t>Tata Power Company Ltd</t>
  </si>
  <si>
    <t>MMFS.NS</t>
  </si>
  <si>
    <t>Mahindra and Mahindra Financial Services Ltd</t>
  </si>
  <si>
    <t>BRTI.NS</t>
  </si>
  <si>
    <t>Bharti Airtel Ltd</t>
  </si>
  <si>
    <t>HDIL.NS</t>
  </si>
  <si>
    <t>Housing Development and Infrastructure Ltd</t>
  </si>
  <si>
    <t>HDFC.NS</t>
  </si>
  <si>
    <t>Housing Development Finance Corporation Ltd</t>
  </si>
  <si>
    <t>ASPN.NS</t>
  </si>
  <si>
    <t>Asian Paints Ltd</t>
  </si>
  <si>
    <t>CUMM.NS</t>
  </si>
  <si>
    <t>Cummins India Ltd</t>
  </si>
  <si>
    <t>AXBK.NS</t>
  </si>
  <si>
    <t>Axis Bank Ltd</t>
  </si>
  <si>
    <t>BOSH.NS</t>
  </si>
  <si>
    <t>Bosch Ltd</t>
  </si>
  <si>
    <t>TACN.NS</t>
  </si>
  <si>
    <t>Tata Consumer Products Ltd</t>
  </si>
  <si>
    <t>PGRD.NS</t>
  </si>
  <si>
    <t>Power Grid Corporation of India Ltd</t>
  </si>
  <si>
    <t>GMRI.NS</t>
  </si>
  <si>
    <t>GMR Infrastructure Ltd</t>
  </si>
  <si>
    <t>EXID.NS</t>
  </si>
  <si>
    <t>Exide Industries Ltd</t>
  </si>
  <si>
    <t>HDBK.NS</t>
  </si>
  <si>
    <t>HDFC Bank Ltd</t>
  </si>
  <si>
    <t>IHTL.NS</t>
  </si>
  <si>
    <t>Indian Hotels Company Ltd</t>
  </si>
  <si>
    <t>TITN.NS</t>
  </si>
  <si>
    <t>Titan Company Ltd</t>
  </si>
  <si>
    <t>BLKI.NS</t>
  </si>
  <si>
    <t>Balkrishna Industries Ltd</t>
  </si>
  <si>
    <t>APLO.NS</t>
  </si>
  <si>
    <t>Apollo Tyres Limited</t>
  </si>
  <si>
    <t>ABUJ.NS</t>
  </si>
  <si>
    <t>Ambuja Cements Ltd</t>
  </si>
  <si>
    <t>DABU.NS</t>
  </si>
  <si>
    <t>Dabur India Ltd</t>
  </si>
  <si>
    <t>GOCP.NS</t>
  </si>
  <si>
    <t>Godrej Consumer Products Ltd</t>
  </si>
  <si>
    <t>APSE.NS</t>
  </si>
  <si>
    <t>Adani Ports and Special Economic Zone Ltd</t>
  </si>
  <si>
    <t>YESB.NS</t>
  </si>
  <si>
    <t>Yes Bank Ltd</t>
  </si>
  <si>
    <t>RLCM.NS</t>
  </si>
  <si>
    <t>Reliance Communications Ltd</t>
  </si>
  <si>
    <t>VODA.NS</t>
  </si>
  <si>
    <t>Vodafone Idea Ltd</t>
  </si>
  <si>
    <t>JKCE.NS</t>
  </si>
  <si>
    <t>J K Cement Ltd</t>
  </si>
  <si>
    <t>TEML.NS</t>
  </si>
  <si>
    <t>Tech Mahindra Ltd</t>
  </si>
  <si>
    <t>LUPN.NS</t>
  </si>
  <si>
    <t>Lupin Ltd</t>
  </si>
  <si>
    <t>INRL.NS</t>
  </si>
  <si>
    <t>Indiabulls Real Estate Ltd</t>
  </si>
  <si>
    <t>INBK.NS</t>
  </si>
  <si>
    <t>Indusind Bank Ltd</t>
  </si>
  <si>
    <t>WIPR.NS</t>
  </si>
  <si>
    <t>Wipro Ltd</t>
  </si>
  <si>
    <t>WCKH.NS</t>
  </si>
  <si>
    <t>Wockhardt Ltd</t>
  </si>
  <si>
    <t>MRCO.NS</t>
  </si>
  <si>
    <t>Marico Ltd</t>
  </si>
  <si>
    <t>SUN.NS</t>
  </si>
  <si>
    <t>Sun Pharmaceutical Industries Ltd</t>
  </si>
  <si>
    <t>HCLT.NS</t>
  </si>
  <si>
    <t>HCL Technologies Ltd</t>
  </si>
  <si>
    <t>ICBK.NS</t>
  </si>
  <si>
    <t>ICICI Bank Ltd</t>
  </si>
  <si>
    <t>HALC.NS</t>
  </si>
  <si>
    <t>Hindalco Industries Ltd</t>
  </si>
  <si>
    <t>RLIN.NS</t>
  </si>
  <si>
    <t>Reliance Infrastructure Ltd</t>
  </si>
  <si>
    <t>HVEL.NS</t>
  </si>
  <si>
    <t>Havells India Ltd</t>
  </si>
  <si>
    <t>ASOK.NS</t>
  </si>
  <si>
    <t>Ashok Leyland Ltd</t>
  </si>
  <si>
    <t>SIEM.NS</t>
  </si>
  <si>
    <t>Siemens Ltd</t>
  </si>
  <si>
    <t>GLEN.NS</t>
  </si>
  <si>
    <t>Glenmark Pharmaceuticals Ltd</t>
  </si>
  <si>
    <t>PAGE.NS</t>
  </si>
  <si>
    <t>Page Industries Ltd</t>
  </si>
  <si>
    <t>COFO.NS</t>
  </si>
  <si>
    <t>Coforge Ltd</t>
  </si>
  <si>
    <t>IDFC.NS</t>
  </si>
  <si>
    <t>IDFC Ltd</t>
  </si>
  <si>
    <t>BION.NS</t>
  </si>
  <si>
    <t>Biocon Ltd</t>
  </si>
  <si>
    <t>RPOL.NS</t>
  </si>
  <si>
    <t>Reliance Power Ltd</t>
  </si>
  <si>
    <t>ULTC.NS</t>
  </si>
  <si>
    <t>UltraTech Cement Ltd</t>
  </si>
  <si>
    <t>AIAE.NS</t>
  </si>
  <si>
    <t>AIA Engineering Ltd</t>
  </si>
  <si>
    <t>VAKR.NS</t>
  </si>
  <si>
    <t>Vakrangee Ltd</t>
  </si>
  <si>
    <t>SHCM.NS</t>
  </si>
  <si>
    <t>Shree Cement Ltd</t>
  </si>
  <si>
    <t>JNSP.NS</t>
  </si>
  <si>
    <t>Jindal Steel And Power Ltd</t>
  </si>
  <si>
    <t>PHOE.NS</t>
  </si>
  <si>
    <t>Phoenix Mills Ltd</t>
  </si>
  <si>
    <t>NTPC.NS</t>
  </si>
  <si>
    <t>NTPC Ltd</t>
  </si>
  <si>
    <t>EICH.NS</t>
  </si>
  <si>
    <t>Eicher Motors Ltd</t>
  </si>
  <si>
    <t>ITMG.JK</t>
  </si>
  <si>
    <t>Indo Tambangraya Megah Tbk PT</t>
  </si>
  <si>
    <t>BMRI.JK</t>
  </si>
  <si>
    <t>Bank Mandiri (Persero) Tbk PT</t>
  </si>
  <si>
    <t>INTP.JK</t>
  </si>
  <si>
    <t>Indocement Tunggal Prakarsa Tbk PT</t>
  </si>
  <si>
    <t>KLBF.JK</t>
  </si>
  <si>
    <t>Kalbe Farma Tbk PT</t>
  </si>
  <si>
    <t>SMGR.JK</t>
  </si>
  <si>
    <t>Semen Indonesia (Persero) Tbk PT</t>
  </si>
  <si>
    <t>HMSP.JK</t>
  </si>
  <si>
    <t>Hanjaya Mandala Sampoerna Tbk PT</t>
  </si>
  <si>
    <t>PGAS.JK</t>
  </si>
  <si>
    <t>Perusahaan Gas Negara Tbk PT</t>
  </si>
  <si>
    <t>UNVR.JK</t>
  </si>
  <si>
    <t>Unilever Indonesia Tbk PT</t>
  </si>
  <si>
    <t>INCO.JK</t>
  </si>
  <si>
    <t>Vale Indonesia Tbk PT</t>
  </si>
  <si>
    <t>UNTR.JK</t>
  </si>
  <si>
    <t>United Tractors Tbk PT</t>
  </si>
  <si>
    <t>AKRA.JK</t>
  </si>
  <si>
    <t>AKR Corporindo Tbk PT</t>
  </si>
  <si>
    <t>BBNI.JK</t>
  </si>
  <si>
    <t>Bank Negara Indonesia (Persero) Tbk PT</t>
  </si>
  <si>
    <t>PTBA.JK</t>
  </si>
  <si>
    <t>Bukit Asam Tbk PT</t>
  </si>
  <si>
    <t>BUMI.JK</t>
  </si>
  <si>
    <t>Bumi Resources Tbk PT</t>
  </si>
  <si>
    <t>INDF.JK</t>
  </si>
  <si>
    <t>Indofood Sukses Makmur Tbk PT</t>
  </si>
  <si>
    <t>ANTM.JK</t>
  </si>
  <si>
    <t>Aneka Tambang Tbk PT</t>
  </si>
  <si>
    <t>LPPF.JK</t>
  </si>
  <si>
    <t>Matahari Department Store Tbk PT</t>
  </si>
  <si>
    <t>BBCA.JK</t>
  </si>
  <si>
    <t>Bank Central Asia Tbk PT</t>
  </si>
  <si>
    <t>JSMR.JK</t>
  </si>
  <si>
    <t>Jasa Marga (Persero) Tbk PT</t>
  </si>
  <si>
    <t>BBRI.JK</t>
  </si>
  <si>
    <t>Bank Rakyat Indonesia (Persero) Tbk PT</t>
  </si>
  <si>
    <t>EXCL.JK</t>
  </si>
  <si>
    <t>XL Axiata Tbk PT</t>
  </si>
  <si>
    <t>FRLD.SI</t>
  </si>
  <si>
    <t>First Resources Ltd</t>
  </si>
  <si>
    <t>GFTU_u.L</t>
  </si>
  <si>
    <t>Grafton Group PLC</t>
  </si>
  <si>
    <t>GL9.I</t>
  </si>
  <si>
    <t>Glanbia PLC</t>
  </si>
  <si>
    <t>KSP.I</t>
  </si>
  <si>
    <t>Kingspan Group PLC</t>
  </si>
  <si>
    <t>KMR.L</t>
  </si>
  <si>
    <t>Kenmare Resources PLC</t>
  </si>
  <si>
    <t>UDG.L</t>
  </si>
  <si>
    <t>UDG Healthcare plc</t>
  </si>
  <si>
    <t>ARYN.S</t>
  </si>
  <si>
    <t>Aryzta AG</t>
  </si>
  <si>
    <t>DCC.L</t>
  </si>
  <si>
    <t>DCC PLC</t>
  </si>
  <si>
    <t>CRH.L</t>
  </si>
  <si>
    <t>CRH PLC</t>
  </si>
  <si>
    <t>RYA.I</t>
  </si>
  <si>
    <t>Ryanair Holdings PLC</t>
  </si>
  <si>
    <t>ICLR.OQ</t>
  </si>
  <si>
    <t>ICON PLC</t>
  </si>
  <si>
    <t>OGN.I</t>
  </si>
  <si>
    <t>Origin Enterprises PLC</t>
  </si>
  <si>
    <t>KYGa.I</t>
  </si>
  <si>
    <t>Kerry Group PLC</t>
  </si>
  <si>
    <t>GNC.L</t>
  </si>
  <si>
    <t>Greencore Group PLC</t>
  </si>
  <si>
    <t>SKG.I</t>
  </si>
  <si>
    <t>Smurfit Kappa Group PLC</t>
  </si>
  <si>
    <t>ICL.TA</t>
  </si>
  <si>
    <t>Icl Group Ltd</t>
  </si>
  <si>
    <t>DSCT.TA</t>
  </si>
  <si>
    <t>Israel Discount Bank Ltd</t>
  </si>
  <si>
    <t>ESLT.TA</t>
  </si>
  <si>
    <t>Elbit Systems Ltd</t>
  </si>
  <si>
    <t>NICE.TA</t>
  </si>
  <si>
    <t>Nice Ltd</t>
  </si>
  <si>
    <t>MZTF.TA</t>
  </si>
  <si>
    <t>Mizrahi Tefahot Bank Ltd</t>
  </si>
  <si>
    <t>TEVA.TA</t>
  </si>
  <si>
    <t>Teva Pharmaceutical Industries Ltd</t>
  </si>
  <si>
    <t>POLI.TA</t>
  </si>
  <si>
    <t>Bank Hapoalim BM</t>
  </si>
  <si>
    <t>ATMI.MI</t>
  </si>
  <si>
    <t>ASTM SpA</t>
  </si>
  <si>
    <t>DAL.MI</t>
  </si>
  <si>
    <t>Datalogic SpA</t>
  </si>
  <si>
    <t>MOED.MI</t>
  </si>
  <si>
    <t>Arnoldo Mondadori Editore SpA</t>
  </si>
  <si>
    <t>ATL.MI</t>
  </si>
  <si>
    <t>Atlantia SpA</t>
  </si>
  <si>
    <t>RECI.MI</t>
  </si>
  <si>
    <t>Recordati Industria Chimica e Farmaceutica SpA</t>
  </si>
  <si>
    <t>LDOF.MI</t>
  </si>
  <si>
    <t>Leonardo SpA</t>
  </si>
  <si>
    <t>MTCM.MI</t>
  </si>
  <si>
    <t>Maire Tecnimont SpA</t>
  </si>
  <si>
    <t>SAEI.MI</t>
  </si>
  <si>
    <t>Saes Getters SpA</t>
  </si>
  <si>
    <t>UNPI.MI</t>
  </si>
  <si>
    <t>MARR.MI</t>
  </si>
  <si>
    <t>Marr SpA</t>
  </si>
  <si>
    <t>EMII.MI</t>
  </si>
  <si>
    <t>Bper Banca SpA</t>
  </si>
  <si>
    <t>TRN.MI</t>
  </si>
  <si>
    <t>Terna Rete Elettrica Nazionale SpA</t>
  </si>
  <si>
    <t>BSS.MI</t>
  </si>
  <si>
    <t>Biesse SpA</t>
  </si>
  <si>
    <t>AMPF.MI</t>
  </si>
  <si>
    <t>Amplifon SpA</t>
  </si>
  <si>
    <t>BRBI.MI</t>
  </si>
  <si>
    <t>Freni Brembo SpA</t>
  </si>
  <si>
    <t>AZMT.MI</t>
  </si>
  <si>
    <t>Azimut Holding SpA</t>
  </si>
  <si>
    <t>MS.MI</t>
  </si>
  <si>
    <t>Mediaset SpA</t>
  </si>
  <si>
    <t>LDO.MI</t>
  </si>
  <si>
    <t>La Doria SpA</t>
  </si>
  <si>
    <t>ERG.MI</t>
  </si>
  <si>
    <t>ERG SpA</t>
  </si>
  <si>
    <t>FCT.MI</t>
  </si>
  <si>
    <t>Fincantieri SpA</t>
  </si>
  <si>
    <t>AGL.MI</t>
  </si>
  <si>
    <t>Autogrill SpA</t>
  </si>
  <si>
    <t>PCVI.MI</t>
  </si>
  <si>
    <t>Banca Piccolo Credito Valtellinese SpA</t>
  </si>
  <si>
    <t>TOD.MI</t>
  </si>
  <si>
    <t>Tod's SpA</t>
  </si>
  <si>
    <t>IF.MI</t>
  </si>
  <si>
    <t>Banca IFIS SpA</t>
  </si>
  <si>
    <t>SRG.MI</t>
  </si>
  <si>
    <t>Snam SpA</t>
  </si>
  <si>
    <t>SPMI.MI</t>
  </si>
  <si>
    <t>Saipem SpA</t>
  </si>
  <si>
    <t>JUVE.MI</t>
  </si>
  <si>
    <t>ENI.MI</t>
  </si>
  <si>
    <t>Eni SpA</t>
  </si>
  <si>
    <t>CIRI.MI</t>
  </si>
  <si>
    <t>CIR SpA - Compagnie Industriali Riunite</t>
  </si>
  <si>
    <t>DANI.MI</t>
  </si>
  <si>
    <t>Danieli &amp; C Officine Meccaniche SpA</t>
  </si>
  <si>
    <t>ITMI.MI</t>
  </si>
  <si>
    <t>Italmobiliare SpA</t>
  </si>
  <si>
    <t>SRS.MI</t>
  </si>
  <si>
    <t>Saras SpA</t>
  </si>
  <si>
    <t>ACE.MI</t>
  </si>
  <si>
    <t>Acea SpA</t>
  </si>
  <si>
    <t>DLG.MI</t>
  </si>
  <si>
    <t>De' Longhi SpA</t>
  </si>
  <si>
    <t>EDNn.MI</t>
  </si>
  <si>
    <t>Edison SpA</t>
  </si>
  <si>
    <t>PIA.MI</t>
  </si>
  <si>
    <t>Piaggio &amp; C SpA</t>
  </si>
  <si>
    <t>ELEN.MI</t>
  </si>
  <si>
    <t>El En SpA</t>
  </si>
  <si>
    <t>REY.MI</t>
  </si>
  <si>
    <t>Reply SpA</t>
  </si>
  <si>
    <t>PIRC.MI</t>
  </si>
  <si>
    <t>Pirelli &amp; C SpA</t>
  </si>
  <si>
    <t>GASI.MI</t>
  </si>
  <si>
    <t>Assicurazioni Generali SpA</t>
  </si>
  <si>
    <t>IREE.MI</t>
  </si>
  <si>
    <t>Iren SpA</t>
  </si>
  <si>
    <t>CRDI.MI</t>
  </si>
  <si>
    <t>UniCredit SpA</t>
  </si>
  <si>
    <t>MDBI.MI</t>
  </si>
  <si>
    <t>Mediobanca Banca di Credito Finanziario SpA</t>
  </si>
  <si>
    <t>ISP.MI</t>
  </si>
  <si>
    <t>Intesa Sanpaolo SpA</t>
  </si>
  <si>
    <t>WBD.MI</t>
  </si>
  <si>
    <t>Webuild SpA</t>
  </si>
  <si>
    <t>BMPS.MI</t>
  </si>
  <si>
    <t>Banca Monte dei Paschi di Siena SpA</t>
  </si>
  <si>
    <t>BZU.MI</t>
  </si>
  <si>
    <t>Buzzi Unicem SpA</t>
  </si>
  <si>
    <t>TLIT.MI</t>
  </si>
  <si>
    <t>Telecom Italia SpA</t>
  </si>
  <si>
    <t>ENEI.MI</t>
  </si>
  <si>
    <t>Enel SpA</t>
  </si>
  <si>
    <t>HRA.MI</t>
  </si>
  <si>
    <t>Hera SpA</t>
  </si>
  <si>
    <t>ZV.MI</t>
  </si>
  <si>
    <t>Zignago Vetro SpA</t>
  </si>
  <si>
    <t>DIAS.MI</t>
  </si>
  <si>
    <t>DiaSorin SpA</t>
  </si>
  <si>
    <t>BGN.MI</t>
  </si>
  <si>
    <t>Banca Generali SpA</t>
  </si>
  <si>
    <t>GEO.MI</t>
  </si>
  <si>
    <t>Geox SpA</t>
  </si>
  <si>
    <t>PST.MI</t>
  </si>
  <si>
    <t>Poste Italiane SpA</t>
  </si>
  <si>
    <t>PRY.MI</t>
  </si>
  <si>
    <t>Prysmian SpA</t>
  </si>
  <si>
    <t>FKR.MI</t>
  </si>
  <si>
    <t>Falck Renewables SpA</t>
  </si>
  <si>
    <t>IGD.MI</t>
  </si>
  <si>
    <t>Immobiliare Grande Distribuzione SIIQ SpA</t>
  </si>
  <si>
    <t>8960.T</t>
  </si>
  <si>
    <t>United Urban Investment Corp</t>
  </si>
  <si>
    <t>2433.T</t>
  </si>
  <si>
    <t>Hakuhodo DY Holdings Inc</t>
  </si>
  <si>
    <t>6305.T</t>
  </si>
  <si>
    <t>Hitachi Construction Machinery Co Ltd</t>
  </si>
  <si>
    <t>4188.T</t>
  </si>
  <si>
    <t>Mitsubishi Chemical Holdings Corp</t>
  </si>
  <si>
    <t>6273.T</t>
  </si>
  <si>
    <t>SMC Corp</t>
  </si>
  <si>
    <t>7974.T</t>
  </si>
  <si>
    <t>Nintendo Co Ltd</t>
  </si>
  <si>
    <t>7211.T</t>
  </si>
  <si>
    <t>Mitsubishi Motors Corp</t>
  </si>
  <si>
    <t>1878.T</t>
  </si>
  <si>
    <t>Daito Trust Construction Co Ltd</t>
  </si>
  <si>
    <t>9719.T</t>
  </si>
  <si>
    <t>SCSK Corp</t>
  </si>
  <si>
    <t>9832.T</t>
  </si>
  <si>
    <t>Autobacs Seven Co Ltd</t>
  </si>
  <si>
    <t>5938.T</t>
  </si>
  <si>
    <t>Lixil Corp</t>
  </si>
  <si>
    <t>1662.T</t>
  </si>
  <si>
    <t>Japan Petroleum Exploration Co Ltd</t>
  </si>
  <si>
    <t>2502.T</t>
  </si>
  <si>
    <t>Asahi Group Holdings Ltd</t>
  </si>
  <si>
    <t>6594.T</t>
  </si>
  <si>
    <t>Nidec Corp</t>
  </si>
  <si>
    <t>3626.T</t>
  </si>
  <si>
    <t>TIS Inc</t>
  </si>
  <si>
    <t>8591.T</t>
  </si>
  <si>
    <t>Orix Corp</t>
  </si>
  <si>
    <t>6967.T</t>
  </si>
  <si>
    <t>Shinko Electric Industries Co Ltd</t>
  </si>
  <si>
    <t>3003.T</t>
  </si>
  <si>
    <t>Hulic Co Ltd</t>
  </si>
  <si>
    <t>7203.T</t>
  </si>
  <si>
    <t>Toyota Motor Corp</t>
  </si>
  <si>
    <t>1925.T</t>
  </si>
  <si>
    <t>Daiwa House Industry Co Ltd</t>
  </si>
  <si>
    <t>5803.T</t>
  </si>
  <si>
    <t>Fujikura Ltd</t>
  </si>
  <si>
    <t>1808.T</t>
  </si>
  <si>
    <t>Haseko Corp</t>
  </si>
  <si>
    <t>4519.T</t>
  </si>
  <si>
    <t>Chugai Pharmaceutical Co Ltd</t>
  </si>
  <si>
    <t>4118.T</t>
  </si>
  <si>
    <t>Kaneka Corp</t>
  </si>
  <si>
    <t>7984.T</t>
  </si>
  <si>
    <t>Kokuyo Co Ltd</t>
  </si>
  <si>
    <t>7276.T</t>
  </si>
  <si>
    <t>Koito Manufacturing Co Ltd</t>
  </si>
  <si>
    <t>4523.T</t>
  </si>
  <si>
    <t>Eisai Co Ltd</t>
  </si>
  <si>
    <t>4182.T</t>
  </si>
  <si>
    <t>Mitsubishi Gas Chemical Co Inc</t>
  </si>
  <si>
    <t>6370.T</t>
  </si>
  <si>
    <t>Kurita Water Industries Ltd</t>
  </si>
  <si>
    <t>5991.T</t>
  </si>
  <si>
    <t>NHK Spring Co Ltd</t>
  </si>
  <si>
    <t>6971.T</t>
  </si>
  <si>
    <t>Kyocera Corp</t>
  </si>
  <si>
    <t>5214.T</t>
  </si>
  <si>
    <t>Nippon Electric Glass Co Ltd</t>
  </si>
  <si>
    <t>7731.T</t>
  </si>
  <si>
    <t>Nikon Corp</t>
  </si>
  <si>
    <t>4272.T</t>
  </si>
  <si>
    <t>Nippon Kayaku Co Ltd</t>
  </si>
  <si>
    <t>2897.T</t>
  </si>
  <si>
    <t>Nissin Foods Holdings Co Ltd</t>
  </si>
  <si>
    <t>6703.T</t>
  </si>
  <si>
    <t>Oki Electric Industry Co Ltd</t>
  </si>
  <si>
    <t>7733.T</t>
  </si>
  <si>
    <t>Olympus Corp</t>
  </si>
  <si>
    <t>6645.T</t>
  </si>
  <si>
    <t>Omron Corp</t>
  </si>
  <si>
    <t>4043.T</t>
  </si>
  <si>
    <t>Tokuyama Corp</t>
  </si>
  <si>
    <t>5332.T</t>
  </si>
  <si>
    <t>TOTO Ltd</t>
  </si>
  <si>
    <t>4507.T</t>
  </si>
  <si>
    <t>Shionogi &amp; Co Ltd</t>
  </si>
  <si>
    <t>1803.T</t>
  </si>
  <si>
    <t>Shimizu Corp</t>
  </si>
  <si>
    <t>6762.T</t>
  </si>
  <si>
    <t>TDK Corp</t>
  </si>
  <si>
    <t>1801.T</t>
  </si>
  <si>
    <t>Taisei Corp</t>
  </si>
  <si>
    <t>4503.T</t>
  </si>
  <si>
    <t>Astellas Pharma Inc</t>
  </si>
  <si>
    <t>9987.T</t>
  </si>
  <si>
    <t>Suzuken Co Ltd</t>
  </si>
  <si>
    <t>9783.T</t>
  </si>
  <si>
    <t>Benesse Holdings Inc</t>
  </si>
  <si>
    <t>8570.T</t>
  </si>
  <si>
    <t>Aeon Financial Service Co Ltd</t>
  </si>
  <si>
    <t>6869.T</t>
  </si>
  <si>
    <t>Sysmex Corp</t>
  </si>
  <si>
    <t>2593.T</t>
  </si>
  <si>
    <t>Ito En Ltd</t>
  </si>
  <si>
    <t>9984.T</t>
  </si>
  <si>
    <t>SoftBank Group Corp</t>
  </si>
  <si>
    <t>9843.T</t>
  </si>
  <si>
    <t>Nitori Holdings Co Ltd</t>
  </si>
  <si>
    <t>6481.T</t>
  </si>
  <si>
    <t>THK Co Ltd</t>
  </si>
  <si>
    <t>2801.T</t>
  </si>
  <si>
    <t>Kikkoman Corp</t>
  </si>
  <si>
    <t>9021.T</t>
  </si>
  <si>
    <t>West Japan Railway Co</t>
  </si>
  <si>
    <t>4208.T</t>
  </si>
  <si>
    <t>Ube Industries Ltd</t>
  </si>
  <si>
    <t>9983.T</t>
  </si>
  <si>
    <t>Fast Retailing Co Ltd</t>
  </si>
  <si>
    <t>2871.T</t>
  </si>
  <si>
    <t>Nichirei Corp</t>
  </si>
  <si>
    <t>7951.T</t>
  </si>
  <si>
    <t>Yamaha Corp</t>
  </si>
  <si>
    <t>4912.T</t>
  </si>
  <si>
    <t>Lion Corp</t>
  </si>
  <si>
    <t>6988.T</t>
  </si>
  <si>
    <t>Nitto Denko Corp</t>
  </si>
  <si>
    <t>4661.T</t>
  </si>
  <si>
    <t>Oriental Land Co Ltd</t>
  </si>
  <si>
    <t>7013.T</t>
  </si>
  <si>
    <t>IHI Corp</t>
  </si>
  <si>
    <t>7011.T</t>
  </si>
  <si>
    <t>Mitsubishi Heavy Industries Ltd</t>
  </si>
  <si>
    <t>6502.T</t>
  </si>
  <si>
    <t>Toshiba Corp</t>
  </si>
  <si>
    <t>5401.T</t>
  </si>
  <si>
    <t>Nippon Steel Corp</t>
  </si>
  <si>
    <t>7261.T</t>
  </si>
  <si>
    <t>Mazda Motor Corp</t>
  </si>
  <si>
    <t>6503.T</t>
  </si>
  <si>
    <t>Mitsubishi Electric Corp</t>
  </si>
  <si>
    <t>5108.T</t>
  </si>
  <si>
    <t>Bridgestone Corp</t>
  </si>
  <si>
    <t>7202.T</t>
  </si>
  <si>
    <t>Isuzu Motors Ltd</t>
  </si>
  <si>
    <t>6501.T</t>
  </si>
  <si>
    <t>Hitachi Ltd</t>
  </si>
  <si>
    <t>3407.T</t>
  </si>
  <si>
    <t>Asahi Kasei Corp</t>
  </si>
  <si>
    <t>7012.T</t>
  </si>
  <si>
    <t>Kawasaki Heavy Industries Ltd</t>
  </si>
  <si>
    <t>3402.T</t>
  </si>
  <si>
    <t>Toray Industries Inc</t>
  </si>
  <si>
    <t>4005.T</t>
  </si>
  <si>
    <t>Sumitomo Chemical Co Ltd</t>
  </si>
  <si>
    <t>7201.T</t>
  </si>
  <si>
    <t>Nissan Motor Co Ltd</t>
  </si>
  <si>
    <t>7912.T</t>
  </si>
  <si>
    <t>Dai Nippon Printing Co Ltd</t>
  </si>
  <si>
    <t>5802.T</t>
  </si>
  <si>
    <t>Sumitomo Electric Industries Ltd</t>
  </si>
  <si>
    <t>5406.T</t>
  </si>
  <si>
    <t>Kobe Steel Ltd</t>
  </si>
  <si>
    <t>5201.T</t>
  </si>
  <si>
    <t>AGC Inc</t>
  </si>
  <si>
    <t>4502.T</t>
  </si>
  <si>
    <t>Takeda Pharmaceutical Co Ltd</t>
  </si>
  <si>
    <t>6702.T</t>
  </si>
  <si>
    <t>Fujitsu Ltd</t>
  </si>
  <si>
    <t>6701.T</t>
  </si>
  <si>
    <t>NEC Corp</t>
  </si>
  <si>
    <t>6902.T</t>
  </si>
  <si>
    <t>Denso Corp</t>
  </si>
  <si>
    <t>4901.T</t>
  </si>
  <si>
    <t>Fujifilm Holdings Corp</t>
  </si>
  <si>
    <t>5801.T</t>
  </si>
  <si>
    <t>Furukawa Electric Co Ltd</t>
  </si>
  <si>
    <t>6301.T</t>
  </si>
  <si>
    <t>Komatsu Ltd</t>
  </si>
  <si>
    <t>6753.T</t>
  </si>
  <si>
    <t>Sharp Corp</t>
  </si>
  <si>
    <t>7272.T</t>
  </si>
  <si>
    <t>Yamaha Motor Co Ltd</t>
  </si>
  <si>
    <t>7269.T</t>
  </si>
  <si>
    <t>Suzuki Motor Corp</t>
  </si>
  <si>
    <t>6302.T</t>
  </si>
  <si>
    <t>Sumitomo Heavy Industries Ltd</t>
  </si>
  <si>
    <t>4204.T</t>
  </si>
  <si>
    <t>Sekisui Chemical Co Ltd</t>
  </si>
  <si>
    <t>3401.T</t>
  </si>
  <si>
    <t>Teijin Ltd</t>
  </si>
  <si>
    <t>6326.T</t>
  </si>
  <si>
    <t>Kubota Corp</t>
  </si>
  <si>
    <t>5471.T</t>
  </si>
  <si>
    <t>Daido Steel Co Ltd</t>
  </si>
  <si>
    <t>7270.T</t>
  </si>
  <si>
    <t>Subaru Corp</t>
  </si>
  <si>
    <t>7205.T</t>
  </si>
  <si>
    <t>Hino Motors Ltd</t>
  </si>
  <si>
    <t>2802.T</t>
  </si>
  <si>
    <t>Ajinomoto Co Inc</t>
  </si>
  <si>
    <t>5901.T</t>
  </si>
  <si>
    <t>Toyo Seikan Group Holdings Ltd</t>
  </si>
  <si>
    <t>4631.T</t>
  </si>
  <si>
    <t>DIC Corp</t>
  </si>
  <si>
    <t>3863.T</t>
  </si>
  <si>
    <t>Nippon Paper Industries Co Ltd</t>
  </si>
  <si>
    <t>7751.T</t>
  </si>
  <si>
    <t>Canon Inc</t>
  </si>
  <si>
    <t>5706.T</t>
  </si>
  <si>
    <t>Mitsui Mining and Smelting Co Ltd</t>
  </si>
  <si>
    <t>5101.T</t>
  </si>
  <si>
    <t>Yokohama Rubber Co Ltd</t>
  </si>
  <si>
    <t>6366.T</t>
  </si>
  <si>
    <t>Chiyoda Corp</t>
  </si>
  <si>
    <t>7911.T</t>
  </si>
  <si>
    <t>Toppan Printing Co Ltd</t>
  </si>
  <si>
    <t>4183.T</t>
  </si>
  <si>
    <t>Mitsui Chemicals Inc</t>
  </si>
  <si>
    <t>3861.T</t>
  </si>
  <si>
    <t>Oji Holdings Corp</t>
  </si>
  <si>
    <t>2282.T</t>
  </si>
  <si>
    <t>NH Foods Ltd</t>
  </si>
  <si>
    <t>5711.T</t>
  </si>
  <si>
    <t>Mitsubishi Materials Corp</t>
  </si>
  <si>
    <t>4452.T</t>
  </si>
  <si>
    <t>Kao Corp</t>
  </si>
  <si>
    <t>4911.T</t>
  </si>
  <si>
    <t>Shiseido Co Ltd</t>
  </si>
  <si>
    <t>4151.T</t>
  </si>
  <si>
    <t>Kyowa Kirin Co Ltd</t>
  </si>
  <si>
    <t>5713.T</t>
  </si>
  <si>
    <t>Sumitomo Metal Mining Co Ltd</t>
  </si>
  <si>
    <t>4061.T</t>
  </si>
  <si>
    <t>Denka Co Ltd</t>
  </si>
  <si>
    <t>6201.T</t>
  </si>
  <si>
    <t>Toyota Industries Corp</t>
  </si>
  <si>
    <t>3405.T</t>
  </si>
  <si>
    <t>Kuraray Co Ltd</t>
  </si>
  <si>
    <t>7453.T</t>
  </si>
  <si>
    <t>Ryohin Keikaku Co Ltd</t>
  </si>
  <si>
    <t>6471.T</t>
  </si>
  <si>
    <t>NSK Ltd</t>
  </si>
  <si>
    <t>6146.T</t>
  </si>
  <si>
    <t>Disco Corp</t>
  </si>
  <si>
    <t>7752.T</t>
  </si>
  <si>
    <t>Ricoh Co Ltd</t>
  </si>
  <si>
    <t>9022.T</t>
  </si>
  <si>
    <t>Central Japan Railway Co</t>
  </si>
  <si>
    <t>4185.T</t>
  </si>
  <si>
    <t>JSR Corp</t>
  </si>
  <si>
    <t>3099.T</t>
  </si>
  <si>
    <t>Isetan Mitsukoshi Holdings Ltd</t>
  </si>
  <si>
    <t>9042.T</t>
  </si>
  <si>
    <t>Hankyu Hanshin Holdings Inc</t>
  </si>
  <si>
    <t>5714.T</t>
  </si>
  <si>
    <t>DOWA Holdings Co Ltd</t>
  </si>
  <si>
    <t>6383.T</t>
  </si>
  <si>
    <t>Daifuku Co Ltd</t>
  </si>
  <si>
    <t>9504.T</t>
  </si>
  <si>
    <t>Chugoku Electric Power Co Inc</t>
  </si>
  <si>
    <t>4506.T</t>
  </si>
  <si>
    <t>Sumitomo Dainippon Pharma Co Ltd</t>
  </si>
  <si>
    <t>7735.T</t>
  </si>
  <si>
    <t>Screen Holdings Co Ltd</t>
  </si>
  <si>
    <t>7936.T</t>
  </si>
  <si>
    <t>Asics Corp</t>
  </si>
  <si>
    <t>9045.T</t>
  </si>
  <si>
    <t>Keihan Holdings Co Ltd</t>
  </si>
  <si>
    <t>6752.T</t>
  </si>
  <si>
    <t>Panasonic Corp</t>
  </si>
  <si>
    <t>5334.T</t>
  </si>
  <si>
    <t>NGK Spark Plug Co Ltd</t>
  </si>
  <si>
    <t>4516.T</t>
  </si>
  <si>
    <t>Nippon Shinyaku Co Ltd</t>
  </si>
  <si>
    <t>4114.T</t>
  </si>
  <si>
    <t>Nippon Shokubai Co Ltd</t>
  </si>
  <si>
    <t>4021.T</t>
  </si>
  <si>
    <t>Nissan Chemical Corp</t>
  </si>
  <si>
    <t>4528.T</t>
  </si>
  <si>
    <t>Ono Pharmaceutical Co Ltd</t>
  </si>
  <si>
    <t>5232.T</t>
  </si>
  <si>
    <t>Sumitomo Osaka Cement Co Ltd</t>
  </si>
  <si>
    <t>6136.T</t>
  </si>
  <si>
    <t>OSG Corp</t>
  </si>
  <si>
    <t>5947.T</t>
  </si>
  <si>
    <t>Rinnai Corp</t>
  </si>
  <si>
    <t>6707.T</t>
  </si>
  <si>
    <t>Sanken Electric Co Ltd</t>
  </si>
  <si>
    <t>4536.T</t>
  </si>
  <si>
    <t>Santen Pharmaceutical Co Ltd</t>
  </si>
  <si>
    <t>5929.T</t>
  </si>
  <si>
    <t>Sanwa Holdings Corp</t>
  </si>
  <si>
    <t>2809.T</t>
  </si>
  <si>
    <t>Kewpie Corp</t>
  </si>
  <si>
    <t>6976.T</t>
  </si>
  <si>
    <t>Taiyo Yuden Co Ltd</t>
  </si>
  <si>
    <t>4004.T</t>
  </si>
  <si>
    <t>Showa Denko KK</t>
  </si>
  <si>
    <t>2531.T</t>
  </si>
  <si>
    <t>Takara Holdings Inc</t>
  </si>
  <si>
    <t>7309.T</t>
  </si>
  <si>
    <t>Shimano Inc</t>
  </si>
  <si>
    <t>1860.T</t>
  </si>
  <si>
    <t>Toda Corp</t>
  </si>
  <si>
    <t>4205.T</t>
  </si>
  <si>
    <t>Zeon Corp</t>
  </si>
  <si>
    <t>6963.T</t>
  </si>
  <si>
    <t>Rohm Co Ltd</t>
  </si>
  <si>
    <t>9064.T</t>
  </si>
  <si>
    <t>Yamato Holdings Co Ltd</t>
  </si>
  <si>
    <t>2267.T</t>
  </si>
  <si>
    <t>Yakult Honsha Co Ltd</t>
  </si>
  <si>
    <t>8303.T</t>
  </si>
  <si>
    <t>Shinsei Bank Ltd</t>
  </si>
  <si>
    <t>8593.T</t>
  </si>
  <si>
    <t>Mitsubishi UFJ Lease &amp; Finance Co Ltd</t>
  </si>
  <si>
    <t>5110.T</t>
  </si>
  <si>
    <t>Sumitomo Rubber Industries Ltd</t>
  </si>
  <si>
    <t>6457.T</t>
  </si>
  <si>
    <t>Glory Ltd</t>
  </si>
  <si>
    <t>6113.T</t>
  </si>
  <si>
    <t>Amada Co Ltd</t>
  </si>
  <si>
    <t>8766.T</t>
  </si>
  <si>
    <t>Tokio Marine Holdings Inc</t>
  </si>
  <si>
    <t>2730.T</t>
  </si>
  <si>
    <t>Edion Corp</t>
  </si>
  <si>
    <t>7532.T</t>
  </si>
  <si>
    <t>Pan Pacific International Holdings Corp.</t>
  </si>
  <si>
    <t>8952.T</t>
  </si>
  <si>
    <t>Japan Real Estate Investment Corp</t>
  </si>
  <si>
    <t>4324.T</t>
  </si>
  <si>
    <t>Dentsu Group Inc</t>
  </si>
  <si>
    <t>8308.T</t>
  </si>
  <si>
    <t>Resona Holdings Inc</t>
  </si>
  <si>
    <t>4307.T</t>
  </si>
  <si>
    <t>Nomura Research Institute Ltd</t>
  </si>
  <si>
    <t>9020.T</t>
  </si>
  <si>
    <t>East Japan Railway Co</t>
  </si>
  <si>
    <t>8309.T</t>
  </si>
  <si>
    <t>Sumitomo Mitsui Trust Holdings Inc</t>
  </si>
  <si>
    <t>6857.T</t>
  </si>
  <si>
    <t>Advantest Corp</t>
  </si>
  <si>
    <t>8411.T</t>
  </si>
  <si>
    <t>Mizuho Financial Group Inc</t>
  </si>
  <si>
    <t>3105.T</t>
  </si>
  <si>
    <t>Nisshinbo Holdings Inc</t>
  </si>
  <si>
    <t>6925.T</t>
  </si>
  <si>
    <t>Ushio Inc</t>
  </si>
  <si>
    <t>6349.T</t>
  </si>
  <si>
    <t>Komori Corp</t>
  </si>
  <si>
    <t>5301.T</t>
  </si>
  <si>
    <t>Tokai Carbon Co Ltd</t>
  </si>
  <si>
    <t>8113.T</t>
  </si>
  <si>
    <t>Unicharm Corp</t>
  </si>
  <si>
    <t>8035.T</t>
  </si>
  <si>
    <t>Tokyo Electron Ltd</t>
  </si>
  <si>
    <t>4540.T</t>
  </si>
  <si>
    <t>Tsumura &amp; Co</t>
  </si>
  <si>
    <t>7282.T</t>
  </si>
  <si>
    <t>Toyoda Gosei Co Ltd</t>
  </si>
  <si>
    <t>8804.T</t>
  </si>
  <si>
    <t>Tokyo Tatemono Co Ltd</t>
  </si>
  <si>
    <t>7729.T</t>
  </si>
  <si>
    <t>Tokyo Seimitsu Co Ltd</t>
  </si>
  <si>
    <t>4543.T</t>
  </si>
  <si>
    <t>Terumo Corp</t>
  </si>
  <si>
    <t>4062.T</t>
  </si>
  <si>
    <t>Ibiden Co Ltd</t>
  </si>
  <si>
    <t>8316.T</t>
  </si>
  <si>
    <t>Sumitomo Mitsui Financial Group Inc</t>
  </si>
  <si>
    <t>4967.T</t>
  </si>
  <si>
    <t>Kobayashi Pharmaceutical Co Ltd</t>
  </si>
  <si>
    <t>4689.T</t>
  </si>
  <si>
    <t>Z Holdings Corp</t>
  </si>
  <si>
    <t>8304.T</t>
  </si>
  <si>
    <t>Aozora Bank Ltd</t>
  </si>
  <si>
    <t>6592.T</t>
  </si>
  <si>
    <t>Mabuchi Motor Co Ltd</t>
  </si>
  <si>
    <t>8905.T</t>
  </si>
  <si>
    <t>Aeon Mall Co Ltd</t>
  </si>
  <si>
    <t>3116.T</t>
  </si>
  <si>
    <t>Toyota Boshoku Corp</t>
  </si>
  <si>
    <t>2702.T</t>
  </si>
  <si>
    <t>McDonald's Holdings Company Japan Ltd</t>
  </si>
  <si>
    <t>4716.T</t>
  </si>
  <si>
    <t>Oracle Corp Japan</t>
  </si>
  <si>
    <t>4739.T</t>
  </si>
  <si>
    <t>Itochu Techno-Solutions Corp</t>
  </si>
  <si>
    <t>3086.T</t>
  </si>
  <si>
    <t>J.Front Retailing Co Ltd</t>
  </si>
  <si>
    <t>9831.T</t>
  </si>
  <si>
    <t>Yamada Holdings Co Ltd</t>
  </si>
  <si>
    <t>1963.T</t>
  </si>
  <si>
    <t>JGC Holdings Corp</t>
  </si>
  <si>
    <t>8473.T</t>
  </si>
  <si>
    <t>SBI Holdings Inc</t>
  </si>
  <si>
    <t>4681.T</t>
  </si>
  <si>
    <t>Resorttrust Inc</t>
  </si>
  <si>
    <t>6268.T</t>
  </si>
  <si>
    <t>Nabtesco Corp</t>
  </si>
  <si>
    <t>2914.T</t>
  </si>
  <si>
    <t>Japan Tobacco Inc</t>
  </si>
  <si>
    <t>6460.T</t>
  </si>
  <si>
    <t>Sega Sammy Holdings Inc</t>
  </si>
  <si>
    <t>6724.T</t>
  </si>
  <si>
    <t>Seiko Epson Corp</t>
  </si>
  <si>
    <t>9697.T</t>
  </si>
  <si>
    <t>Capcom Co Ltd</t>
  </si>
  <si>
    <t>9434.T</t>
  </si>
  <si>
    <t>SoftBank Corp</t>
  </si>
  <si>
    <t>1928.T</t>
  </si>
  <si>
    <t>Sekisui House Ltd</t>
  </si>
  <si>
    <t>4922.T</t>
  </si>
  <si>
    <t>Kose Corp</t>
  </si>
  <si>
    <t>8848.T</t>
  </si>
  <si>
    <t>Leopalace21 Corp</t>
  </si>
  <si>
    <t>2651.T</t>
  </si>
  <si>
    <t>Lawson Inc</t>
  </si>
  <si>
    <t>4755.T</t>
  </si>
  <si>
    <t>Rakuten Inc</t>
  </si>
  <si>
    <t>8750.T</t>
  </si>
  <si>
    <t>Dai-ichi Life Holdings Inc</t>
  </si>
  <si>
    <t>2331.T</t>
  </si>
  <si>
    <t>Sohgo Security Services Co Ltd</t>
  </si>
  <si>
    <t>6674.T</t>
  </si>
  <si>
    <t>GS Yuasa Corp</t>
  </si>
  <si>
    <t>6723.T</t>
  </si>
  <si>
    <t>Renesas Electronics Corp</t>
  </si>
  <si>
    <t>6367.T</t>
  </si>
  <si>
    <t>Daikin Industries Ltd</t>
  </si>
  <si>
    <t>6841.T</t>
  </si>
  <si>
    <t>Yokogawa Electric Corp</t>
  </si>
  <si>
    <t>7747.T</t>
  </si>
  <si>
    <t>Asahi Intecc Co Ltd</t>
  </si>
  <si>
    <t>1605.T</t>
  </si>
  <si>
    <t>Inpex Corp</t>
  </si>
  <si>
    <t>9531.T</t>
  </si>
  <si>
    <t>Tokyo Gas Co Ltd</t>
  </si>
  <si>
    <t>5019.T</t>
  </si>
  <si>
    <t>Idemitsu Kosan Co Ltd</t>
  </si>
  <si>
    <t>9505.T</t>
  </si>
  <si>
    <t>Hokuriku Electric Power Co</t>
  </si>
  <si>
    <t>3436.T</t>
  </si>
  <si>
    <t>Sumco Corp</t>
  </si>
  <si>
    <t>6770.T</t>
  </si>
  <si>
    <t>Alps Alpine Co Ltd</t>
  </si>
  <si>
    <t>8331.T</t>
  </si>
  <si>
    <t>Chiba Bank Ltd</t>
  </si>
  <si>
    <t>3382.T</t>
  </si>
  <si>
    <t>Seven &amp; i Holdings Co Ltd</t>
  </si>
  <si>
    <t>9202.T</t>
  </si>
  <si>
    <t>ANA Holdings Inc</t>
  </si>
  <si>
    <t>6952.T</t>
  </si>
  <si>
    <t>Casio Computer Co Ltd</t>
  </si>
  <si>
    <t>6448.T</t>
  </si>
  <si>
    <t>Brother Industries Ltd</t>
  </si>
  <si>
    <t>8601.T</t>
  </si>
  <si>
    <t>Daiwa Securities Group Inc</t>
  </si>
  <si>
    <t>6361.T</t>
  </si>
  <si>
    <t>Ebara Corp</t>
  </si>
  <si>
    <t>9502.T</t>
  </si>
  <si>
    <t>Chubu Electric Power Co Inc</t>
  </si>
  <si>
    <t>8242.T</t>
  </si>
  <si>
    <t>H2O Retailing Corp</t>
  </si>
  <si>
    <t>5486.T</t>
  </si>
  <si>
    <t>Hitachi Metals Ltd</t>
  </si>
  <si>
    <t>8001.T</t>
  </si>
  <si>
    <t>Itochu Corp</t>
  </si>
  <si>
    <t>8267.T</t>
  </si>
  <si>
    <t>Aeon Co Ltd</t>
  </si>
  <si>
    <t>9503.T</t>
  </si>
  <si>
    <t>Kansai Electric Power Co Inc</t>
  </si>
  <si>
    <t>1812.T</t>
  </si>
  <si>
    <t>Kajima Corp</t>
  </si>
  <si>
    <t>4613.T</t>
  </si>
  <si>
    <t>Kansai Paint Co Ltd</t>
  </si>
  <si>
    <t>7762.T</t>
  </si>
  <si>
    <t>Citizen Watch Co Ltd</t>
  </si>
  <si>
    <t>8252.T</t>
  </si>
  <si>
    <t>Marui Group Co Ltd</t>
  </si>
  <si>
    <t>9104.T</t>
  </si>
  <si>
    <t>Mitsui OSK Lines Ltd</t>
  </si>
  <si>
    <t>2206.T</t>
  </si>
  <si>
    <t>Ezaki Glico Co Ltd</t>
  </si>
  <si>
    <t>6954.T</t>
  </si>
  <si>
    <t>Fanuc Corp</t>
  </si>
  <si>
    <t>8801.T</t>
  </si>
  <si>
    <t>Mitsui Fudosan Co Ltd</t>
  </si>
  <si>
    <t>8002.T</t>
  </si>
  <si>
    <t>Marubeni Corp</t>
  </si>
  <si>
    <t>8802.T</t>
  </si>
  <si>
    <t>Mitsubishi Estate Co Ltd</t>
  </si>
  <si>
    <t>9201.T</t>
  </si>
  <si>
    <t>Japan Airlines Co Ltd</t>
  </si>
  <si>
    <t>5333.T</t>
  </si>
  <si>
    <t>NGK Insulators Ltd</t>
  </si>
  <si>
    <t>7741.T</t>
  </si>
  <si>
    <t>Hoya Corp</t>
  </si>
  <si>
    <t>9062.T</t>
  </si>
  <si>
    <t>Nippon Express Co Ltd</t>
  </si>
  <si>
    <t>6479.T</t>
  </si>
  <si>
    <t>Minebea Mitsumi Inc</t>
  </si>
  <si>
    <t>8058.T</t>
  </si>
  <si>
    <t>Mitsubishi Corp</t>
  </si>
  <si>
    <t>8031.T</t>
  </si>
  <si>
    <t>Mitsui &amp; Co Ltd</t>
  </si>
  <si>
    <t>9433.T</t>
  </si>
  <si>
    <t>KDDI Corp</t>
  </si>
  <si>
    <t>9532.T</t>
  </si>
  <si>
    <t>Osaka Gas Co Ltd</t>
  </si>
  <si>
    <t>4568.T</t>
  </si>
  <si>
    <t>Daiichi Sankyo Co Ltd</t>
  </si>
  <si>
    <t>9101.T</t>
  </si>
  <si>
    <t>Nippon Yusen KK</t>
  </si>
  <si>
    <t>5233.T</t>
  </si>
  <si>
    <t>Taiheiyo Cement Corp</t>
  </si>
  <si>
    <t>1820.T</t>
  </si>
  <si>
    <t>Nishimatsu Construction Co Ltd</t>
  </si>
  <si>
    <t>9005.T</t>
  </si>
  <si>
    <t>Tokyu Corp</t>
  </si>
  <si>
    <t>8725.T</t>
  </si>
  <si>
    <t>MS&amp;AD Insurance Group Holdings Inc</t>
  </si>
  <si>
    <t>1802.T</t>
  </si>
  <si>
    <t>Obayashi Corp</t>
  </si>
  <si>
    <t>9501.T</t>
  </si>
  <si>
    <t>Tokyo Electric Power Company Holdings Inc</t>
  </si>
  <si>
    <t>3591.T</t>
  </si>
  <si>
    <t>Wacoal Holdings Corp</t>
  </si>
  <si>
    <t>9508.T</t>
  </si>
  <si>
    <t>Kyushu Electric Power Co Inc</t>
  </si>
  <si>
    <t>6981.T</t>
  </si>
  <si>
    <t>Murata Manufacturing Co Ltd</t>
  </si>
  <si>
    <t>4612.T</t>
  </si>
  <si>
    <t>Nippon Paint Holdings Co Ltd</t>
  </si>
  <si>
    <t>4202.T</t>
  </si>
  <si>
    <t>Daicel Corp</t>
  </si>
  <si>
    <t>9432.T</t>
  </si>
  <si>
    <t>Nippon Telegraph and Telephone Corp</t>
  </si>
  <si>
    <t>6472.T</t>
  </si>
  <si>
    <t>NTN Corp</t>
  </si>
  <si>
    <t>4091.T</t>
  </si>
  <si>
    <t>Nippon Sanso Holdings Corp</t>
  </si>
  <si>
    <t>7701.T</t>
  </si>
  <si>
    <t>Shimadzu Corp</t>
  </si>
  <si>
    <t>8015.T</t>
  </si>
  <si>
    <t>Toyota Tsusho Corp</t>
  </si>
  <si>
    <t>9107.T</t>
  </si>
  <si>
    <t>Kawasaki Kisen Kaisha Ltd</t>
  </si>
  <si>
    <t>4063.T</t>
  </si>
  <si>
    <t>Shin-Etsu Chemical Co Ltd</t>
  </si>
  <si>
    <t>6506.T</t>
  </si>
  <si>
    <t>Yaskawa Electric Corp</t>
  </si>
  <si>
    <t>5411.T</t>
  </si>
  <si>
    <t>JFE Holdings Inc</t>
  </si>
  <si>
    <t>7259.T</t>
  </si>
  <si>
    <t>Aisin Seiki Co Ltd</t>
  </si>
  <si>
    <t>9513.T</t>
  </si>
  <si>
    <t>Electric Power Development Co Ltd</t>
  </si>
  <si>
    <t>ARBK.AM</t>
  </si>
  <si>
    <t>Arab Bank PLC</t>
  </si>
  <si>
    <t>3231.T</t>
  </si>
  <si>
    <t>Nomura Real Estate Holdings Inc</t>
  </si>
  <si>
    <t>000810.KS</t>
  </si>
  <si>
    <t>Samsung Fire &amp; Marine Insurance Co Ltd</t>
  </si>
  <si>
    <t>006800.KS</t>
  </si>
  <si>
    <t>Mirae Asset Daewoo Co Ltd</t>
  </si>
  <si>
    <t>006260.KS</t>
  </si>
  <si>
    <t>LS Corp</t>
  </si>
  <si>
    <t>032640.KS</t>
  </si>
  <si>
    <t>LG Uplus Corp</t>
  </si>
  <si>
    <t>005830.KS</t>
  </si>
  <si>
    <t>DB Insurance Co Ltd</t>
  </si>
  <si>
    <t>004020.KS</t>
  </si>
  <si>
    <t>Hyundai Steel Co</t>
  </si>
  <si>
    <t>009830.KS</t>
  </si>
  <si>
    <t>Hanwha Solutions Corp</t>
  </si>
  <si>
    <t>000880.KS</t>
  </si>
  <si>
    <t>Hanwha Corp</t>
  </si>
  <si>
    <t>003490.KS</t>
  </si>
  <si>
    <t>Korean Air Lines Co Ltd</t>
  </si>
  <si>
    <t>002380.KS</t>
  </si>
  <si>
    <t>KCC Corp</t>
  </si>
  <si>
    <t>006360.KS</t>
  </si>
  <si>
    <t>GS Engineering &amp; Construction Corp</t>
  </si>
  <si>
    <t>000150.KS</t>
  </si>
  <si>
    <t>Doosan Corp</t>
  </si>
  <si>
    <t>005940.KS</t>
  </si>
  <si>
    <t>NH Investment &amp; Securities Co Ltd</t>
  </si>
  <si>
    <t>006400.KS</t>
  </si>
  <si>
    <t>Samsung SDI Co Ltd</t>
  </si>
  <si>
    <t>012450.KS</t>
  </si>
  <si>
    <t>Hanwha AeroSpace Co Ltd</t>
  </si>
  <si>
    <t>005490.KS</t>
  </si>
  <si>
    <t>Posco</t>
  </si>
  <si>
    <t>009150.KS</t>
  </si>
  <si>
    <t>Samsung Electro-Mechanics Co Ltd</t>
  </si>
  <si>
    <t>010950.KS</t>
  </si>
  <si>
    <t>S-Oil Corp</t>
  </si>
  <si>
    <t>017670.KS</t>
  </si>
  <si>
    <t>SK Telecom Co Ltd</t>
  </si>
  <si>
    <t>011170.KS</t>
  </si>
  <si>
    <t>Lotte Chemical Corp</t>
  </si>
  <si>
    <t>008560.KS</t>
  </si>
  <si>
    <t>Meritz Securities Co Ltd</t>
  </si>
  <si>
    <t>016360.KS</t>
  </si>
  <si>
    <t>Samsung Securities Co Ltd</t>
  </si>
  <si>
    <t>003670.KS</t>
  </si>
  <si>
    <t>Posco Chemical Co Ltd</t>
  </si>
  <si>
    <t>001450.KS</t>
  </si>
  <si>
    <t>Hyundai Marine &amp; Fire Insurance Co Ltd</t>
  </si>
  <si>
    <t>005380.KS</t>
  </si>
  <si>
    <t>Hyundai Motor Co</t>
  </si>
  <si>
    <t>002790.KS</t>
  </si>
  <si>
    <t>Amorepacific Group</t>
  </si>
  <si>
    <t>000720.KS</t>
  </si>
  <si>
    <t>Hyundai Engineering &amp; Construction Co Ltd</t>
  </si>
  <si>
    <t>011200.KS</t>
  </si>
  <si>
    <t>HMM Co Ltd</t>
  </si>
  <si>
    <t>015760.KS</t>
  </si>
  <si>
    <t>Korea Electric Power Corp</t>
  </si>
  <si>
    <t>001740.KS</t>
  </si>
  <si>
    <t>SK Networks Co Ltd</t>
  </si>
  <si>
    <t>028050.KS</t>
  </si>
  <si>
    <t>Samsung Engineering Co Ltd</t>
  </si>
  <si>
    <t>000660.KS</t>
  </si>
  <si>
    <t>SK Hynix Inc</t>
  </si>
  <si>
    <t>018880.KS</t>
  </si>
  <si>
    <t>Hanon Systems</t>
  </si>
  <si>
    <t>011790.KS</t>
  </si>
  <si>
    <t>SKC Co Ltd</t>
  </si>
  <si>
    <t>042670.KS</t>
  </si>
  <si>
    <t>Doosan Infracore Co Ltd</t>
  </si>
  <si>
    <t>024110.KS</t>
  </si>
  <si>
    <t>Industrial Bank of Korea</t>
  </si>
  <si>
    <t>034020.KS</t>
  </si>
  <si>
    <t>Doosan Heavy Industries &amp; Construction Co Ltd</t>
  </si>
  <si>
    <t>055550.KS</t>
  </si>
  <si>
    <t>Shinhan Financial Group Co Ltd</t>
  </si>
  <si>
    <t>066570.KS</t>
  </si>
  <si>
    <t>LG Electronics Inc</t>
  </si>
  <si>
    <t>105560.KS</t>
  </si>
  <si>
    <t>KB Financial Group Inc</t>
  </si>
  <si>
    <t>051910.KS</t>
  </si>
  <si>
    <t>LG Chem Ltd</t>
  </si>
  <si>
    <t>010140.KS</t>
  </si>
  <si>
    <t>Samsung Heavy Industries Co Ltd</t>
  </si>
  <si>
    <t>035250.KS</t>
  </si>
  <si>
    <t>Kangwon Land Inc</t>
  </si>
  <si>
    <t>010120.KS</t>
  </si>
  <si>
    <t>LS Electric Co Ltd</t>
  </si>
  <si>
    <t>004000.KS</t>
  </si>
  <si>
    <t>Lotte Fine Chemical Co Ltd</t>
  </si>
  <si>
    <t>021240.KS</t>
  </si>
  <si>
    <t>Coway Co Ltd</t>
  </si>
  <si>
    <t>030200.KS</t>
  </si>
  <si>
    <t>KT Corp</t>
  </si>
  <si>
    <t>051900.KS</t>
  </si>
  <si>
    <t>LG Household &amp; Healthcare Ltd</t>
  </si>
  <si>
    <t>042660.KS</t>
  </si>
  <si>
    <t>Daewoo Shipbuilding &amp; Marine Engineering Co Ltd</t>
  </si>
  <si>
    <t>000270.KS</t>
  </si>
  <si>
    <t>Kia Motors Corp</t>
  </si>
  <si>
    <t>009540.KS</t>
  </si>
  <si>
    <t>Korea Shipbuilding &amp; Offshore Engineering Co Ltd</t>
  </si>
  <si>
    <t>036460.KS</t>
  </si>
  <si>
    <t>Korea Gas Corp</t>
  </si>
  <si>
    <t>097950.KS</t>
  </si>
  <si>
    <t>CJ CheilJedang Corp</t>
  </si>
  <si>
    <t>033780.KS</t>
  </si>
  <si>
    <t>KT&amp;G Corp</t>
  </si>
  <si>
    <t>011070.KS</t>
  </si>
  <si>
    <t>LG Innotek Co Ltd</t>
  </si>
  <si>
    <t>035420.KS</t>
  </si>
  <si>
    <t>Naver Corp</t>
  </si>
  <si>
    <t>047050.KS</t>
  </si>
  <si>
    <t>Posco International Corp</t>
  </si>
  <si>
    <t>047040.KS</t>
  </si>
  <si>
    <t>Daewoo Engineering &amp; Construction Co Ltd</t>
  </si>
  <si>
    <t>005930.KS</t>
  </si>
  <si>
    <t>Samsung Electronics Co Ltd</t>
  </si>
  <si>
    <t>010060.KS</t>
  </si>
  <si>
    <t>OCI Co Ltd</t>
  </si>
  <si>
    <t>090430.KS</t>
  </si>
  <si>
    <t>Amorepacific Corp</t>
  </si>
  <si>
    <t>086280.KS</t>
  </si>
  <si>
    <t>Hyundai Glovis Co Ltd</t>
  </si>
  <si>
    <t>034220.KS</t>
  </si>
  <si>
    <t>LG Display Co Ltd</t>
  </si>
  <si>
    <t>023530.KS</t>
  </si>
  <si>
    <t>Lotte Shopping Co Ltd</t>
  </si>
  <si>
    <t>086790.KS</t>
  </si>
  <si>
    <t>Hana Financial Group Inc</t>
  </si>
  <si>
    <t>ZAIN.KW</t>
  </si>
  <si>
    <t>Mobile Telecommunications Company KSCP</t>
  </si>
  <si>
    <t>NBKK.KW</t>
  </si>
  <si>
    <t>National Bank of Kuwait SAKP</t>
  </si>
  <si>
    <t>AGLT.KW</t>
  </si>
  <si>
    <t>Agility Public Warehousing Co KSCP</t>
  </si>
  <si>
    <t>TIGO.OQ</t>
  </si>
  <si>
    <t>Millicom International Cellular SA</t>
  </si>
  <si>
    <t>AUDK.LU</t>
  </si>
  <si>
    <t>RTL Group SA</t>
  </si>
  <si>
    <t>SESFd.PA</t>
  </si>
  <si>
    <t>SES SA</t>
  </si>
  <si>
    <t>SNI.OL</t>
  </si>
  <si>
    <t>Stolt-Nielsen Ltd</t>
  </si>
  <si>
    <t>TENR.MI</t>
  </si>
  <si>
    <t>Tenaris SA</t>
  </si>
  <si>
    <t>NESM.KL</t>
  </si>
  <si>
    <t>Nestle (Malaysia) Bhd</t>
  </si>
  <si>
    <t>TLMM.KL</t>
  </si>
  <si>
    <t>Telekom Malaysia Bhd</t>
  </si>
  <si>
    <t>SUBC.OL</t>
  </si>
  <si>
    <t>Subsea 7 SA</t>
  </si>
  <si>
    <t>TENA.KL</t>
  </si>
  <si>
    <t>Tenaga Nasional Bhd</t>
  </si>
  <si>
    <t>AMMB.KL</t>
  </si>
  <si>
    <t>AMMB Holdings Bhd</t>
  </si>
  <si>
    <t>MALY.KL</t>
  </si>
  <si>
    <t>Malayan Cement Bhd</t>
  </si>
  <si>
    <t>FRAS.KL</t>
  </si>
  <si>
    <t>Fraser &amp; Neave Holdings Bhd</t>
  </si>
  <si>
    <t>GENM.KL</t>
  </si>
  <si>
    <t>Genting Malaysia Bhd</t>
  </si>
  <si>
    <t>GENT.KL</t>
  </si>
  <si>
    <t>Genting Bhd</t>
  </si>
  <si>
    <t>YTLS.KL</t>
  </si>
  <si>
    <t>YTL Corporation Bhd</t>
  </si>
  <si>
    <t>HLBB.KL</t>
  </si>
  <si>
    <t>Hong Leong Bank Bhd</t>
  </si>
  <si>
    <t>GAMU.KL</t>
  </si>
  <si>
    <t>Gamuda Bhd</t>
  </si>
  <si>
    <t>UMWS.KL</t>
  </si>
  <si>
    <t>UMW Holdings Bhd</t>
  </si>
  <si>
    <t>PETR.KL</t>
  </si>
  <si>
    <t>Petronas Dagangan Bhd</t>
  </si>
  <si>
    <t>KLKK.KL</t>
  </si>
  <si>
    <t>Kuala Lumpur Kepong Bhd</t>
  </si>
  <si>
    <t>PGAS.KL</t>
  </si>
  <si>
    <t>Petronas Gas Bhd</t>
  </si>
  <si>
    <t>YTLP.KL</t>
  </si>
  <si>
    <t>YTL Power International Bhd</t>
  </si>
  <si>
    <t>SETI.KL</t>
  </si>
  <si>
    <t>S P Setia Bhd</t>
  </si>
  <si>
    <t>HLCB.KL</t>
  </si>
  <si>
    <t>Hong Leong Financial Group Bhd</t>
  </si>
  <si>
    <t>PEPT.KL</t>
  </si>
  <si>
    <t>PPB Group Bhd</t>
  </si>
  <si>
    <t>HAPS.KL</t>
  </si>
  <si>
    <t>Hap Seng Consolidated Bhd</t>
  </si>
  <si>
    <t>TPGC.KL</t>
  </si>
  <si>
    <t>Top Glove Corporation Bhd</t>
  </si>
  <si>
    <t>CBMS.KL</t>
  </si>
  <si>
    <t>Carlsberg Brewery Malaysia Bhd</t>
  </si>
  <si>
    <t>MISC.KL</t>
  </si>
  <si>
    <t>MISC Bhd</t>
  </si>
  <si>
    <t>BATO.KL</t>
  </si>
  <si>
    <t>British American Tobacco (Malaysia) Bhd</t>
  </si>
  <si>
    <t>PRKN.KL</t>
  </si>
  <si>
    <t>Parkson Holdings Bhd</t>
  </si>
  <si>
    <t>CIMB.KL</t>
  </si>
  <si>
    <t>CIMB Group Holdings Bhd</t>
  </si>
  <si>
    <t>BUAB.KL</t>
  </si>
  <si>
    <t>Bumi Armada Bhd</t>
  </si>
  <si>
    <t>DSOM.KL</t>
  </si>
  <si>
    <t>DiGi.Com Bhd</t>
  </si>
  <si>
    <t>MAHB.KL</t>
  </si>
  <si>
    <t>Malaysia Airports Holdings Bhd</t>
  </si>
  <si>
    <t>MPRM.KL</t>
  </si>
  <si>
    <t>Media Prima Bhd</t>
  </si>
  <si>
    <t>IJMS.KL</t>
  </si>
  <si>
    <t>IJM Corporation Bhd</t>
  </si>
  <si>
    <t>MMCB.KL</t>
  </si>
  <si>
    <t>MMC Corporation Bhd</t>
  </si>
  <si>
    <t>AXIA.KL</t>
  </si>
  <si>
    <t>Axiata Group Bhd</t>
  </si>
  <si>
    <t>PUBM.KL</t>
  </si>
  <si>
    <t>Public Bank Bhd</t>
  </si>
  <si>
    <t>GENP.KL</t>
  </si>
  <si>
    <t>Genting Plantations Bhd</t>
  </si>
  <si>
    <t>MBBM.KL</t>
  </si>
  <si>
    <t>Malayan Banking Bhd</t>
  </si>
  <si>
    <t>KOFUBL.MX</t>
  </si>
  <si>
    <t>Coca-Cola Femsa SAB de CV</t>
  </si>
  <si>
    <t>ALFAA.MX</t>
  </si>
  <si>
    <t>Alfa SAB de CV</t>
  </si>
  <si>
    <t>PEOLES.MX</t>
  </si>
  <si>
    <t>Industrias Penoles SAB de CV</t>
  </si>
  <si>
    <t>TLEVISACPO.MX</t>
  </si>
  <si>
    <t>Grupo Televisa SAB</t>
  </si>
  <si>
    <t>ORBIA.MX</t>
  </si>
  <si>
    <t>Orbia Advance Corporation SAB de CV</t>
  </si>
  <si>
    <t>GMEXICOB.MX</t>
  </si>
  <si>
    <t>Grupo Mexico SAB de CV</t>
  </si>
  <si>
    <t>GCC.MX</t>
  </si>
  <si>
    <t>Grupo Cementos de Chihuahua SAB de CV</t>
  </si>
  <si>
    <t>OMAB.MX</t>
  </si>
  <si>
    <t>Grupo Aeroportuario del Centro Norte SAB de CV</t>
  </si>
  <si>
    <t>ASURB.MX</t>
  </si>
  <si>
    <t>Grupo Aeroportuario del Sureste SAB de CV</t>
  </si>
  <si>
    <t>AMXL.MX</t>
  </si>
  <si>
    <t>America Movil SAB de CV</t>
  </si>
  <si>
    <t>AC.MX</t>
  </si>
  <si>
    <t>Arca Continental SAB de CV</t>
  </si>
  <si>
    <t>KIMBERA.MX</t>
  </si>
  <si>
    <t>Kimberly-Clark de Mexico SAB de CV</t>
  </si>
  <si>
    <t>ELEKTRA.MX</t>
  </si>
  <si>
    <t>Grupo Elektra SAB de CV</t>
  </si>
  <si>
    <t>GRUMAB.MX</t>
  </si>
  <si>
    <t>Gruma SAB de CV</t>
  </si>
  <si>
    <t>ALSEA.MX</t>
  </si>
  <si>
    <t>Alsea SAB de CV</t>
  </si>
  <si>
    <t>GFNORTEO.MX</t>
  </si>
  <si>
    <t>Grupo Financiero Banorte SAB de CV</t>
  </si>
  <si>
    <t>CYDSASAA.MX</t>
  </si>
  <si>
    <t>Cydsa SAB de CV</t>
  </si>
  <si>
    <t>ATW.CS</t>
  </si>
  <si>
    <t>Attijariwafa Bank SA</t>
  </si>
  <si>
    <t>BIMBOA.MX</t>
  </si>
  <si>
    <t>Grupo Bimbo SAB de CV</t>
  </si>
  <si>
    <t>FEMSAUBD.MX</t>
  </si>
  <si>
    <t>Fomento Economico Mexicano SAB de CV</t>
  </si>
  <si>
    <t>WALMEX.MX</t>
  </si>
  <si>
    <t>Wal Mart de Mexico SAB de CV</t>
  </si>
  <si>
    <t>AALB.AS</t>
  </si>
  <si>
    <t>Aalberts NV</t>
  </si>
  <si>
    <t>BAMN.AS</t>
  </si>
  <si>
    <t>Koninklijke BAM Groep NV</t>
  </si>
  <si>
    <t>TWKNc.AS</t>
  </si>
  <si>
    <t>TKH Group NV</t>
  </si>
  <si>
    <t>RAND.AS</t>
  </si>
  <si>
    <t>Randstad NV</t>
  </si>
  <si>
    <t>INGA.AS</t>
  </si>
  <si>
    <t>ING Groep NV</t>
  </si>
  <si>
    <t>VASN.AS</t>
  </si>
  <si>
    <t>Vastned Retail NV</t>
  </si>
  <si>
    <t>AD.AS</t>
  </si>
  <si>
    <t>Koninklijke Ahold Delhaize NV</t>
  </si>
  <si>
    <t>HEIN.AS</t>
  </si>
  <si>
    <t>Heineken NV</t>
  </si>
  <si>
    <t>ARDS.AS</t>
  </si>
  <si>
    <t>Arcadis NV</t>
  </si>
  <si>
    <t>BOSN.AS</t>
  </si>
  <si>
    <t>Koninklijke Boskalis Westminster NV</t>
  </si>
  <si>
    <t>QGEN.N</t>
  </si>
  <si>
    <t>Qiagen NV</t>
  </si>
  <si>
    <t>PHG.AS</t>
  </si>
  <si>
    <t>Koninklijke Philips NV</t>
  </si>
  <si>
    <t>DSMN.AS</t>
  </si>
  <si>
    <t>Koninklijke DSM NV</t>
  </si>
  <si>
    <t>AKZO.AS</t>
  </si>
  <si>
    <t>Akzo Nobel NV</t>
  </si>
  <si>
    <t>WLSNc.AS</t>
  </si>
  <si>
    <t>Wolters Kluwer NV</t>
  </si>
  <si>
    <t>BESI.AS</t>
  </si>
  <si>
    <t>BE Semiconductor Industries NV</t>
  </si>
  <si>
    <t>ASMI.AS</t>
  </si>
  <si>
    <t>ASM International NV</t>
  </si>
  <si>
    <t>SBMO.AS</t>
  </si>
  <si>
    <t>SBM Offshore NV</t>
  </si>
  <si>
    <t>PTNL.AS</t>
  </si>
  <si>
    <t>PostNL NV</t>
  </si>
  <si>
    <t>HEIO.AS</t>
  </si>
  <si>
    <t>Heineken Holding NV</t>
  </si>
  <si>
    <t>FUGRc.AS</t>
  </si>
  <si>
    <t>Fugro NV</t>
  </si>
  <si>
    <t>ACCG.AS</t>
  </si>
  <si>
    <t>Accell Group NV</t>
  </si>
  <si>
    <t>KPN.AS</t>
  </si>
  <si>
    <t>Koninklijke KPN NV</t>
  </si>
  <si>
    <t>AMG.AS</t>
  </si>
  <si>
    <t>AMG Advanced Metallurgical Group NV</t>
  </si>
  <si>
    <t>CLB.N</t>
  </si>
  <si>
    <t>Core Laboratories NV</t>
  </si>
  <si>
    <t>JHX.AX</t>
  </si>
  <si>
    <t>James Hardie Industries PLC</t>
  </si>
  <si>
    <t>PHAR.AS</t>
  </si>
  <si>
    <t>Pharming Group NV</t>
  </si>
  <si>
    <t>ASML.AS</t>
  </si>
  <si>
    <t>ASML Holding NV</t>
  </si>
  <si>
    <t>VOPA.AS</t>
  </si>
  <si>
    <t>Koninklijke Vopak NV</t>
  </si>
  <si>
    <t>CORB.AS</t>
  </si>
  <si>
    <t>Corbion NV</t>
  </si>
  <si>
    <t>AEGN.AS</t>
  </si>
  <si>
    <t>Aegon NV</t>
  </si>
  <si>
    <t>AIR.PA</t>
  </si>
  <si>
    <t>Airbus SE</t>
  </si>
  <si>
    <t>NSTEc.AS</t>
  </si>
  <si>
    <t>NSI NV</t>
  </si>
  <si>
    <t>TOM2.AS</t>
  </si>
  <si>
    <t>TomTom NV</t>
  </si>
  <si>
    <t>SPK.NZ</t>
  </si>
  <si>
    <t>Spark New Zealand Ltd</t>
  </si>
  <si>
    <t>WHS.NZ</t>
  </si>
  <si>
    <t>Warehouse Group Ltd</t>
  </si>
  <si>
    <t>THL.NZ</t>
  </si>
  <si>
    <t>Tourism Holdings Ltd</t>
  </si>
  <si>
    <t>ATM.NZ</t>
  </si>
  <si>
    <t>A2 Milk Company Ltd</t>
  </si>
  <si>
    <t>RDSa.AS</t>
  </si>
  <si>
    <t>Royal Dutch Shell PLC</t>
  </si>
  <si>
    <t>KPG.NZ</t>
  </si>
  <si>
    <t>Kiwi Property Group Ltd</t>
  </si>
  <si>
    <t>SKC.NZ</t>
  </si>
  <si>
    <t>Skycity Entertainment Group Ltd</t>
  </si>
  <si>
    <t>XRO.AX</t>
  </si>
  <si>
    <t>Xero Ltd</t>
  </si>
  <si>
    <t>SAN.NZ</t>
  </si>
  <si>
    <t>Sanford Ltd</t>
  </si>
  <si>
    <t>CEN.NZ</t>
  </si>
  <si>
    <t>Contact Energy Ltd</t>
  </si>
  <si>
    <t>FBU.NZ</t>
  </si>
  <si>
    <t>Fletcher Building Ltd</t>
  </si>
  <si>
    <t>AIA.NZ</t>
  </si>
  <si>
    <t>Auckland International Airport Ltd</t>
  </si>
  <si>
    <t>PCT.NZ</t>
  </si>
  <si>
    <t>Precinct Properties New Zealand Ltd</t>
  </si>
  <si>
    <t>RBD.NZ</t>
  </si>
  <si>
    <t>Restaurant Brands New Zealand Ltd</t>
  </si>
  <si>
    <t>AIR.NZ</t>
  </si>
  <si>
    <t>Air New Zealand Ltd</t>
  </si>
  <si>
    <t>FPH.NZ</t>
  </si>
  <si>
    <t>Fisher &amp; Paykel Healthcare Corporation Ltd</t>
  </si>
  <si>
    <t>ATEA.OL</t>
  </si>
  <si>
    <t>Atea ASA</t>
  </si>
  <si>
    <t>DNB.OL</t>
  </si>
  <si>
    <t>Dnb ASA</t>
  </si>
  <si>
    <t>VEI.OL</t>
  </si>
  <si>
    <t>Veidekke ASA</t>
  </si>
  <si>
    <t>TOM.OL</t>
  </si>
  <si>
    <t>Tomra Systems ASA</t>
  </si>
  <si>
    <t>SBSTA.OL</t>
  </si>
  <si>
    <t>Schibsted ASA</t>
  </si>
  <si>
    <t>YAR.OL</t>
  </si>
  <si>
    <t>Yara International ASA</t>
  </si>
  <si>
    <t>KOG.OL</t>
  </si>
  <si>
    <t>Kongsberg Gruppen ASA</t>
  </si>
  <si>
    <t>AUSS.OL</t>
  </si>
  <si>
    <t>Austevoll Seafood ASA</t>
  </si>
  <si>
    <t>LSG.OL</t>
  </si>
  <si>
    <t>Leroy Seafood Group ASA</t>
  </si>
  <si>
    <t>NHY.OL</t>
  </si>
  <si>
    <t>Norsk Hydro ASA</t>
  </si>
  <si>
    <t>MING.OL</t>
  </si>
  <si>
    <t>Sparebank 1 SMN</t>
  </si>
  <si>
    <t>MOWI.OL</t>
  </si>
  <si>
    <t>Mowi ASA</t>
  </si>
  <si>
    <t>TGS.OL</t>
  </si>
  <si>
    <t>TGS NOPEC Geophysical Company ASA</t>
  </si>
  <si>
    <t>HEX.OL</t>
  </si>
  <si>
    <t>Hexagon Composites ASA</t>
  </si>
  <si>
    <t>ORK.OL</t>
  </si>
  <si>
    <t>Orkla ASA</t>
  </si>
  <si>
    <t>GLNG.OQ</t>
  </si>
  <si>
    <t>Golar LNG Ltd</t>
  </si>
  <si>
    <t>REC.OL</t>
  </si>
  <si>
    <t>REC Silicon ASA</t>
  </si>
  <si>
    <t>TEL.OL</t>
  </si>
  <si>
    <t>Telenor ASA</t>
  </si>
  <si>
    <t>PGS.OL</t>
  </si>
  <si>
    <t>PGS ASA</t>
  </si>
  <si>
    <t>AKER.OL</t>
  </si>
  <si>
    <t>Aker ASA</t>
  </si>
  <si>
    <t>SRBANK.OL</t>
  </si>
  <si>
    <t>Sparebank 1 SR Bank ASA</t>
  </si>
  <si>
    <t>EQNR.OL</t>
  </si>
  <si>
    <t>Equinor ASA</t>
  </si>
  <si>
    <t>KOA.OL</t>
  </si>
  <si>
    <t>Kongsberg Automotive ASA</t>
  </si>
  <si>
    <t>SALM.OL</t>
  </si>
  <si>
    <t>SalMar ASA</t>
  </si>
  <si>
    <t>BWO.OL</t>
  </si>
  <si>
    <t>BW Offshore Ltd</t>
  </si>
  <si>
    <t>STB.OL</t>
  </si>
  <si>
    <t>Storebrand ASA</t>
  </si>
  <si>
    <t>AKAS.OL</t>
  </si>
  <si>
    <t>Akastor ASA</t>
  </si>
  <si>
    <t>CREDITC1.LM</t>
  </si>
  <si>
    <t>Banco de Credito del Peru</t>
  </si>
  <si>
    <t>UNACEMC1.LM</t>
  </si>
  <si>
    <t>Union Andina de Cementos SAA</t>
  </si>
  <si>
    <t>VOLCABC1.LM</t>
  </si>
  <si>
    <t>Volcan Compania Minera SAA</t>
  </si>
  <si>
    <t>CVERDEC1.LM</t>
  </si>
  <si>
    <t>Sociedad Minera Cerro Verde SAA</t>
  </si>
  <si>
    <t>ENGIEC1.LM</t>
  </si>
  <si>
    <t>ENGIE Energia Peru SA</t>
  </si>
  <si>
    <t>CORAREC1.LM</t>
  </si>
  <si>
    <t>Corporacion Aceros Arequipa SA</t>
  </si>
  <si>
    <t>CPACASC1.LM</t>
  </si>
  <si>
    <t>Cementos Pacasmayo SAA</t>
  </si>
  <si>
    <t>BBVAC1.LM</t>
  </si>
  <si>
    <t>Banco BBVA Peru SA</t>
  </si>
  <si>
    <t>FERREYC1.LM</t>
  </si>
  <si>
    <t>Ferreycorp SAA</t>
  </si>
  <si>
    <t>AUSTRAC1.LM</t>
  </si>
  <si>
    <t>Austral Group SAA</t>
  </si>
  <si>
    <t>AENZAC1.LM</t>
  </si>
  <si>
    <t>Aenza SAA</t>
  </si>
  <si>
    <t>MINSURI1.LM</t>
  </si>
  <si>
    <t>Minsur SA</t>
  </si>
  <si>
    <t>BROCALC1.LM</t>
  </si>
  <si>
    <t>Sociedad Minera el Brocal SAA</t>
  </si>
  <si>
    <t>NEXAPEC1.LM</t>
  </si>
  <si>
    <t>Nexa Resources Peru SAA</t>
  </si>
  <si>
    <t>AP.PS</t>
  </si>
  <si>
    <t>Aboitiz Power Corp</t>
  </si>
  <si>
    <t>SM.PS</t>
  </si>
  <si>
    <t>SM Investments Corp</t>
  </si>
  <si>
    <t>MEG.PS</t>
  </si>
  <si>
    <t>Megaworld Corp</t>
  </si>
  <si>
    <t>RLC.PS</t>
  </si>
  <si>
    <t>Robinsons Land Corp</t>
  </si>
  <si>
    <t>JGS.PS</t>
  </si>
  <si>
    <t>JG Summit Holdings Inc</t>
  </si>
  <si>
    <t>DMC.PS</t>
  </si>
  <si>
    <t>DMCI Holdings Inc</t>
  </si>
  <si>
    <t>SMPH.PS</t>
  </si>
  <si>
    <t>SM Prime Holdings Inc</t>
  </si>
  <si>
    <t>AEV.PS</t>
  </si>
  <si>
    <t>Aboitiz Equity Ventures Inc</t>
  </si>
  <si>
    <t>GLO.PS</t>
  </si>
  <si>
    <t>Globe Telecom Inc</t>
  </si>
  <si>
    <t>AC.PS</t>
  </si>
  <si>
    <t>Ayala Corp</t>
  </si>
  <si>
    <t>MER.PS</t>
  </si>
  <si>
    <t>Manila Electric Co</t>
  </si>
  <si>
    <t>MWC.PS</t>
  </si>
  <si>
    <t>Manila Water Company Inc</t>
  </si>
  <si>
    <t>BDO.PS</t>
  </si>
  <si>
    <t>BDO Unibank Inc</t>
  </si>
  <si>
    <t>ICT.PS</t>
  </si>
  <si>
    <t>International Container Terminal Services Inc</t>
  </si>
  <si>
    <t>CCCP.WA</t>
  </si>
  <si>
    <t>CCC SA</t>
  </si>
  <si>
    <t>ALI.PS</t>
  </si>
  <si>
    <t>Ayala Land Inc</t>
  </si>
  <si>
    <t>MBK.WA</t>
  </si>
  <si>
    <t>mBank SA</t>
  </si>
  <si>
    <t>INGP.WA</t>
  </si>
  <si>
    <t>ING Bank Slaski SA</t>
  </si>
  <si>
    <t>BHW.WA</t>
  </si>
  <si>
    <t>Bank Handlowy w Warszawie SA</t>
  </si>
  <si>
    <t>PGN.WA</t>
  </si>
  <si>
    <t>Polskie Gornictwo Naftowe i Gazownictwo SA</t>
  </si>
  <si>
    <t>KGH.WA</t>
  </si>
  <si>
    <t>KGHM Polska Miedz SA</t>
  </si>
  <si>
    <t>SPL1.WA</t>
  </si>
  <si>
    <t>Santander Bank Polska SA</t>
  </si>
  <si>
    <t>OPL.WA</t>
  </si>
  <si>
    <t>Orange Polska SA</t>
  </si>
  <si>
    <t>EUR.WA</t>
  </si>
  <si>
    <t>Eurocash SA</t>
  </si>
  <si>
    <t>PEO.WA</t>
  </si>
  <si>
    <t>Bank Polska Kasa Opieki SA</t>
  </si>
  <si>
    <t>PKN.WA</t>
  </si>
  <si>
    <t>Polski Koncern Naftowy Orlen SA</t>
  </si>
  <si>
    <t>FMF.WA</t>
  </si>
  <si>
    <t>Famur SA</t>
  </si>
  <si>
    <t>PKO.WA</t>
  </si>
  <si>
    <t>Powszechna Kasa Oszczednosci Bank Polski SA</t>
  </si>
  <si>
    <t>NEUP.WA</t>
  </si>
  <si>
    <t>Neuca SA</t>
  </si>
  <si>
    <t>LPPP.WA</t>
  </si>
  <si>
    <t>LPP SA</t>
  </si>
  <si>
    <t>CORA.LS</t>
  </si>
  <si>
    <t>Corticeira Amorim SGPS SA</t>
  </si>
  <si>
    <t>LTSP.WA</t>
  </si>
  <si>
    <t>Grupa Lotos SA</t>
  </si>
  <si>
    <t>JMT.LS</t>
  </si>
  <si>
    <t>Jeronimo Martins SGPS SA</t>
  </si>
  <si>
    <t>NVGR.LS</t>
  </si>
  <si>
    <t>Navigator Company SA</t>
  </si>
  <si>
    <t>BCP.LS</t>
  </si>
  <si>
    <t>Banco Comercial Portugues SA</t>
  </si>
  <si>
    <t>YSO.LS</t>
  </si>
  <si>
    <t>Sonae SGPS SA</t>
  </si>
  <si>
    <t>SEM.LS</t>
  </si>
  <si>
    <t>Semapa Sociedade de Investimento e Gestao SGPS SA</t>
  </si>
  <si>
    <t>EDP.LS</t>
  </si>
  <si>
    <t>EDP Energias de Portugal SA</t>
  </si>
  <si>
    <t>SONI.LS</t>
  </si>
  <si>
    <t>Sonae Industria SGPS SA</t>
  </si>
  <si>
    <t>GALP.LS</t>
  </si>
  <si>
    <t>Galp Energia SGPS SA</t>
  </si>
  <si>
    <t>RENE.LS</t>
  </si>
  <si>
    <t>Ren Redes Energeticas Nacionais SGPS SA</t>
  </si>
  <si>
    <t>NOS.LS</t>
  </si>
  <si>
    <t>NOS SGPS SA</t>
  </si>
  <si>
    <t>DOBK.QA</t>
  </si>
  <si>
    <t>Doha Bank QPSC</t>
  </si>
  <si>
    <t>QNBK.QA</t>
  </si>
  <si>
    <t>Qatar National Bank QPSC</t>
  </si>
  <si>
    <t>NVTK.MM</t>
  </si>
  <si>
    <t>Novatek PAO</t>
  </si>
  <si>
    <t>LKOH.MM</t>
  </si>
  <si>
    <t>NK Lukoil PAO</t>
  </si>
  <si>
    <t>MSNG.MM</t>
  </si>
  <si>
    <t>Mosenergo PAO</t>
  </si>
  <si>
    <t>MAGN.MM</t>
  </si>
  <si>
    <t>Magnitogorskiy Metallurgicheskiy Kombinat PAO</t>
  </si>
  <si>
    <t>NLMK.MM</t>
  </si>
  <si>
    <t>Novolipetsk Steel PAO</t>
  </si>
  <si>
    <t>CHMF.MM</t>
  </si>
  <si>
    <t>Severstal' PAO</t>
  </si>
  <si>
    <t>ENRU.MM</t>
  </si>
  <si>
    <t>Enel Rossiya PAO</t>
  </si>
  <si>
    <t>GAZP.MM</t>
  </si>
  <si>
    <t>Gazprom PAO</t>
  </si>
  <si>
    <t>RTKM.MM</t>
  </si>
  <si>
    <t>Rostelekom PAO</t>
  </si>
  <si>
    <t>AFKS.MM</t>
  </si>
  <si>
    <t>AFK Sistema PAO</t>
  </si>
  <si>
    <t>TATN.MM</t>
  </si>
  <si>
    <t>Tatneft' PAO</t>
  </si>
  <si>
    <t>ROSN.MM</t>
  </si>
  <si>
    <t>NK Rosneft' PAO</t>
  </si>
  <si>
    <t>SIBN.MM</t>
  </si>
  <si>
    <t>Gazprom Neft' PAO</t>
  </si>
  <si>
    <t>GMKN.MM</t>
  </si>
  <si>
    <t>GMK Noril'skiy Nikel' PAO</t>
  </si>
  <si>
    <t>AFLT.MM</t>
  </si>
  <si>
    <t>Aeroflot-Rossiyskiye Avialinii PAO</t>
  </si>
  <si>
    <t>PLZL.MM</t>
  </si>
  <si>
    <t>Polyus PAO</t>
  </si>
  <si>
    <t>MTSS.MM</t>
  </si>
  <si>
    <t>Mobil'nye Telesistemy PAO</t>
  </si>
  <si>
    <t>TRMK.MM</t>
  </si>
  <si>
    <t>Trubnaya Metallurgicheskaya Kompaniya PAO</t>
  </si>
  <si>
    <t>TRNF_p.MM</t>
  </si>
  <si>
    <t>Transneft' PAO</t>
  </si>
  <si>
    <t>MTLR.MM</t>
  </si>
  <si>
    <t>Mechel PAO</t>
  </si>
  <si>
    <t>PJPq.L</t>
  </si>
  <si>
    <t>X5 Retail Group NV</t>
  </si>
  <si>
    <t>MGNT.MM</t>
  </si>
  <si>
    <t>Magnit PAO</t>
  </si>
  <si>
    <t>2010.SE</t>
  </si>
  <si>
    <t>Saudi Basic Industries Corporation SJSC</t>
  </si>
  <si>
    <t>1030.SE</t>
  </si>
  <si>
    <t>Saudi Investment Bank SJSC</t>
  </si>
  <si>
    <t>2310.SE</t>
  </si>
  <si>
    <t>Sahara International Petrochemical Company SJSC</t>
  </si>
  <si>
    <t>2050.SE</t>
  </si>
  <si>
    <t>Savola Group Co</t>
  </si>
  <si>
    <t>2280.SE</t>
  </si>
  <si>
    <t>Almarai Company SJSC</t>
  </si>
  <si>
    <t>4190.SE</t>
  </si>
  <si>
    <t>Jarir Marketing Company SJSC</t>
  </si>
  <si>
    <t>5110.SE</t>
  </si>
  <si>
    <t>Saudi Electricity Company SJSC</t>
  </si>
  <si>
    <t>7010.SE</t>
  </si>
  <si>
    <t>Saudi Telecom Company SJSC</t>
  </si>
  <si>
    <t>SCMN.SI</t>
  </si>
  <si>
    <t>Sembcorp Marine Ltd</t>
  </si>
  <si>
    <t>SCIL.SI</t>
  </si>
  <si>
    <t>Sembcorp Industries Ltd</t>
  </si>
  <si>
    <t>AEMN.SI</t>
  </si>
  <si>
    <t>Ascendas Real Estate Investment Trust</t>
  </si>
  <si>
    <t>BSES.SI</t>
  </si>
  <si>
    <t>Bukit Sembawang Estates Ltd</t>
  </si>
  <si>
    <t>AIMA.SI</t>
  </si>
  <si>
    <t>AIMS APAC REIT</t>
  </si>
  <si>
    <t>VENM.SI</t>
  </si>
  <si>
    <t>Venture Corporation Ltd</t>
  </si>
  <si>
    <t>UTOS.SI</t>
  </si>
  <si>
    <t>UOL Group Ltd</t>
  </si>
  <si>
    <t>FCRT.SI</t>
  </si>
  <si>
    <t>Frasers Centrepoint Trust</t>
  </si>
  <si>
    <t>CATL.SI</t>
  </si>
  <si>
    <t>Capitaland Ltd</t>
  </si>
  <si>
    <t>WLIL.SI</t>
  </si>
  <si>
    <t>Wilmar International Ltd</t>
  </si>
  <si>
    <t>SPRM.SI</t>
  </si>
  <si>
    <t>Singapore Press Holdings Ltd</t>
  </si>
  <si>
    <t>GUOC.SI</t>
  </si>
  <si>
    <t>GuocoLand Ltd</t>
  </si>
  <si>
    <t>UICS.SI</t>
  </si>
  <si>
    <t>United Industrial Corporation Ltd</t>
  </si>
  <si>
    <t>FLEX.OQ</t>
  </si>
  <si>
    <t>Flex Ltd</t>
  </si>
  <si>
    <t>2186.HK</t>
  </si>
  <si>
    <t>Luye Pharma Group Ltd</t>
  </si>
  <si>
    <t>FRNM.SI</t>
  </si>
  <si>
    <t>Fraser and Neave Ltd</t>
  </si>
  <si>
    <t>HPAR.SI</t>
  </si>
  <si>
    <t>Haw Par Corporation Ltd</t>
  </si>
  <si>
    <t>JCYC.SI</t>
  </si>
  <si>
    <t>Jardine Cycle &amp; Carriage Ltd</t>
  </si>
  <si>
    <t>CTDM.SI</t>
  </si>
  <si>
    <t>City Developments Ltd</t>
  </si>
  <si>
    <t>KPLM.SI</t>
  </si>
  <si>
    <t>Keppel Corporation Ltd</t>
  </si>
  <si>
    <t>SIAL.SI</t>
  </si>
  <si>
    <t>Singapore Airlines Ltd</t>
  </si>
  <si>
    <t>GAGR.SI</t>
  </si>
  <si>
    <t>Golden Agri-Resources Ltd</t>
  </si>
  <si>
    <t>CSES.SI</t>
  </si>
  <si>
    <t>CSE Global Ltd</t>
  </si>
  <si>
    <t>RAFG.SI</t>
  </si>
  <si>
    <t>Raffles Medical Group Ltd</t>
  </si>
  <si>
    <t>SBVV.SI</t>
  </si>
  <si>
    <t>SBS Transit Ltd</t>
  </si>
  <si>
    <t>KASA.SI</t>
  </si>
  <si>
    <t>Keppel REIT</t>
  </si>
  <si>
    <t>SIAE.SI</t>
  </si>
  <si>
    <t>SIA Engineering Company Ltd</t>
  </si>
  <si>
    <t>ESRR.SI</t>
  </si>
  <si>
    <t>ESR-REIT</t>
  </si>
  <si>
    <t>SATS.SI</t>
  </si>
  <si>
    <t>SATS Ltd</t>
  </si>
  <si>
    <t>SPOS.SI</t>
  </si>
  <si>
    <t>Singapore Post Ltd</t>
  </si>
  <si>
    <t>CAPA.SI</t>
  </si>
  <si>
    <t>CapitaLand China Trust</t>
  </si>
  <si>
    <t>CMDG.SI</t>
  </si>
  <si>
    <t>Comfortdelgro Corporation Ltd</t>
  </si>
  <si>
    <t>STAR.SI</t>
  </si>
  <si>
    <t>StarHub Ltd</t>
  </si>
  <si>
    <t>CDLT.SI</t>
  </si>
  <si>
    <t>CDL Hospitality Trusts</t>
  </si>
  <si>
    <t>DBSM.SI</t>
  </si>
  <si>
    <t>DBS Group Holdings Ltd</t>
  </si>
  <si>
    <t>MAPL.SI</t>
  </si>
  <si>
    <t>Mapletree Logistics Trust</t>
  </si>
  <si>
    <t>STHL.SI</t>
  </si>
  <si>
    <t>Starhill Global Real Estate Investment Trust</t>
  </si>
  <si>
    <t>DELF.SI</t>
  </si>
  <si>
    <t>Delfi Ltd</t>
  </si>
  <si>
    <t>OLAM.SI</t>
  </si>
  <si>
    <t>Olam International Ltd</t>
  </si>
  <si>
    <t>KEPL.SI</t>
  </si>
  <si>
    <t>Keppel Infrastructure Trust</t>
  </si>
  <si>
    <t>SUNT.SI</t>
  </si>
  <si>
    <t>Suntec Real Estate Investment Trust</t>
  </si>
  <si>
    <t>KRKG.LJ</t>
  </si>
  <si>
    <t>Krka dd Novo Mesto</t>
  </si>
  <si>
    <t>HYPJ.J</t>
  </si>
  <si>
    <t>Hyprop Investments Ltd</t>
  </si>
  <si>
    <t>GRTJ.J</t>
  </si>
  <si>
    <t>Growthpoint Properties Ltd</t>
  </si>
  <si>
    <t>RCLJ.J</t>
  </si>
  <si>
    <t>RCL Foods Ltd</t>
  </si>
  <si>
    <t>TFGJ.J</t>
  </si>
  <si>
    <t>Foschini Group Ltd</t>
  </si>
  <si>
    <t>OCEJ.J</t>
  </si>
  <si>
    <t>Oceana Group Ltd</t>
  </si>
  <si>
    <t>AVIJ.J</t>
  </si>
  <si>
    <t>Avi Ltd</t>
  </si>
  <si>
    <t>RESJ.J</t>
  </si>
  <si>
    <t>Resilient Reit Ltd</t>
  </si>
  <si>
    <t>MRFJ.J</t>
  </si>
  <si>
    <t>Merafe Resources Ltd</t>
  </si>
  <si>
    <t>LBHJ.J</t>
  </si>
  <si>
    <t>Liberty Holdings Ltd</t>
  </si>
  <si>
    <t>EMIJ.J</t>
  </si>
  <si>
    <t>Emira Property Fund</t>
  </si>
  <si>
    <t>ARIJ.J</t>
  </si>
  <si>
    <t>African Rainbow Minerals Ltd</t>
  </si>
  <si>
    <t>CMLJ.J</t>
  </si>
  <si>
    <t>Coronation Fund Managers Ltd</t>
  </si>
  <si>
    <t>KIOJ.J</t>
  </si>
  <si>
    <t>Kumba Iron Ore Ltd</t>
  </si>
  <si>
    <t>BAWJ.J</t>
  </si>
  <si>
    <t>Barloworld Ltd</t>
  </si>
  <si>
    <t>AFEJ.J</t>
  </si>
  <si>
    <t>AECI Ltd</t>
  </si>
  <si>
    <t>ARLJ.J</t>
  </si>
  <si>
    <t>Astral Foods Ltd</t>
  </si>
  <si>
    <t>MRPJ.J</t>
  </si>
  <si>
    <t>Mr Price Group Ltd</t>
  </si>
  <si>
    <t>TBSJ.J</t>
  </si>
  <si>
    <t>Tiger Brands Ltd</t>
  </si>
  <si>
    <t>ACLJ.J</t>
  </si>
  <si>
    <t>Arcelormittal South Africa Ltd</t>
  </si>
  <si>
    <t>MSMJ.J</t>
  </si>
  <si>
    <t>Massmart Holdings Ltd</t>
  </si>
  <si>
    <t>NPNJn.J</t>
  </si>
  <si>
    <t>Naspers Ltd</t>
  </si>
  <si>
    <t>AELJ.J</t>
  </si>
  <si>
    <t>Allied Electronics Corporation Ltd</t>
  </si>
  <si>
    <t>ADRJ.J</t>
  </si>
  <si>
    <t>Adcorp Holdings Ltd</t>
  </si>
  <si>
    <t>EXXJ.J</t>
  </si>
  <si>
    <t>Exxaro Resources Ltd</t>
  </si>
  <si>
    <t>CLHJ.J</t>
  </si>
  <si>
    <t>City Lodge Hotels Ltd</t>
  </si>
  <si>
    <t>APNJ.J</t>
  </si>
  <si>
    <t>Aspen Pharmacare Holdings Ltd</t>
  </si>
  <si>
    <t>WBOJ.J</t>
  </si>
  <si>
    <t>Wilson Bayly Holmes - Ovcon Ltd</t>
  </si>
  <si>
    <t>SUIJ.J</t>
  </si>
  <si>
    <t>Sun International Ltd</t>
  </si>
  <si>
    <t>WHLJ.J</t>
  </si>
  <si>
    <t>Woolworths Holdings Ltd</t>
  </si>
  <si>
    <t>CLSJ.J</t>
  </si>
  <si>
    <t>Clicks Group Ltd</t>
  </si>
  <si>
    <t>CSBJ.J</t>
  </si>
  <si>
    <t>Cashbuild Ltd</t>
  </si>
  <si>
    <t>PPCJ.J</t>
  </si>
  <si>
    <t>PPC Ltd</t>
  </si>
  <si>
    <t>ANGJ.J</t>
  </si>
  <si>
    <t>AngloGold Ashanti Ltd</t>
  </si>
  <si>
    <t>ABGJ.J</t>
  </si>
  <si>
    <t>Absa Group Ltd</t>
  </si>
  <si>
    <t>MTNJ.J</t>
  </si>
  <si>
    <t>MTN Group Ltd</t>
  </si>
  <si>
    <t>TRUJ.J</t>
  </si>
  <si>
    <t>Truworths International Ltd</t>
  </si>
  <si>
    <t>KAPJ.J</t>
  </si>
  <si>
    <t>Kap Industrial Holdings Ltd</t>
  </si>
  <si>
    <t>ADHJ.J</t>
  </si>
  <si>
    <t>Advtech Ltd</t>
  </si>
  <si>
    <t>NTCJ.J</t>
  </si>
  <si>
    <t>Netcare Ltd</t>
  </si>
  <si>
    <t>EOHJ.J</t>
  </si>
  <si>
    <t>Eoh Holdings Ltd</t>
  </si>
  <si>
    <t>RDFJ.J</t>
  </si>
  <si>
    <t>Redefine Properties Ltd</t>
  </si>
  <si>
    <t>AVVJ.J</t>
  </si>
  <si>
    <t>Alviva Holdings Ltd</t>
  </si>
  <si>
    <t>DSYJ.J</t>
  </si>
  <si>
    <t>Discovery Ltd</t>
  </si>
  <si>
    <t>SPPJ.J</t>
  </si>
  <si>
    <t>SPAR Group Ltd</t>
  </si>
  <si>
    <t>SURJ.J</t>
  </si>
  <si>
    <t>Spur Corporation Ltd</t>
  </si>
  <si>
    <t>MURJ.J</t>
  </si>
  <si>
    <t>Murray &amp; Roberts Holdings Ltd</t>
  </si>
  <si>
    <t>TONJ.J</t>
  </si>
  <si>
    <t>Tongaat Hulett Ltd</t>
  </si>
  <si>
    <t>HARJ.J</t>
  </si>
  <si>
    <t>Harmony Gold Mining Company Ltd</t>
  </si>
  <si>
    <t>RLOJ.J</t>
  </si>
  <si>
    <t>Reunert Ltd</t>
  </si>
  <si>
    <t>IMPJ.J</t>
  </si>
  <si>
    <t>Impala Platinum Holdings Ltd</t>
  </si>
  <si>
    <t>NPKJ.J</t>
  </si>
  <si>
    <t>Nampak Ltd</t>
  </si>
  <si>
    <t>SOLJ.J</t>
  </si>
  <si>
    <t>Sasol Ltd</t>
  </si>
  <si>
    <t>GFIJ.J</t>
  </si>
  <si>
    <t>Gold Fields Ltd</t>
  </si>
  <si>
    <t>NEDJ.J</t>
  </si>
  <si>
    <t>Nedbank Group Ltd</t>
  </si>
  <si>
    <t>DRDJ.J</t>
  </si>
  <si>
    <t>DRDGOLD Ltd</t>
  </si>
  <si>
    <t>SAPJ.J</t>
  </si>
  <si>
    <t>Sappi Ltd</t>
  </si>
  <si>
    <t>PIKJ.J</t>
  </si>
  <si>
    <t>Pick N Pay Stores Ltd</t>
  </si>
  <si>
    <t>HLMJ.J</t>
  </si>
  <si>
    <t>Hulamin Ltd</t>
  </si>
  <si>
    <t>SLMJ.J</t>
  </si>
  <si>
    <t>Sanlam Ltd</t>
  </si>
  <si>
    <t>SPGJ.J</t>
  </si>
  <si>
    <t>Super Group Ltd</t>
  </si>
  <si>
    <t>OMNJ.J</t>
  </si>
  <si>
    <t>Omnia Holdings Ltd</t>
  </si>
  <si>
    <t>TKGJ.J</t>
  </si>
  <si>
    <t>Telkom SA SOC Ltd</t>
  </si>
  <si>
    <t>WEZJ.J</t>
  </si>
  <si>
    <t>Wesizwe Platinum Ltd</t>
  </si>
  <si>
    <t>MTAJ.J</t>
  </si>
  <si>
    <t>Metair Investments Ltd</t>
  </si>
  <si>
    <t>GNDJ.J</t>
  </si>
  <si>
    <t>Grindrod Ltd</t>
  </si>
  <si>
    <t>SBKJ.J</t>
  </si>
  <si>
    <t>Standard Bank Group Ltd</t>
  </si>
  <si>
    <t>IPLJ.J</t>
  </si>
  <si>
    <t>Imperial Logistics Ltd</t>
  </si>
  <si>
    <t>NHMJ.J</t>
  </si>
  <si>
    <t>Northam Platinum Ltd</t>
  </si>
  <si>
    <t>SNTJ.J</t>
  </si>
  <si>
    <t>Santam Ltd</t>
  </si>
  <si>
    <t>FLUI.MC</t>
  </si>
  <si>
    <t>Fluidra SA</t>
  </si>
  <si>
    <t>EBRO.MC</t>
  </si>
  <si>
    <t>Ebro Foods SA</t>
  </si>
  <si>
    <t>INLJ.J</t>
  </si>
  <si>
    <t>Investec Ltd</t>
  </si>
  <si>
    <t>CIEA.MC</t>
  </si>
  <si>
    <t>CIE Automotive SA</t>
  </si>
  <si>
    <t>FSRJ.J</t>
  </si>
  <si>
    <t>FirstRand Ltd</t>
  </si>
  <si>
    <t>SGREN.MC</t>
  </si>
  <si>
    <t>Siemens Gamesa Renewable Energy SA</t>
  </si>
  <si>
    <t>ROVI.MC</t>
  </si>
  <si>
    <t>Laboratorios Farmaceuticos ROVI SA</t>
  </si>
  <si>
    <t>ELE.MC</t>
  </si>
  <si>
    <t>Endesa SA</t>
  </si>
  <si>
    <t>VIS.MC</t>
  </si>
  <si>
    <t>Viscofan SA</t>
  </si>
  <si>
    <t>SABE.MC</t>
  </si>
  <si>
    <t>Banco de Sabadell SA</t>
  </si>
  <si>
    <t>ANA.MC</t>
  </si>
  <si>
    <t>Acciona SA</t>
  </si>
  <si>
    <t>COL.MC</t>
  </si>
  <si>
    <t>Inmobiliaria Colonial SOCIMI SA</t>
  </si>
  <si>
    <t>CAF.MC</t>
  </si>
  <si>
    <t>Construcciones Y Auxiliar De Ferrocarriles SA</t>
  </si>
  <si>
    <t>ZOT.MC</t>
  </si>
  <si>
    <t>Zardoya Otis SA</t>
  </si>
  <si>
    <t>NHH.MC</t>
  </si>
  <si>
    <t>NH Hotel Group SA</t>
  </si>
  <si>
    <t>TRE.MC</t>
  </si>
  <si>
    <t>Tecnicas Reunidas SA</t>
  </si>
  <si>
    <t>ABG.MC</t>
  </si>
  <si>
    <t>Abengoa SA</t>
  </si>
  <si>
    <t>MEL.MC</t>
  </si>
  <si>
    <t>Melia Hotels International SA</t>
  </si>
  <si>
    <t>A3M.MC</t>
  </si>
  <si>
    <t>Atresmedia Corporacion de Medios de Comunicacion SA</t>
  </si>
  <si>
    <t>ITX.MC</t>
  </si>
  <si>
    <t>Industria de Diseno Textil SA</t>
  </si>
  <si>
    <t>IDR.MC</t>
  </si>
  <si>
    <t>Indra Sistemas SA</t>
  </si>
  <si>
    <t>ENAG.MC</t>
  </si>
  <si>
    <t>Enagas SA</t>
  </si>
  <si>
    <t>GRLS.MC</t>
  </si>
  <si>
    <t>Grifols SA</t>
  </si>
  <si>
    <t>REE.MC</t>
  </si>
  <si>
    <t>Red Electrica Corporacion SA</t>
  </si>
  <si>
    <t>MDF.MC</t>
  </si>
  <si>
    <t>Duro Felguera SA</t>
  </si>
  <si>
    <t>SCYR.MC</t>
  </si>
  <si>
    <t>Sacyr SA</t>
  </si>
  <si>
    <t>ACX.MC</t>
  </si>
  <si>
    <t>Acerinox SA</t>
  </si>
  <si>
    <t>ACS.MC</t>
  </si>
  <si>
    <t>ACS Actividades de Construccion y Servicios SA</t>
  </si>
  <si>
    <t>PSG.MC</t>
  </si>
  <si>
    <t>Prosegur Compania de Seguridad SA</t>
  </si>
  <si>
    <t>NTGY.MC</t>
  </si>
  <si>
    <t>Naturgy Energy Group SA</t>
  </si>
  <si>
    <t>REP.MC</t>
  </si>
  <si>
    <t>Repsol SA</t>
  </si>
  <si>
    <t>BKT.MC</t>
  </si>
  <si>
    <t>Bankinter SA</t>
  </si>
  <si>
    <t>MAP.MC</t>
  </si>
  <si>
    <t>Mapfre SA</t>
  </si>
  <si>
    <t>ENC.MC</t>
  </si>
  <si>
    <t>Ence Energia y Celulosa SA</t>
  </si>
  <si>
    <t>CABK.MC</t>
  </si>
  <si>
    <t>Caixabank SA</t>
  </si>
  <si>
    <t>BBVA.MC</t>
  </si>
  <si>
    <t>Banco Bilbao Vizcaya Argentaria SA</t>
  </si>
  <si>
    <t>IBE.MC</t>
  </si>
  <si>
    <t>Iberdrola SA</t>
  </si>
  <si>
    <t>PRS.MC</t>
  </si>
  <si>
    <t>Promotora de Informaciones SA</t>
  </si>
  <si>
    <t>FER.MC</t>
  </si>
  <si>
    <t>Ferrovial SA</t>
  </si>
  <si>
    <t>TL5.MC</t>
  </si>
  <si>
    <t>Mediaset Espana Comunicacion SA</t>
  </si>
  <si>
    <t>SPEN.CM</t>
  </si>
  <si>
    <t>Aitken Spence PLC</t>
  </si>
  <si>
    <t>AFb.ST</t>
  </si>
  <si>
    <t>AF Poyry AB</t>
  </si>
  <si>
    <t>DIOS.ST</t>
  </si>
  <si>
    <t>Dios Fastigheter AB</t>
  </si>
  <si>
    <t>INVEb.ST</t>
  </si>
  <si>
    <t>Investor AB</t>
  </si>
  <si>
    <t>BILIa.ST</t>
  </si>
  <si>
    <t>Bilia AB</t>
  </si>
  <si>
    <t>HLDX.ST</t>
  </si>
  <si>
    <t>Haldex AB</t>
  </si>
  <si>
    <t>RATOb.ST</t>
  </si>
  <si>
    <t>Ratos AB</t>
  </si>
  <si>
    <t>SOBIV.ST</t>
  </si>
  <si>
    <t>Swedish Orphan Biovitrum AB (publ)</t>
  </si>
  <si>
    <t>FABG.ST</t>
  </si>
  <si>
    <t>Fabege AB</t>
  </si>
  <si>
    <t>SSABa.ST</t>
  </si>
  <si>
    <t>SSAB AB</t>
  </si>
  <si>
    <t>NOLAb.ST</t>
  </si>
  <si>
    <t>Nolato AB</t>
  </si>
  <si>
    <t>ICAA.ST</t>
  </si>
  <si>
    <t>ICA Gruppen AB</t>
  </si>
  <si>
    <t>VBGb.ST</t>
  </si>
  <si>
    <t>VBG Group AB (publ)</t>
  </si>
  <si>
    <t>PEABb.ST</t>
  </si>
  <si>
    <t>Peab AB</t>
  </si>
  <si>
    <t>WALLb.ST</t>
  </si>
  <si>
    <t>Wallenstam AB</t>
  </si>
  <si>
    <t>NMAN.ST</t>
  </si>
  <si>
    <t>Nederman Holding AB</t>
  </si>
  <si>
    <t>DUNI.ST</t>
  </si>
  <si>
    <t>Duni AB</t>
  </si>
  <si>
    <t>JM.ST</t>
  </si>
  <si>
    <t>JM AB</t>
  </si>
  <si>
    <t>SWMA.ST</t>
  </si>
  <si>
    <t>Swedish Match AB</t>
  </si>
  <si>
    <t>SKAb.ST</t>
  </si>
  <si>
    <t>Skanska AB</t>
  </si>
  <si>
    <t>GETIb.ST</t>
  </si>
  <si>
    <t>Getinge AB</t>
  </si>
  <si>
    <t>ERICb.ST</t>
  </si>
  <si>
    <t>Telefonaktiebolaget LM Ericsson</t>
  </si>
  <si>
    <t>ATCOa.ST</t>
  </si>
  <si>
    <t>Atlas Copco AB</t>
  </si>
  <si>
    <t>GRANG.ST</t>
  </si>
  <si>
    <t>Granges AB</t>
  </si>
  <si>
    <t>CAST.ST</t>
  </si>
  <si>
    <t>Castellum AB</t>
  </si>
  <si>
    <t>ELUXb.ST</t>
  </si>
  <si>
    <t>Electrolux AB</t>
  </si>
  <si>
    <t>VOLVb.ST</t>
  </si>
  <si>
    <t>Volvo AB</t>
  </si>
  <si>
    <t>SCAb.ST</t>
  </si>
  <si>
    <t>Svenska Cellulosa SCA AB</t>
  </si>
  <si>
    <t>TEL2b.ST</t>
  </si>
  <si>
    <t>Tele2 AB</t>
  </si>
  <si>
    <t>VITR.ST</t>
  </si>
  <si>
    <t>Vitrolife AB</t>
  </si>
  <si>
    <t>SAND.ST</t>
  </si>
  <si>
    <t>Sandvik AB</t>
  </si>
  <si>
    <t>MTGb.ST</t>
  </si>
  <si>
    <t>Modern Times Group MTG AB</t>
  </si>
  <si>
    <t>SKFb.ST</t>
  </si>
  <si>
    <t>AB SKF</t>
  </si>
  <si>
    <t>BIOGb.ST</t>
  </si>
  <si>
    <t>Biogaia AB</t>
  </si>
  <si>
    <t>ATRLJb.ST</t>
  </si>
  <si>
    <t>Atrium Ljungberg AB</t>
  </si>
  <si>
    <t>PANDXb.ST</t>
  </si>
  <si>
    <t>Pandox AB</t>
  </si>
  <si>
    <t>NEWAb.ST</t>
  </si>
  <si>
    <t>New Wave Group AB</t>
  </si>
  <si>
    <t>AXFO.ST</t>
  </si>
  <si>
    <t>Axfood AB</t>
  </si>
  <si>
    <t>NIBEb.ST</t>
  </si>
  <si>
    <t>Nibe Industrier AB</t>
  </si>
  <si>
    <t>SAGAa.ST</t>
  </si>
  <si>
    <t>Sagax AB</t>
  </si>
  <si>
    <t>HUFVa.ST</t>
  </si>
  <si>
    <t>Hufvudstaden AB</t>
  </si>
  <si>
    <t>ENRO.ST</t>
  </si>
  <si>
    <t>Eniro AB</t>
  </si>
  <si>
    <t>BOL.ST</t>
  </si>
  <si>
    <t>Boliden AB</t>
  </si>
  <si>
    <t>SAABb.ST</t>
  </si>
  <si>
    <t>Saab AB</t>
  </si>
  <si>
    <t>BILL.ST</t>
  </si>
  <si>
    <t>BillerudKorsnas AB (publ)</t>
  </si>
  <si>
    <t>SAS.ST</t>
  </si>
  <si>
    <t>SAS AB</t>
  </si>
  <si>
    <t>SWECb.ST</t>
  </si>
  <si>
    <t>Sweco AB (publ)</t>
  </si>
  <si>
    <t>BALDb.ST</t>
  </si>
  <si>
    <t>Fastighets AB Balder</t>
  </si>
  <si>
    <t>KLED.ST</t>
  </si>
  <si>
    <t>Kungsleden AB</t>
  </si>
  <si>
    <t>CLASb.ST</t>
  </si>
  <si>
    <t>Clas Ohlson AB</t>
  </si>
  <si>
    <t>HMb.ST</t>
  </si>
  <si>
    <t>H &amp; M Hennes &amp; Mauritz AB</t>
  </si>
  <si>
    <t>NCCb.ST</t>
  </si>
  <si>
    <t>NCC AB</t>
  </si>
  <si>
    <t>FINGb.ST</t>
  </si>
  <si>
    <t>Fingerprint Cards AB</t>
  </si>
  <si>
    <t>LUNDb.ST</t>
  </si>
  <si>
    <t>L E Lundbergforetagen AB (publ)</t>
  </si>
  <si>
    <t>MYCR.ST</t>
  </si>
  <si>
    <t>Mycronic AB (publ)</t>
  </si>
  <si>
    <t>ALFA.ST</t>
  </si>
  <si>
    <t>Alfa Laval AB</t>
  </si>
  <si>
    <t>TELIA.ST</t>
  </si>
  <si>
    <t>Telia Company AB</t>
  </si>
  <si>
    <t>TRELb.ST</t>
  </si>
  <si>
    <t>Trelleborg AB</t>
  </si>
  <si>
    <t>ASSAb.ST</t>
  </si>
  <si>
    <t>Assa Abloy AB</t>
  </si>
  <si>
    <t>BIOT.ST</t>
  </si>
  <si>
    <t>Biotage AB</t>
  </si>
  <si>
    <t>MEKO.ST</t>
  </si>
  <si>
    <t>Mekonomen AB</t>
  </si>
  <si>
    <t>BETSb.ST</t>
  </si>
  <si>
    <t>Betsson AB</t>
  </si>
  <si>
    <t>HUSQb.ST</t>
  </si>
  <si>
    <t>Husqvarna AB</t>
  </si>
  <si>
    <t>WIHL.ST</t>
  </si>
  <si>
    <t>Wihlborgs Fastigheter AB</t>
  </si>
  <si>
    <t>LUNE.ST</t>
  </si>
  <si>
    <t>Lundin Energy AB</t>
  </si>
  <si>
    <t>AAK.ST</t>
  </si>
  <si>
    <t>AAK AB (publ)</t>
  </si>
  <si>
    <t>NOBI.ST</t>
  </si>
  <si>
    <t>Nobia AB</t>
  </si>
  <si>
    <t>ADDTb.ST</t>
  </si>
  <si>
    <t>Addtech AB</t>
  </si>
  <si>
    <t>CATE.ST</t>
  </si>
  <si>
    <t>Catena AB</t>
  </si>
  <si>
    <t>ARBNO.S</t>
  </si>
  <si>
    <t>Arbonia AG</t>
  </si>
  <si>
    <t>ADEN.S</t>
  </si>
  <si>
    <t>Adecco Group AG</t>
  </si>
  <si>
    <t>CFROJ.J</t>
  </si>
  <si>
    <t>Compagnie Financiere Richemont SA</t>
  </si>
  <si>
    <t>LOGN.S</t>
  </si>
  <si>
    <t>Logitech International SA</t>
  </si>
  <si>
    <t>MBTN.S</t>
  </si>
  <si>
    <t>Meyer Burger Technology AG</t>
  </si>
  <si>
    <t>EMMN.S</t>
  </si>
  <si>
    <t>Emmi AG</t>
  </si>
  <si>
    <t>STLN.S</t>
  </si>
  <si>
    <t>Swiss Steel Holding AG</t>
  </si>
  <si>
    <t>BELL.S</t>
  </si>
  <si>
    <t>Bell Food Group AG</t>
  </si>
  <si>
    <t>CLN.S</t>
  </si>
  <si>
    <t>Clariant AG</t>
  </si>
  <si>
    <t>RIEN.S</t>
  </si>
  <si>
    <t>Rieter Holding AG</t>
  </si>
  <si>
    <t>HELN.S</t>
  </si>
  <si>
    <t>Helvetia Holding AG</t>
  </si>
  <si>
    <t>SUN.S</t>
  </si>
  <si>
    <t>Sulzer AG</t>
  </si>
  <si>
    <t>SIKA.S</t>
  </si>
  <si>
    <t>Sika AG</t>
  </si>
  <si>
    <t>ROG.S</t>
  </si>
  <si>
    <t>Roche Holding AG</t>
  </si>
  <si>
    <t>VATN.S</t>
  </si>
  <si>
    <t>Valiant Holding AG</t>
  </si>
  <si>
    <t>DOKA.S</t>
  </si>
  <si>
    <t>Dormakaba Holding AG</t>
  </si>
  <si>
    <t>SCMN.S</t>
  </si>
  <si>
    <t>Swisscom AG</t>
  </si>
  <si>
    <t>FIN.S</t>
  </si>
  <si>
    <t>Georg Fischer AG</t>
  </si>
  <si>
    <t>LHN.S</t>
  </si>
  <si>
    <t>LafargeHolcim Ltd</t>
  </si>
  <si>
    <t>UHR.S</t>
  </si>
  <si>
    <t>Swatch Group AG</t>
  </si>
  <si>
    <t>NOVN.S</t>
  </si>
  <si>
    <t>Novartis AG</t>
  </si>
  <si>
    <t>PSPN.S</t>
  </si>
  <si>
    <t>PSP Swiss Property AG</t>
  </si>
  <si>
    <t>SCHP.S</t>
  </si>
  <si>
    <t>Schindler Holding AG</t>
  </si>
  <si>
    <t>OERL.S</t>
  </si>
  <si>
    <t>OC Oerlikon Corporation AG Pfaeffikon</t>
  </si>
  <si>
    <t>NESN.S</t>
  </si>
  <si>
    <t>Nestle SA</t>
  </si>
  <si>
    <t>SGSN.S</t>
  </si>
  <si>
    <t>SGS SA</t>
  </si>
  <si>
    <t>VIFN.S</t>
  </si>
  <si>
    <t>Vifor Pharma AG</t>
  </si>
  <si>
    <t>LISN.S</t>
  </si>
  <si>
    <t>Chocoladefabriken Lindt &amp; Spruengli AG</t>
  </si>
  <si>
    <t>BARN.S</t>
  </si>
  <si>
    <t>Barry Callebaut AG</t>
  </si>
  <si>
    <t>KNIN.S</t>
  </si>
  <si>
    <t>Kuehne und Nagel International AG</t>
  </si>
  <si>
    <t>FORN.S</t>
  </si>
  <si>
    <t>Forbo Holding AG</t>
  </si>
  <si>
    <t>CSGN.S</t>
  </si>
  <si>
    <t>Credit Suisse Group AG</t>
  </si>
  <si>
    <t>SOON.S</t>
  </si>
  <si>
    <t>Sonova Holding AG</t>
  </si>
  <si>
    <t>SPSN.S</t>
  </si>
  <si>
    <t>Swiss Prime Site AG</t>
  </si>
  <si>
    <t>KOMN.S</t>
  </si>
  <si>
    <t>Komax Holding AG</t>
  </si>
  <si>
    <t>FTON.S</t>
  </si>
  <si>
    <t>Feintool International Holding AG</t>
  </si>
  <si>
    <t>ZURN.S</t>
  </si>
  <si>
    <t>Zurich Insurance Group AG</t>
  </si>
  <si>
    <t>GEBN.S</t>
  </si>
  <si>
    <t>Geberit AG</t>
  </si>
  <si>
    <t>ABBN.S</t>
  </si>
  <si>
    <t>Abb Ltd</t>
  </si>
  <si>
    <t>BUCN.S</t>
  </si>
  <si>
    <t>Bucher Industries AG</t>
  </si>
  <si>
    <t>TEMN.S</t>
  </si>
  <si>
    <t>Temenos AG</t>
  </si>
  <si>
    <t>HUBN.S</t>
  </si>
  <si>
    <t>Huber+Suhner AG</t>
  </si>
  <si>
    <t>EMSN.S</t>
  </si>
  <si>
    <t>Ems Chemie Holding AG</t>
  </si>
  <si>
    <t>BALN.S</t>
  </si>
  <si>
    <t>Baloise Holding AG</t>
  </si>
  <si>
    <t>ASCN.S</t>
  </si>
  <si>
    <t>Ascom Holding AG</t>
  </si>
  <si>
    <t>METN.S</t>
  </si>
  <si>
    <t>Metall Zug AG</t>
  </si>
  <si>
    <t>APGN.S</t>
  </si>
  <si>
    <t>APG SGA SA</t>
  </si>
  <si>
    <t>LLBN.S</t>
  </si>
  <si>
    <t>Liechtensteinische Landesbank AG</t>
  </si>
  <si>
    <t>FHZN.S</t>
  </si>
  <si>
    <t>Flughafen Zuerich AG</t>
  </si>
  <si>
    <t>LEHN.S</t>
  </si>
  <si>
    <t>Lem Holding SA</t>
  </si>
  <si>
    <t>DAE.S</t>
  </si>
  <si>
    <t>Daetwyler Holding AG</t>
  </si>
  <si>
    <t>TECN.S</t>
  </si>
  <si>
    <t>Tecan Group AG</t>
  </si>
  <si>
    <t>DUFN.S</t>
  </si>
  <si>
    <t>Dufry AG</t>
  </si>
  <si>
    <t>GUR.S</t>
  </si>
  <si>
    <t>Gurit Holding AG</t>
  </si>
  <si>
    <t>ALLN.S</t>
  </si>
  <si>
    <t>Allreal Holding AG</t>
  </si>
  <si>
    <t>GIVN.S</t>
  </si>
  <si>
    <t>Givaudan SA</t>
  </si>
  <si>
    <t>IMPN.S</t>
  </si>
  <si>
    <t>Implenia AG</t>
  </si>
  <si>
    <t>UBXN.S</t>
  </si>
  <si>
    <t>U Blox Holding AG</t>
  </si>
  <si>
    <t>SLHN.S</t>
  </si>
  <si>
    <t>Swiss Life Holding AG</t>
  </si>
  <si>
    <t>COTNE.S</t>
  </si>
  <si>
    <t>Comet Holding AG</t>
  </si>
  <si>
    <t>VALN.S</t>
  </si>
  <si>
    <t>Valora Holding AG</t>
  </si>
  <si>
    <t>MOBN.S</t>
  </si>
  <si>
    <t>Mobimo Holding AG</t>
  </si>
  <si>
    <t>2409.TW</t>
  </si>
  <si>
    <t>AU Optronics Corp</t>
  </si>
  <si>
    <t>2412.TW</t>
  </si>
  <si>
    <t>Chunghwa Telecom Co Ltd</t>
  </si>
  <si>
    <t>2633.TW</t>
  </si>
  <si>
    <t>Taiwan High Speed Rail Corp</t>
  </si>
  <si>
    <t>GAMH.S</t>
  </si>
  <si>
    <t>GAM Holding AG</t>
  </si>
  <si>
    <t>3045.TW</t>
  </si>
  <si>
    <t>Taiwan Mobile Co Ltd</t>
  </si>
  <si>
    <t>6244.TWO</t>
  </si>
  <si>
    <t>Motech Industries Inc</t>
  </si>
  <si>
    <t>1102.TW</t>
  </si>
  <si>
    <t>Asia Cement Corp</t>
  </si>
  <si>
    <t>2801.TW</t>
  </si>
  <si>
    <t>Chang Hwa Commercial Bank Ltd</t>
  </si>
  <si>
    <t>1314.TW</t>
  </si>
  <si>
    <t>China Petrochemical Development Corp</t>
  </si>
  <si>
    <t>2903.TW</t>
  </si>
  <si>
    <t>Far Eastern Department Stores Ltd</t>
  </si>
  <si>
    <t>2603.TW</t>
  </si>
  <si>
    <t>Evergreen Marine Corp Taiwan Ltd</t>
  </si>
  <si>
    <t>1326.TW</t>
  </si>
  <si>
    <t>Formosa Chemicals &amp; Fibre Corp</t>
  </si>
  <si>
    <t>1216.TW</t>
  </si>
  <si>
    <t>Uni-President Enterprises Corp</t>
  </si>
  <si>
    <t>1440.TW</t>
  </si>
  <si>
    <t>Tainan Spinning Co Ltd</t>
  </si>
  <si>
    <t>1605.TW</t>
  </si>
  <si>
    <t>Walsin Lihwa Corp</t>
  </si>
  <si>
    <t>2201.TW</t>
  </si>
  <si>
    <t>Yulon Motor Co Ltd</t>
  </si>
  <si>
    <t>2303.TW</t>
  </si>
  <si>
    <t>United Microelectronics Corp</t>
  </si>
  <si>
    <t>2891.TW</t>
  </si>
  <si>
    <t>CTBC Financial Holding Co Ltd</t>
  </si>
  <si>
    <t>6147.TWO</t>
  </si>
  <si>
    <t>Chipbond Technology Corp</t>
  </si>
  <si>
    <t>2607.TW</t>
  </si>
  <si>
    <t>Evergreen International Storage &amp; Transport Corp</t>
  </si>
  <si>
    <t>2915.TW</t>
  </si>
  <si>
    <t>Ruentex Industries Ltd</t>
  </si>
  <si>
    <t>2103.TW</t>
  </si>
  <si>
    <t>TSRC Corp</t>
  </si>
  <si>
    <t>1476.TW</t>
  </si>
  <si>
    <t>Eclat Textile Co Ltd</t>
  </si>
  <si>
    <t>9933.TW</t>
  </si>
  <si>
    <t>CTCI Corp</t>
  </si>
  <si>
    <t>9910.TW</t>
  </si>
  <si>
    <t>Feng Tay Enterprises Co Ltd</t>
  </si>
  <si>
    <t>2308.TW</t>
  </si>
  <si>
    <t>Delta Electronics Inc</t>
  </si>
  <si>
    <t>2324.TW</t>
  </si>
  <si>
    <t>Compal Electronics Inc</t>
  </si>
  <si>
    <t>2317.TW</t>
  </si>
  <si>
    <t>Hon Hai Precision Industry Co Ltd</t>
  </si>
  <si>
    <t>9904.TW</t>
  </si>
  <si>
    <t>Pou Chen Corp</t>
  </si>
  <si>
    <t>1227.TW</t>
  </si>
  <si>
    <t>Standard Foods Corp</t>
  </si>
  <si>
    <t>2609.TW</t>
  </si>
  <si>
    <t>Yang Ming Marine Transport Corp</t>
  </si>
  <si>
    <t>2330.TW</t>
  </si>
  <si>
    <t>Taiwan Semiconductor Manufacturing Co Ltd</t>
  </si>
  <si>
    <t>1710.TW</t>
  </si>
  <si>
    <t>Oriental Union Chemical Corp</t>
  </si>
  <si>
    <t>2357.TW</t>
  </si>
  <si>
    <t>Asustek Computer Inc</t>
  </si>
  <si>
    <t>2823.TW</t>
  </si>
  <si>
    <t>China Life Insurance Company Ltd</t>
  </si>
  <si>
    <t>2337.TW</t>
  </si>
  <si>
    <t>Macronix International Co Ltd</t>
  </si>
  <si>
    <t>2323.TW</t>
  </si>
  <si>
    <t>CMC Magnetics Corp</t>
  </si>
  <si>
    <t>2344.TW</t>
  </si>
  <si>
    <t>Winbond Electronics Corp</t>
  </si>
  <si>
    <t>2301.TW</t>
  </si>
  <si>
    <t>Lite-On Technology Corp</t>
  </si>
  <si>
    <t>2207.TW</t>
  </si>
  <si>
    <t>Hotai Motor Co Ltd</t>
  </si>
  <si>
    <t>2352.TW</t>
  </si>
  <si>
    <t>Qisda Corp</t>
  </si>
  <si>
    <t>2356.TW</t>
  </si>
  <si>
    <t>Inventec Corp</t>
  </si>
  <si>
    <t>2912.TW</t>
  </si>
  <si>
    <t>President Chain Store Corp</t>
  </si>
  <si>
    <t>2834.TW</t>
  </si>
  <si>
    <t>Taiwan Business Bank Ltd</t>
  </si>
  <si>
    <t>1477.TW</t>
  </si>
  <si>
    <t>Makalot Industrial Co Ltd</t>
  </si>
  <si>
    <t>2393.TW</t>
  </si>
  <si>
    <t>Everlight Electronics Co Ltd</t>
  </si>
  <si>
    <t>2439.TW</t>
  </si>
  <si>
    <t>Merry Electronics Co Ltd</t>
  </si>
  <si>
    <t>5371.TWO</t>
  </si>
  <si>
    <t>Coretronic Corp</t>
  </si>
  <si>
    <t>2408.TW</t>
  </si>
  <si>
    <t>Nanya Technology Corp</t>
  </si>
  <si>
    <t>2492.TW</t>
  </si>
  <si>
    <t>Walsin Technology Corp</t>
  </si>
  <si>
    <t>2006.TW</t>
  </si>
  <si>
    <t>Tung Ho Steel Enterprise Corp</t>
  </si>
  <si>
    <t>2385.TW</t>
  </si>
  <si>
    <t>Chicony Electronics Co Ltd</t>
  </si>
  <si>
    <t>2362.TW</t>
  </si>
  <si>
    <t>Clevo Co</t>
  </si>
  <si>
    <t>2360.TW</t>
  </si>
  <si>
    <t>Chroma ATE Inc</t>
  </si>
  <si>
    <t>2610.TW</t>
  </si>
  <si>
    <t>China Airlines Ltd</t>
  </si>
  <si>
    <t>2884.TW</t>
  </si>
  <si>
    <t>E.SUN Financial Holding Co Ltd</t>
  </si>
  <si>
    <t>2885.TW</t>
  </si>
  <si>
    <t>Yuanta Financial Holdings Co Ltd</t>
  </si>
  <si>
    <t>2882.TW</t>
  </si>
  <si>
    <t>Cathay Financial Holding Co Ltd</t>
  </si>
  <si>
    <t>2454.TW</t>
  </si>
  <si>
    <t>MediaTek Inc</t>
  </si>
  <si>
    <t>2881.TW</t>
  </si>
  <si>
    <t>Fubon Financial Holding Co Ltd</t>
  </si>
  <si>
    <t>2883.TW</t>
  </si>
  <si>
    <t>China Development Financial Holding Corp</t>
  </si>
  <si>
    <t>2498.TW</t>
  </si>
  <si>
    <t>HTC Corp</t>
  </si>
  <si>
    <t>2886.TW</t>
  </si>
  <si>
    <t>Mega Financial Holding Co Ltd</t>
  </si>
  <si>
    <t>4904.TW</t>
  </si>
  <si>
    <t>Far EasTone Telecommunications Co Ltd</t>
  </si>
  <si>
    <t>3034.TW</t>
  </si>
  <si>
    <t>Novatek Microelectronics Corp</t>
  </si>
  <si>
    <t>2890.TW</t>
  </si>
  <si>
    <t>Sinopac Financial Holdings Co Ltd</t>
  </si>
  <si>
    <t>2887.TW</t>
  </si>
  <si>
    <t>Taishin Financial Holding Co Ltd</t>
  </si>
  <si>
    <t>2888.TW</t>
  </si>
  <si>
    <t>Shin Kong Financial Holding Co Ltd</t>
  </si>
  <si>
    <t>2382.TW</t>
  </si>
  <si>
    <t>Quanta Computer Inc</t>
  </si>
  <si>
    <t>2049.TW</t>
  </si>
  <si>
    <t>Hiwin Technologies Corp</t>
  </si>
  <si>
    <t>3189.TW</t>
  </si>
  <si>
    <t>Kinsus Interconnect Technology Corp</t>
  </si>
  <si>
    <t>6505.TW</t>
  </si>
  <si>
    <t>Formosa Petrochemical Corp</t>
  </si>
  <si>
    <t>2379.TW</t>
  </si>
  <si>
    <t>Realtek Semiconductor Corp</t>
  </si>
  <si>
    <t>8046.TW</t>
  </si>
  <si>
    <t>Nan Ya Printed Circuit Board Corp</t>
  </si>
  <si>
    <t>6116.TW</t>
  </si>
  <si>
    <t>Hannstar Display Corp</t>
  </si>
  <si>
    <t>6274.TWO</t>
  </si>
  <si>
    <t>Taiwan Union Technology Corp</t>
  </si>
  <si>
    <t>3481.TW</t>
  </si>
  <si>
    <t>Innolux Corp</t>
  </si>
  <si>
    <t>1301.TW</t>
  </si>
  <si>
    <t>Formosa Plastics Corp</t>
  </si>
  <si>
    <t>1504.TW</t>
  </si>
  <si>
    <t>TECO Electric Machinery Co Ltd</t>
  </si>
  <si>
    <t>2449.TW</t>
  </si>
  <si>
    <t>King Yuan Electronics Co Ltd</t>
  </si>
  <si>
    <t>2880.TW</t>
  </si>
  <si>
    <t>Hua Nan Financial Holdings Co Ltd</t>
  </si>
  <si>
    <t>8299.TWO</t>
  </si>
  <si>
    <t>Phison Electronics Corp</t>
  </si>
  <si>
    <t>2353.TW</t>
  </si>
  <si>
    <t>Acer Inc</t>
  </si>
  <si>
    <t>2371.TW</t>
  </si>
  <si>
    <t>Tatung Co</t>
  </si>
  <si>
    <t>2618.TW</t>
  </si>
  <si>
    <t>Eva Airways Corp</t>
  </si>
  <si>
    <t>2002.TW</t>
  </si>
  <si>
    <t>China Steel Corp</t>
  </si>
  <si>
    <t>1402.TW</t>
  </si>
  <si>
    <t>Far Eastern New Century Corp</t>
  </si>
  <si>
    <t>2345.TW</t>
  </si>
  <si>
    <t>Accton Technology Corp</t>
  </si>
  <si>
    <t>6239.TW</t>
  </si>
  <si>
    <t>Powertech Technology Inc</t>
  </si>
  <si>
    <t>2377.TW</t>
  </si>
  <si>
    <t>Micro-Star International Co Ltd</t>
  </si>
  <si>
    <t>5347.TWO</t>
  </si>
  <si>
    <t>Vanguard International Semiconductor Corp</t>
  </si>
  <si>
    <t>6121.TWO</t>
  </si>
  <si>
    <t>Simplo Technology Co Ltd</t>
  </si>
  <si>
    <t>8069.TWO</t>
  </si>
  <si>
    <t>E Ink Holdings Inc</t>
  </si>
  <si>
    <t>2395.TW</t>
  </si>
  <si>
    <t>Advantech Co Ltd</t>
  </si>
  <si>
    <t>1434.TW</t>
  </si>
  <si>
    <t>Formosa Taffeta Co Ltd</t>
  </si>
  <si>
    <t>2542.TW</t>
  </si>
  <si>
    <t>Highwealth Construction Corp</t>
  </si>
  <si>
    <t>3227.TWO</t>
  </si>
  <si>
    <t>PixArt Imaging Inc</t>
  </si>
  <si>
    <t>3231.TW</t>
  </si>
  <si>
    <t>Wistron Corp</t>
  </si>
  <si>
    <t>5483.TWO</t>
  </si>
  <si>
    <t>Sino-American Silicon Products Inc</t>
  </si>
  <si>
    <t>3023.TW</t>
  </si>
  <si>
    <t>Sinbon Electronics Co Ltd</t>
  </si>
  <si>
    <t>2892.TW</t>
  </si>
  <si>
    <t>First Financial Holding Co Ltd</t>
  </si>
  <si>
    <t>3044.TW</t>
  </si>
  <si>
    <t>Tripod Technology Corp</t>
  </si>
  <si>
    <t>LH.BK</t>
  </si>
  <si>
    <t>Land and Houses PCL</t>
  </si>
  <si>
    <t>KTB.BK</t>
  </si>
  <si>
    <t>Krung Thai Bank PCL</t>
  </si>
  <si>
    <t>BTS.BK</t>
  </si>
  <si>
    <t>BTS Group Holdings PCL</t>
  </si>
  <si>
    <t>ADVANC.BK</t>
  </si>
  <si>
    <t>Advanced Info Service PCL</t>
  </si>
  <si>
    <t>BDMS.BK</t>
  </si>
  <si>
    <t>Bangkok Dusit Medical Services PCL</t>
  </si>
  <si>
    <t>BANPU.BK</t>
  </si>
  <si>
    <t>Banpu PCL</t>
  </si>
  <si>
    <t>TRUE.BK</t>
  </si>
  <si>
    <t>True Corporation PCL</t>
  </si>
  <si>
    <t>SCC.BK</t>
  </si>
  <si>
    <t>Siam Cement PCL</t>
  </si>
  <si>
    <t>BJC.BK</t>
  </si>
  <si>
    <t>Berli Jucker PCL</t>
  </si>
  <si>
    <t>CENTEL.BK</t>
  </si>
  <si>
    <t>Central Plaza Hotel PCL</t>
  </si>
  <si>
    <t>IRPC.BK</t>
  </si>
  <si>
    <t>IRPC PCL</t>
  </si>
  <si>
    <t>EGCO.BK</t>
  </si>
  <si>
    <t>Electricity Generating PCL</t>
  </si>
  <si>
    <t>BCP.BK</t>
  </si>
  <si>
    <t>Bangchak Corporation PCL</t>
  </si>
  <si>
    <t>TU.BK</t>
  </si>
  <si>
    <t>Thai Union Group PCL</t>
  </si>
  <si>
    <t>MAKRO.BK</t>
  </si>
  <si>
    <t>Siam Makro PCL</t>
  </si>
  <si>
    <t>CPN.BK</t>
  </si>
  <si>
    <t>Central Pattana PCL</t>
  </si>
  <si>
    <t>CK.BK</t>
  </si>
  <si>
    <t>CH Karnchang PCL</t>
  </si>
  <si>
    <t>DELTA.BK</t>
  </si>
  <si>
    <t>Delta Electronics Thailand PCL</t>
  </si>
  <si>
    <t>DTAC.BK</t>
  </si>
  <si>
    <t>Total Access Communication PCL</t>
  </si>
  <si>
    <t>GFPT.BK</t>
  </si>
  <si>
    <t>GFPT PCL</t>
  </si>
  <si>
    <t>TISCO.BK</t>
  </si>
  <si>
    <t>TISCO Financial Group PCL</t>
  </si>
  <si>
    <t>BEC.BK</t>
  </si>
  <si>
    <t>BEC World PCL</t>
  </si>
  <si>
    <t>PTTEP.BK</t>
  </si>
  <si>
    <t>PTT Exploration and Production PCL</t>
  </si>
  <si>
    <t>TVO.BK</t>
  </si>
  <si>
    <t>Thai Vegetable Oil PCL</t>
  </si>
  <si>
    <t>KKP.BK</t>
  </si>
  <si>
    <t>Kiatnakin Phatra Bank PCL</t>
  </si>
  <si>
    <t>KBANK.BK</t>
  </si>
  <si>
    <t>Kasikornbank PCL</t>
  </si>
  <si>
    <t>SCB.BK</t>
  </si>
  <si>
    <t>Siam Commercial Bank PCL</t>
  </si>
  <si>
    <t>BBL.BK</t>
  </si>
  <si>
    <t>Bangkok Bank PCL</t>
  </si>
  <si>
    <t>MINT.BK</t>
  </si>
  <si>
    <t>Minor International PCL</t>
  </si>
  <si>
    <t>HMPRO.BK</t>
  </si>
  <si>
    <t>Home Product Center PCL</t>
  </si>
  <si>
    <t>CPALL.BK</t>
  </si>
  <si>
    <t>CP All PCL</t>
  </si>
  <si>
    <t>AMATA.BK</t>
  </si>
  <si>
    <t>Amata Corporation PCL</t>
  </si>
  <si>
    <t>CPF.BK</t>
  </si>
  <si>
    <t>Charoen Pokphand Foods PCL</t>
  </si>
  <si>
    <t>SIRI.BK</t>
  </si>
  <si>
    <t>Sansiri PCL</t>
  </si>
  <si>
    <t>STA.BK</t>
  </si>
  <si>
    <t>Sri Trang Agro Industry PCL</t>
  </si>
  <si>
    <t>PTT.BK</t>
  </si>
  <si>
    <t>PTT PCL</t>
  </si>
  <si>
    <t>RATCH.BK</t>
  </si>
  <si>
    <t>Ratch Group PCL</t>
  </si>
  <si>
    <t>AOT.BK</t>
  </si>
  <si>
    <t>Airports of Thailand PCL</t>
  </si>
  <si>
    <t>BAY.BK</t>
  </si>
  <si>
    <t>Bank of Ayudhya PCL</t>
  </si>
  <si>
    <t>ETISALAT.AD</t>
  </si>
  <si>
    <t>Emirates Telecommunications Group Company PJSC</t>
  </si>
  <si>
    <t>TMB.BK</t>
  </si>
  <si>
    <t>TMB Bank PCL</t>
  </si>
  <si>
    <t>TBEV.SI</t>
  </si>
  <si>
    <t>Thai Beverage PCL</t>
  </si>
  <si>
    <t>TOP.BK</t>
  </si>
  <si>
    <t>Thai Oil PCL</t>
  </si>
  <si>
    <t>ADCB.AD</t>
  </si>
  <si>
    <t>Abu Dhabi Commercial Bank PJSC</t>
  </si>
  <si>
    <t>DINV.DU</t>
  </si>
  <si>
    <t>Dubai Investments PJSC</t>
  </si>
  <si>
    <t>DU.DU</t>
  </si>
  <si>
    <t>Emirates Integrated Telecommunications Company PJSC</t>
  </si>
  <si>
    <t>FAB.AD</t>
  </si>
  <si>
    <t>First Abu Dhabi Bank PJSC</t>
  </si>
  <si>
    <t>GLYHO.IS</t>
  </si>
  <si>
    <t>Global Yatirim Holding AS</t>
  </si>
  <si>
    <t>AYGAZ.IS</t>
  </si>
  <si>
    <t>Aygaz AS</t>
  </si>
  <si>
    <t>ASELS.IS</t>
  </si>
  <si>
    <t>Aselsan Elektronik Sanayi ve Ticaret AS</t>
  </si>
  <si>
    <t>TAVHL.IS</t>
  </si>
  <si>
    <t>TAV Havalimanlari Holding AS</t>
  </si>
  <si>
    <t>ARCLK.IS</t>
  </si>
  <si>
    <t>Arcelik AS</t>
  </si>
  <si>
    <t>EREGL.IS</t>
  </si>
  <si>
    <t>Eregli Demir ve Celik Fabrikalari TAS</t>
  </si>
  <si>
    <t>MGROS.IS</t>
  </si>
  <si>
    <t>Migros Ticaret AS</t>
  </si>
  <si>
    <t>GARAN.IS</t>
  </si>
  <si>
    <t>Turkiye Garanti Bankasi AS</t>
  </si>
  <si>
    <t>VESTL.IS</t>
  </si>
  <si>
    <t>Vestel Elektronik Sanayi ve Ticaret AS</t>
  </si>
  <si>
    <t>TOASO.IS</t>
  </si>
  <si>
    <t>Tofas Turk Otomobil Fabrikasi AS</t>
  </si>
  <si>
    <t>TSKB.IS</t>
  </si>
  <si>
    <t>Turkiye Sinai Kalkinma Bankasi AS</t>
  </si>
  <si>
    <t>FROTO.IS</t>
  </si>
  <si>
    <t>Ford Otomotiv Sanayi AS</t>
  </si>
  <si>
    <t>SISE.IS</t>
  </si>
  <si>
    <t>Turkiye Sise ve Cam Fabrikalari AS</t>
  </si>
  <si>
    <t>TUPRS.IS</t>
  </si>
  <si>
    <t>Turkiye Petrol Rafinerileri AS</t>
  </si>
  <si>
    <t>YKBNK.IS</t>
  </si>
  <si>
    <t>Yapi ve Kredi Bankasi AS</t>
  </si>
  <si>
    <t>AKSA.IS</t>
  </si>
  <si>
    <t>Aksa Akrilik Kimya Sanayii AS</t>
  </si>
  <si>
    <t>THYAO.IS</t>
  </si>
  <si>
    <t>Turk Hava Yollari AO</t>
  </si>
  <si>
    <t>ENKAI.IS</t>
  </si>
  <si>
    <t>ENKA Insaat ve Sanayi AS</t>
  </si>
  <si>
    <t>ANSGR.IS</t>
  </si>
  <si>
    <t>Anadolu Anonim Turk Sigorta Sti</t>
  </si>
  <si>
    <t>ISCTR.IS</t>
  </si>
  <si>
    <t>Turkiye Is Bankasi AS</t>
  </si>
  <si>
    <t>AEFES.IS</t>
  </si>
  <si>
    <t>Anadolu Efes Biracilik ve Malt Sanayii AS</t>
  </si>
  <si>
    <t>SAHOL.IS</t>
  </si>
  <si>
    <t>Haci Omer Sabanci Holding AS</t>
  </si>
  <si>
    <t>CCOLA.IS</t>
  </si>
  <si>
    <t>Coca-Cola Icecek AS</t>
  </si>
  <si>
    <t>AKBNK.IS</t>
  </si>
  <si>
    <t>Akbank TAS</t>
  </si>
  <si>
    <t>KCHOL.IS</t>
  </si>
  <si>
    <t>Koc Holding AS</t>
  </si>
  <si>
    <t>TCELL.IS</t>
  </si>
  <si>
    <t>Turkcell Iletisim Hizmetleri AS</t>
  </si>
  <si>
    <t>DOAS.IS</t>
  </si>
  <si>
    <t>Dogus Otomotiv Servis ve Ticaret AS</t>
  </si>
  <si>
    <t>ULKER.IS</t>
  </si>
  <si>
    <t>Ulker Biskuvi Sanayi AS</t>
  </si>
  <si>
    <t>TKFEN.IS</t>
  </si>
  <si>
    <t>Tekfen Holding AS</t>
  </si>
  <si>
    <t>KORDS.IS</t>
  </si>
  <si>
    <t>Kordsa Teknik Tekstil AS</t>
  </si>
  <si>
    <t>OTKAR.IS</t>
  </si>
  <si>
    <t>Otokar Otomotiv ve Savunma Sanayi AS</t>
  </si>
  <si>
    <t>HALKB.IS</t>
  </si>
  <si>
    <t>Turkiye Halk Bankasi AS</t>
  </si>
  <si>
    <t>ANHYT.IS</t>
  </si>
  <si>
    <t>Anadolu Hayat Emeklilik AS</t>
  </si>
  <si>
    <t>VAKBN.IS</t>
  </si>
  <si>
    <t>Turkiye Vakiflar Bankasi TAO</t>
  </si>
  <si>
    <t>AGHOL.IS</t>
  </si>
  <si>
    <t>AG Anadolu Grubu Holding AS</t>
  </si>
  <si>
    <t>ESNT.L</t>
  </si>
  <si>
    <t>Essentra PLC</t>
  </si>
  <si>
    <t>WIN.L</t>
  </si>
  <si>
    <t>Wincanton PLC</t>
  </si>
  <si>
    <t>DRX.L</t>
  </si>
  <si>
    <t>Drax Group PLC</t>
  </si>
  <si>
    <t>GFS.L</t>
  </si>
  <si>
    <t>G4S PLC</t>
  </si>
  <si>
    <t>BKGH.L</t>
  </si>
  <si>
    <t>Berkeley Group Holdings PLC</t>
  </si>
  <si>
    <t>CLDN.L</t>
  </si>
  <si>
    <t>Caledonia Investments PLC</t>
  </si>
  <si>
    <t>FOUR.L</t>
  </si>
  <si>
    <t>4imprint Group PLC</t>
  </si>
  <si>
    <t>BOY.L</t>
  </si>
  <si>
    <t>Bodycote PLC</t>
  </si>
  <si>
    <t>CBRO.L</t>
  </si>
  <si>
    <t>Close Brothers Group PLC</t>
  </si>
  <si>
    <t>RTN.L</t>
  </si>
  <si>
    <t>Restaurant Group PLC</t>
  </si>
  <si>
    <t>BWNG.L</t>
  </si>
  <si>
    <t>N Brown Group PLC</t>
  </si>
  <si>
    <t>DMGOa.L</t>
  </si>
  <si>
    <t>Daily Mail and General Trust P L C</t>
  </si>
  <si>
    <t>GRI.L</t>
  </si>
  <si>
    <t>Grainger PLC</t>
  </si>
  <si>
    <t>PAGPA.L</t>
  </si>
  <si>
    <t>Paragon Banking Group PLC</t>
  </si>
  <si>
    <t>RCP.L</t>
  </si>
  <si>
    <t>RIT Capital Partners PLC</t>
  </si>
  <si>
    <t>RWI.L</t>
  </si>
  <si>
    <t>Renewi PLC</t>
  </si>
  <si>
    <t>ROR.L</t>
  </si>
  <si>
    <t>Rotork PLC</t>
  </si>
  <si>
    <t>PSN.L</t>
  </si>
  <si>
    <t>Persimmon PLC</t>
  </si>
  <si>
    <t>SMDS.L</t>
  </si>
  <si>
    <t>DS Smith PLC</t>
  </si>
  <si>
    <t>SMP.L</t>
  </si>
  <si>
    <t>St Modwen Properties PLC</t>
  </si>
  <si>
    <t>TPK.L</t>
  </si>
  <si>
    <t>Travis Perkins PLC</t>
  </si>
  <si>
    <t>CNE.L</t>
  </si>
  <si>
    <t>Cairn Energy PLC</t>
  </si>
  <si>
    <t>BAB.L</t>
  </si>
  <si>
    <t>Babcock International Group PLC</t>
  </si>
  <si>
    <t>SSE.L</t>
  </si>
  <si>
    <t>SSE PLC</t>
  </si>
  <si>
    <t>MAB.L</t>
  </si>
  <si>
    <t>Mitchells &amp; Butlers PLC</t>
  </si>
  <si>
    <t>AZN.L</t>
  </si>
  <si>
    <t>AstraZeneca PLC</t>
  </si>
  <si>
    <t>STEMS.L</t>
  </si>
  <si>
    <t>SThree PLC</t>
  </si>
  <si>
    <t>SREI.L</t>
  </si>
  <si>
    <t>Schroder Real Estate Investment Trust Ltd</t>
  </si>
  <si>
    <t>GWPH.OQ</t>
  </si>
  <si>
    <t>GW Pharmaceuticals PLC</t>
  </si>
  <si>
    <t>JDW.L</t>
  </si>
  <si>
    <t>J D Wetherspoon PLC</t>
  </si>
  <si>
    <t>NG.L</t>
  </si>
  <si>
    <t>National Grid PLC</t>
  </si>
  <si>
    <t>AVON.L</t>
  </si>
  <si>
    <t>Avon Rubber PLC</t>
  </si>
  <si>
    <t>TW.L</t>
  </si>
  <si>
    <t>Taylor Wimpey PLC</t>
  </si>
  <si>
    <t>SIGSI.L</t>
  </si>
  <si>
    <t>Signature Aviation PLC</t>
  </si>
  <si>
    <t>COSG.L</t>
  </si>
  <si>
    <t>Costain Group PLC</t>
  </si>
  <si>
    <t>RTO.L</t>
  </si>
  <si>
    <t>Rentokil Initial PLC</t>
  </si>
  <si>
    <t>EXPN.L</t>
  </si>
  <si>
    <t>Experian PLC</t>
  </si>
  <si>
    <t>MCB.L</t>
  </si>
  <si>
    <t>McBride PLC</t>
  </si>
  <si>
    <t>VCTX.L</t>
  </si>
  <si>
    <t>Victrex PLC</t>
  </si>
  <si>
    <t>INCH.L</t>
  </si>
  <si>
    <t>Inchcape PLC</t>
  </si>
  <si>
    <t>FGP.L</t>
  </si>
  <si>
    <t>FirstGroup PLC</t>
  </si>
  <si>
    <t>IMB.L</t>
  </si>
  <si>
    <t>Imperial Brands PLC</t>
  </si>
  <si>
    <t>WWH.L</t>
  </si>
  <si>
    <t>Worldwide Healthcare Trust PLC</t>
  </si>
  <si>
    <t>CRDA.L</t>
  </si>
  <si>
    <t>Croda International PLC</t>
  </si>
  <si>
    <t>ULE.L</t>
  </si>
  <si>
    <t>Ultra Electronics Holdings PLC</t>
  </si>
  <si>
    <t>HOCM.L</t>
  </si>
  <si>
    <t>Hochschild Mining PLC</t>
  </si>
  <si>
    <t>CNA.L</t>
  </si>
  <si>
    <t>Centrica PLC</t>
  </si>
  <si>
    <t>BALF.L</t>
  </si>
  <si>
    <t>Balfour Beatty PLC</t>
  </si>
  <si>
    <t>BP.L</t>
  </si>
  <si>
    <t>BP PLC</t>
  </si>
  <si>
    <t>RB.L</t>
  </si>
  <si>
    <t>Reckitt Benckiser Group PLC</t>
  </si>
  <si>
    <t>TATE.L</t>
  </si>
  <si>
    <t>Tate &amp; Lyle PLC</t>
  </si>
  <si>
    <t>IHG.L</t>
  </si>
  <si>
    <t>InterContinental Hotels Group PLC</t>
  </si>
  <si>
    <t>REL.L</t>
  </si>
  <si>
    <t>Relx PLC</t>
  </si>
  <si>
    <t>ULVR.L</t>
  </si>
  <si>
    <t>Unilever PLC</t>
  </si>
  <si>
    <t>BATS.L</t>
  </si>
  <si>
    <t>British American Tobacco PLC</t>
  </si>
  <si>
    <t>IMI.L</t>
  </si>
  <si>
    <t>IMI PLC</t>
  </si>
  <si>
    <t>RIO.L</t>
  </si>
  <si>
    <t>Rio Tinto PLC</t>
  </si>
  <si>
    <t>JMAT.L</t>
  </si>
  <si>
    <t>Johnson Matthey PLC</t>
  </si>
  <si>
    <t>DGE.L</t>
  </si>
  <si>
    <t>Diageo PLC</t>
  </si>
  <si>
    <t>WTB.L</t>
  </si>
  <si>
    <t>Whitbread PLC</t>
  </si>
  <si>
    <t>AGGK.L</t>
  </si>
  <si>
    <t>Aggreko PLC</t>
  </si>
  <si>
    <t>PSON.L</t>
  </si>
  <si>
    <t>Pearson PLC</t>
  </si>
  <si>
    <t>PFC.L</t>
  </si>
  <si>
    <t>Petrofac Ltd</t>
  </si>
  <si>
    <t>HSX.L</t>
  </si>
  <si>
    <t>Hiscox Ltd</t>
  </si>
  <si>
    <t>BHPB.L</t>
  </si>
  <si>
    <t>BHP Group PLC</t>
  </si>
  <si>
    <t>AMSU.L</t>
  </si>
  <si>
    <t>Advanced Medical Solutions Group PLC</t>
  </si>
  <si>
    <t>KIE.L</t>
  </si>
  <si>
    <t>Kier Group PLC</t>
  </si>
  <si>
    <t>VTYV.L</t>
  </si>
  <si>
    <t>Vistry Group PLC</t>
  </si>
  <si>
    <t>DTY.L</t>
  </si>
  <si>
    <t>Dignity PLC</t>
  </si>
  <si>
    <t>DNLM.L</t>
  </si>
  <si>
    <t>Dunelm Group PLC</t>
  </si>
  <si>
    <t>TLW.L</t>
  </si>
  <si>
    <t>Tullow Oil PLC</t>
  </si>
  <si>
    <t>SPX.L</t>
  </si>
  <si>
    <t>Spirax-Sarco Engineering PLC</t>
  </si>
  <si>
    <t>SYNTS.L</t>
  </si>
  <si>
    <t>Synthomer PLC</t>
  </si>
  <si>
    <t>SGC.L</t>
  </si>
  <si>
    <t>Stagecoach Group PLC</t>
  </si>
  <si>
    <t>BDEV.L</t>
  </si>
  <si>
    <t>Barratt Developments P L C</t>
  </si>
  <si>
    <t>BLND.L</t>
  </si>
  <si>
    <t>British Land Company PLC</t>
  </si>
  <si>
    <t>ABF.L</t>
  </si>
  <si>
    <t>Associated British Foods PLC</t>
  </si>
  <si>
    <t>BNZL.L</t>
  </si>
  <si>
    <t>Bunzl plc</t>
  </si>
  <si>
    <t>PHARP.L</t>
  </si>
  <si>
    <t>Pharos Energy PLC</t>
  </si>
  <si>
    <t>DLAR.L</t>
  </si>
  <si>
    <t>De La Rue PLC</t>
  </si>
  <si>
    <t>MGAMM.L</t>
  </si>
  <si>
    <t>Morgan Advanced Materials PLC</t>
  </si>
  <si>
    <t>LAND.L</t>
  </si>
  <si>
    <t>Land Securities Group PLC</t>
  </si>
  <si>
    <t>LGEN.L</t>
  </si>
  <si>
    <t>Legal &amp; General Group PLC</t>
  </si>
  <si>
    <t>MKS.L</t>
  </si>
  <si>
    <t>Marks and Spencer Group PLC</t>
  </si>
  <si>
    <t>HMSO.L</t>
  </si>
  <si>
    <t>Hammerson PLC</t>
  </si>
  <si>
    <t>PZC.L</t>
  </si>
  <si>
    <t>PZ Cussons PLC</t>
  </si>
  <si>
    <t>SBRY.L</t>
  </si>
  <si>
    <t>J Sainsbury PLC</t>
  </si>
  <si>
    <t>SGRO.L</t>
  </si>
  <si>
    <t>SEGRO PLC</t>
  </si>
  <si>
    <t>SDR.L</t>
  </si>
  <si>
    <t>Schroders PLC</t>
  </si>
  <si>
    <t>PMO.L</t>
  </si>
  <si>
    <t>Premier Oil PLC</t>
  </si>
  <si>
    <t>SN.L</t>
  </si>
  <si>
    <t>Smith &amp; Nephew PLC</t>
  </si>
  <si>
    <t>STAN.L</t>
  </si>
  <si>
    <t>Standard Chartered PLC</t>
  </si>
  <si>
    <t>WINEW.L</t>
  </si>
  <si>
    <t>Naked Wines PLC</t>
  </si>
  <si>
    <t>RSA.L</t>
  </si>
  <si>
    <t>RSA Insurance Group PLC</t>
  </si>
  <si>
    <t>OXB.L</t>
  </si>
  <si>
    <t>Oxford BioMedica PLC</t>
  </si>
  <si>
    <t>TSCO.L</t>
  </si>
  <si>
    <t>Tesco PLC</t>
  </si>
  <si>
    <t>MTC.L</t>
  </si>
  <si>
    <t>Mothercare PLC</t>
  </si>
  <si>
    <t>CPG.L</t>
  </si>
  <si>
    <t>Compass Group PLC</t>
  </si>
  <si>
    <t>GPOR.L</t>
  </si>
  <si>
    <t>Great Portland Estates PLC</t>
  </si>
  <si>
    <t>BT.L</t>
  </si>
  <si>
    <t>BT Group PLC</t>
  </si>
  <si>
    <t>STUS.L</t>
  </si>
  <si>
    <t>Studio Retail Group PLC</t>
  </si>
  <si>
    <t>HLMA.L</t>
  </si>
  <si>
    <t>Halma PLC</t>
  </si>
  <si>
    <t>HSL.L</t>
  </si>
  <si>
    <t>Henderson Smaller Companies Investment Trust PLC</t>
  </si>
  <si>
    <t>SPT.L</t>
  </si>
  <si>
    <t>Spirent Communications plc</t>
  </si>
  <si>
    <t>RCH.L</t>
  </si>
  <si>
    <t>Reach PLC</t>
  </si>
  <si>
    <t>BWY.L</t>
  </si>
  <si>
    <t>Bellway PLC</t>
  </si>
  <si>
    <t>MARS.L</t>
  </si>
  <si>
    <t>Marston's PLC</t>
  </si>
  <si>
    <t>MSLH.L</t>
  </si>
  <si>
    <t>Marshalls PLC</t>
  </si>
  <si>
    <t>NEX.L</t>
  </si>
  <si>
    <t>National Express Group PLC</t>
  </si>
  <si>
    <t>RDW.L</t>
  </si>
  <si>
    <t>Redrow PLC</t>
  </si>
  <si>
    <t>DVO.L</t>
  </si>
  <si>
    <t>Devro PLC</t>
  </si>
  <si>
    <t>HWG.L</t>
  </si>
  <si>
    <t>Harworth Group PLC</t>
  </si>
  <si>
    <t>ATST.L</t>
  </si>
  <si>
    <t>Alliance Trust PLC</t>
  </si>
  <si>
    <t>MGGT.L</t>
  </si>
  <si>
    <t>Meggitt PLC</t>
  </si>
  <si>
    <t>HAYS.L</t>
  </si>
  <si>
    <t>Hays PLC</t>
  </si>
  <si>
    <t>SNR.L</t>
  </si>
  <si>
    <t>Senior PLC</t>
  </si>
  <si>
    <t>ECM.L</t>
  </si>
  <si>
    <t>Electrocomponents PLC</t>
  </si>
  <si>
    <t>NXT.L</t>
  </si>
  <si>
    <t>Next PLC</t>
  </si>
  <si>
    <t>SIG.N</t>
  </si>
  <si>
    <t>Signet Jewelers Ltd</t>
  </si>
  <si>
    <t>GSK.L</t>
  </si>
  <si>
    <t>GlaxoSmithKline PLC</t>
  </si>
  <si>
    <t>III.L</t>
  </si>
  <si>
    <t>3i Group PLC</t>
  </si>
  <si>
    <t>EZJ.L</t>
  </si>
  <si>
    <t>Easyjet PLC</t>
  </si>
  <si>
    <t>BRWM.L</t>
  </si>
  <si>
    <t>Blackrock World Mining Trust PLC</t>
  </si>
  <si>
    <t>HWDN.L</t>
  </si>
  <si>
    <t>Howden Joinery Group PLC</t>
  </si>
  <si>
    <t>KGF.L</t>
  </si>
  <si>
    <t>Kingfisher PLC</t>
  </si>
  <si>
    <t>WEIR.L</t>
  </si>
  <si>
    <t>Weir Group PLC</t>
  </si>
  <si>
    <t>CLSH.L</t>
  </si>
  <si>
    <t>CLS Holdings PLC</t>
  </si>
  <si>
    <t>COA.L</t>
  </si>
  <si>
    <t>Coats Group PLC</t>
  </si>
  <si>
    <t>GOG.L</t>
  </si>
  <si>
    <t>Go-Ahead Group PLC</t>
  </si>
  <si>
    <t>ICP.L</t>
  </si>
  <si>
    <t>Intermediate Capital Group PLC</t>
  </si>
  <si>
    <t>CCC.L</t>
  </si>
  <si>
    <t>Computacenter PLC</t>
  </si>
  <si>
    <t>TED.L</t>
  </si>
  <si>
    <t>Ted Baker PLC</t>
  </si>
  <si>
    <t>TPT.L</t>
  </si>
  <si>
    <t>Topps Tiles PLC</t>
  </si>
  <si>
    <t>WKP.L</t>
  </si>
  <si>
    <t>Workspace Group PLC</t>
  </si>
  <si>
    <t>WMH.L</t>
  </si>
  <si>
    <t>William Hill PLC</t>
  </si>
  <si>
    <t>OXIG.L</t>
  </si>
  <si>
    <t>Oxford Instruments PLC</t>
  </si>
  <si>
    <t>CCL.L</t>
  </si>
  <si>
    <t>Carnival PLC</t>
  </si>
  <si>
    <t>ASOS.L</t>
  </si>
  <si>
    <t>ASOS PLC</t>
  </si>
  <si>
    <t>PAGE.L</t>
  </si>
  <si>
    <t>Pagegroup PLC</t>
  </si>
  <si>
    <t>ESKN.L</t>
  </si>
  <si>
    <t>Esken Ltd</t>
  </si>
  <si>
    <t>ITRK.L</t>
  </si>
  <si>
    <t>Intertek Group PLC</t>
  </si>
  <si>
    <t>EWI.L</t>
  </si>
  <si>
    <t>Edinburgh Worldwide Investment Trust PLC</t>
  </si>
  <si>
    <t>LAM.L</t>
  </si>
  <si>
    <t>Lamprell Plc</t>
  </si>
  <si>
    <t>UTG.L</t>
  </si>
  <si>
    <t>Unite Group PLC</t>
  </si>
  <si>
    <t>IQE.L</t>
  </si>
  <si>
    <t>IQE Plc</t>
  </si>
  <si>
    <t>FUTR.L</t>
  </si>
  <si>
    <t>Future PLC</t>
  </si>
  <si>
    <t>AAL.L</t>
  </si>
  <si>
    <t>Anglo American PLC</t>
  </si>
  <si>
    <t>CLLN.L</t>
  </si>
  <si>
    <t>Carillion PLC</t>
  </si>
  <si>
    <t>IPO.L</t>
  </si>
  <si>
    <t>IP Group PLC</t>
  </si>
  <si>
    <t>RSW.L</t>
  </si>
  <si>
    <t>Renishaw PLC</t>
  </si>
  <si>
    <t>CVSG.L</t>
  </si>
  <si>
    <t>CVS Group PLC</t>
  </si>
  <si>
    <t>DOM.L</t>
  </si>
  <si>
    <t>Domino's Pizza Group PLC</t>
  </si>
  <si>
    <t>SVT.L</t>
  </si>
  <si>
    <t>Severn Trent PLC</t>
  </si>
  <si>
    <t>VOD.L</t>
  </si>
  <si>
    <t>Vodafone Group PLC</t>
  </si>
  <si>
    <t>KAZ.L</t>
  </si>
  <si>
    <t>Kaz Minerals PLC</t>
  </si>
  <si>
    <t>LIO.L</t>
  </si>
  <si>
    <t>Liontrust Asset Management PLC</t>
  </si>
  <si>
    <t>888.L</t>
  </si>
  <si>
    <t>888 Holdings PLC</t>
  </si>
  <si>
    <t>WG.L</t>
  </si>
  <si>
    <t>John Wood Group PLC</t>
  </si>
  <si>
    <t>NCCG.L</t>
  </si>
  <si>
    <t>NCC Group PLC</t>
  </si>
  <si>
    <t>PPH.L</t>
  </si>
  <si>
    <t>PPHE Hotel Group Ltd</t>
  </si>
  <si>
    <t>HIK.L</t>
  </si>
  <si>
    <t>Hikma Pharmaceuticals PLC</t>
  </si>
  <si>
    <t>BYG.L</t>
  </si>
  <si>
    <t>Big Yellow Group PLC</t>
  </si>
  <si>
    <t>PAFR.L</t>
  </si>
  <si>
    <t>Pan African Resources PLC</t>
  </si>
  <si>
    <t>GNS.L</t>
  </si>
  <si>
    <t>Genus PLC</t>
  </si>
  <si>
    <t>MONY.L</t>
  </si>
  <si>
    <t>Moneysupermarket.Com Group PLC</t>
  </si>
  <si>
    <t>MRW.L</t>
  </si>
  <si>
    <t>WM Morrison Supermarkets PLC</t>
  </si>
  <si>
    <t>ITV.L</t>
  </si>
  <si>
    <t>ITV PLC</t>
  </si>
  <si>
    <t>QQ.L</t>
  </si>
  <si>
    <t>Qinetiq Group PLC</t>
  </si>
  <si>
    <t>PAYP.L</t>
  </si>
  <si>
    <t>PayPoint plc</t>
  </si>
  <si>
    <t>BRBY.L</t>
  </si>
  <si>
    <t>Burberry Group PLC</t>
  </si>
  <si>
    <t>SLA.L</t>
  </si>
  <si>
    <t>Standard Life Aberdeen PLC</t>
  </si>
  <si>
    <t>CRW.L</t>
  </si>
  <si>
    <t>Craneware PLC</t>
  </si>
  <si>
    <t>ASHM.L</t>
  </si>
  <si>
    <t>Ashmore Group PLC</t>
  </si>
  <si>
    <t>ADML.L</t>
  </si>
  <si>
    <t>Admiral Group PLC</t>
  </si>
  <si>
    <t>MCRO.L</t>
  </si>
  <si>
    <t>Micro Focus International PLC</t>
  </si>
  <si>
    <t>FXPO.L</t>
  </si>
  <si>
    <t>Ferrexpo PLC</t>
  </si>
  <si>
    <t>RSTP.L</t>
  </si>
  <si>
    <t>Restore PLC</t>
  </si>
  <si>
    <t>SMWH.L</t>
  </si>
  <si>
    <t>WH Smith PLC</t>
  </si>
  <si>
    <t>ABCA.L</t>
  </si>
  <si>
    <t>Abcam PLC</t>
  </si>
  <si>
    <t>REDD.L</t>
  </si>
  <si>
    <t>Redde Northgate PLC</t>
  </si>
  <si>
    <t>GRG.L</t>
  </si>
  <si>
    <t>Greggs PLC</t>
  </si>
  <si>
    <t>HTG.L</t>
  </si>
  <si>
    <t>Hunting PLC</t>
  </si>
  <si>
    <t>SDY.L</t>
  </si>
  <si>
    <t>Speedy Hire PLC</t>
  </si>
  <si>
    <t>AHT.L</t>
  </si>
  <si>
    <t>Ashtead Group PLC</t>
  </si>
  <si>
    <t>ANTO.L</t>
  </si>
  <si>
    <t>Antofagasta PLC</t>
  </si>
  <si>
    <t>CAL.L</t>
  </si>
  <si>
    <t>Capital &amp; Regional PLC</t>
  </si>
  <si>
    <t>CHG.L</t>
  </si>
  <si>
    <t>Chemring Group PLC</t>
  </si>
  <si>
    <t>CPI.L</t>
  </si>
  <si>
    <t>Capita PLC</t>
  </si>
  <si>
    <t>DLN.L</t>
  </si>
  <si>
    <t>Derwent London PLC</t>
  </si>
  <si>
    <t>ERM.L</t>
  </si>
  <si>
    <t>Euromoney Institutional Investor PLC</t>
  </si>
  <si>
    <t>SXS.L</t>
  </si>
  <si>
    <t>Spectris PLC</t>
  </si>
  <si>
    <t>HLCL.L</t>
  </si>
  <si>
    <t>Helical PLC</t>
  </si>
  <si>
    <t>HILS.L</t>
  </si>
  <si>
    <t>Hill &amp; Smith Holdings PLC</t>
  </si>
  <si>
    <t>CWK.L</t>
  </si>
  <si>
    <t>Cranswick PLC</t>
  </si>
  <si>
    <t>HYVE.L</t>
  </si>
  <si>
    <t>Hyve Group PLC</t>
  </si>
  <si>
    <t>RAT.L</t>
  </si>
  <si>
    <t>Rathbone Brothers PLC</t>
  </si>
  <si>
    <t>RPS.L</t>
  </si>
  <si>
    <t>RPS Group PLC</t>
  </si>
  <si>
    <t>SHB.L</t>
  </si>
  <si>
    <t>Shaftesbury PLC</t>
  </si>
  <si>
    <t>MGNS.L</t>
  </si>
  <si>
    <t>Morgan Sindall Group PLC</t>
  </si>
  <si>
    <t>SHI.L</t>
  </si>
  <si>
    <t>SIG PLC</t>
  </si>
  <si>
    <t>SRP.L</t>
  </si>
  <si>
    <t>Serco Group PLC</t>
  </si>
  <si>
    <t>SGE.L</t>
  </si>
  <si>
    <t>Sage Group PLC</t>
  </si>
  <si>
    <t>SVS.L</t>
  </si>
  <si>
    <t>Savills PLC</t>
  </si>
  <si>
    <t>PNN.L</t>
  </si>
  <si>
    <t>Pennon Group PLC</t>
  </si>
  <si>
    <t>SJP.L</t>
  </si>
  <si>
    <t>St. James's Place PLC</t>
  </si>
  <si>
    <t>MNDI.L</t>
  </si>
  <si>
    <t>Mondi PLC</t>
  </si>
  <si>
    <t>BVIC.L</t>
  </si>
  <si>
    <t>Britvic PLC</t>
  </si>
  <si>
    <t>PFD.L</t>
  </si>
  <si>
    <t>Premier Foods PLC</t>
  </si>
  <si>
    <t>MTO.L</t>
  </si>
  <si>
    <t>Mitie Group PLC</t>
  </si>
  <si>
    <t>FRAS.L</t>
  </si>
  <si>
    <t>Frasers Group PLC</t>
  </si>
  <si>
    <t>SAFE.L</t>
  </si>
  <si>
    <t>Safestore Holdings PLC</t>
  </si>
  <si>
    <t>HFD.L</t>
  </si>
  <si>
    <t>Halfords Group PLC</t>
  </si>
  <si>
    <t>RMV.L</t>
  </si>
  <si>
    <t>Rightmove PLC</t>
  </si>
  <si>
    <t>KINDsdb.ST</t>
  </si>
  <si>
    <t>Kindred Group PLC</t>
  </si>
  <si>
    <t>DRH.N</t>
  </si>
  <si>
    <t>Diamondrock Hospitality Co</t>
  </si>
  <si>
    <t>FLR.N</t>
  </si>
  <si>
    <t>Fluor Corp</t>
  </si>
  <si>
    <t>CBRE.N</t>
  </si>
  <si>
    <t>CBRE Group Inc</t>
  </si>
  <si>
    <t>CUBE.N</t>
  </si>
  <si>
    <t>CubeSmart</t>
  </si>
  <si>
    <t>HT.N</t>
  </si>
  <si>
    <t>Hersha Hospitality Trust</t>
  </si>
  <si>
    <t>AIZ.N</t>
  </si>
  <si>
    <t>Assurant Inc</t>
  </si>
  <si>
    <t>KW.N</t>
  </si>
  <si>
    <t>Kennedy-Wilson Holdings Inc</t>
  </si>
  <si>
    <t>BTU.N</t>
  </si>
  <si>
    <t>Peabody Energy Corp</t>
  </si>
  <si>
    <t>CE.N</t>
  </si>
  <si>
    <t>Celanese Corp</t>
  </si>
  <si>
    <t>MDLZ.OQ</t>
  </si>
  <si>
    <t>Mondelez International Inc</t>
  </si>
  <si>
    <t>KIRK.OQ</t>
  </si>
  <si>
    <t>Kirkland's Inc</t>
  </si>
  <si>
    <t>FIS.N</t>
  </si>
  <si>
    <t>Fidelity National Information Services Inc</t>
  </si>
  <si>
    <t>POR.N</t>
  </si>
  <si>
    <t>Portland General Electric Co</t>
  </si>
  <si>
    <t>TXRH.OQ</t>
  </si>
  <si>
    <t>Texas Roadhouse Inc</t>
  </si>
  <si>
    <t>LDOS.N</t>
  </si>
  <si>
    <t>Leidos Holdings Inc</t>
  </si>
  <si>
    <t>HRI.N</t>
  </si>
  <si>
    <t>Herc Holdings Inc</t>
  </si>
  <si>
    <t>CMG.N</t>
  </si>
  <si>
    <t>Chipotle Mexican Grill Inc</t>
  </si>
  <si>
    <t>TMUS.OQ</t>
  </si>
  <si>
    <t>T-Mobile US Inc</t>
  </si>
  <si>
    <t>EXAS.OQ</t>
  </si>
  <si>
    <t>Exact Sciences Corp</t>
  </si>
  <si>
    <t>IPGP.OQ</t>
  </si>
  <si>
    <t>IPG Photonics Corp</t>
  </si>
  <si>
    <t>GLDD.OQ</t>
  </si>
  <si>
    <t>Great Lakes Dredge &amp; Dock Corp</t>
  </si>
  <si>
    <t>ILMN.OQ</t>
  </si>
  <si>
    <t>Illumina Inc</t>
  </si>
  <si>
    <t>EQIX.OQ</t>
  </si>
  <si>
    <t>Equinix Inc</t>
  </si>
  <si>
    <t>EGLE.OQ</t>
  </si>
  <si>
    <t>Eagle Bulk Shipping Inc</t>
  </si>
  <si>
    <t>SPTN.OQ</t>
  </si>
  <si>
    <t>SpartanNash Co</t>
  </si>
  <si>
    <t>RCL.N</t>
  </si>
  <si>
    <t>Royal Caribbean Cruises Ltd</t>
  </si>
  <si>
    <t>CRL.N</t>
  </si>
  <si>
    <t>Charles River Laboratories International Inc</t>
  </si>
  <si>
    <t>BLK.N</t>
  </si>
  <si>
    <t>BlackRock Inc</t>
  </si>
  <si>
    <t>DOX.OQ</t>
  </si>
  <si>
    <t>Amdocs Ltd</t>
  </si>
  <si>
    <t>DHC.OQ</t>
  </si>
  <si>
    <t>Diversified Healthcare Trust</t>
  </si>
  <si>
    <t>TPR.N</t>
  </si>
  <si>
    <t>Tapestry Inc</t>
  </si>
  <si>
    <t>EA.OQ</t>
  </si>
  <si>
    <t>Electronic Arts Inc</t>
  </si>
  <si>
    <t>PFG.OQ</t>
  </si>
  <si>
    <t>Principal Financial Group Inc</t>
  </si>
  <si>
    <t>ANTM.N</t>
  </si>
  <si>
    <t>Anthem Inc</t>
  </si>
  <si>
    <t>MRVL.OQ</t>
  </si>
  <si>
    <t>Marvell Technology Group Ltd</t>
  </si>
  <si>
    <t>AAP.N</t>
  </si>
  <si>
    <t>Advance Auto Parts Inc</t>
  </si>
  <si>
    <t>AYI.N</t>
  </si>
  <si>
    <t>Acuity Brands Inc</t>
  </si>
  <si>
    <t>TEL.N</t>
  </si>
  <si>
    <t>TE Connectivity Ltd</t>
  </si>
  <si>
    <t>PRU.N</t>
  </si>
  <si>
    <t>Prudential Financial Inc</t>
  </si>
  <si>
    <t>SYNA.OQ</t>
  </si>
  <si>
    <t>Synaptics Inc</t>
  </si>
  <si>
    <t>MANT.OQ</t>
  </si>
  <si>
    <t>ManTech International Corp</t>
  </si>
  <si>
    <t>JBLU.OQ</t>
  </si>
  <si>
    <t>JetBlue Airways Corp</t>
  </si>
  <si>
    <t>NPO.N</t>
  </si>
  <si>
    <t>EnPro Industries Inc</t>
  </si>
  <si>
    <t>VRNT.OQ</t>
  </si>
  <si>
    <t>Verint Systems Inc</t>
  </si>
  <si>
    <t>INFN.OQ</t>
  </si>
  <si>
    <t>Infinera Corp</t>
  </si>
  <si>
    <t>ICFI.OQ</t>
  </si>
  <si>
    <t>ICF International Inc</t>
  </si>
  <si>
    <t>BKD.N</t>
  </si>
  <si>
    <t>Brookdale Senior Living Inc</t>
  </si>
  <si>
    <t>XPO.N</t>
  </si>
  <si>
    <t>XPO Logistics Inc</t>
  </si>
  <si>
    <t>HBI.N</t>
  </si>
  <si>
    <t>HanesBrands Inc</t>
  </si>
  <si>
    <t>ORA.N</t>
  </si>
  <si>
    <t>Ormat Technologies Inc</t>
  </si>
  <si>
    <t>WLL.N</t>
  </si>
  <si>
    <t>Whiting Petroleum Corp</t>
  </si>
  <si>
    <t>MFA.N</t>
  </si>
  <si>
    <t>MFA Financial Inc</t>
  </si>
  <si>
    <t>MA.N</t>
  </si>
  <si>
    <t>Mastercard Inc</t>
  </si>
  <si>
    <t>CLNE.OQ</t>
  </si>
  <si>
    <t>Clean Energy Fuels Corp</t>
  </si>
  <si>
    <t>PODD.OQ</t>
  </si>
  <si>
    <t>Insulet Corp</t>
  </si>
  <si>
    <t>ENS.N</t>
  </si>
  <si>
    <t>EnerSys</t>
  </si>
  <si>
    <t>PDM.N</t>
  </si>
  <si>
    <t>Piedmont Office Realty Trust Inc</t>
  </si>
  <si>
    <t>ACN.N</t>
  </si>
  <si>
    <t>Accenture PLC</t>
  </si>
  <si>
    <t>ZBH.N</t>
  </si>
  <si>
    <t>Zimmer Biomet Holdings Inc</t>
  </si>
  <si>
    <t>B.N</t>
  </si>
  <si>
    <t>Barnes Group Inc</t>
  </si>
  <si>
    <t>X.N</t>
  </si>
  <si>
    <t>United States Steel Corp</t>
  </si>
  <si>
    <t>COP.N</t>
  </si>
  <si>
    <t>ConocoPhillips</t>
  </si>
  <si>
    <t>K.N</t>
  </si>
  <si>
    <t>Kellogg Co</t>
  </si>
  <si>
    <t>O.N</t>
  </si>
  <si>
    <t>Realty Income Corp</t>
  </si>
  <si>
    <t>R.N</t>
  </si>
  <si>
    <t>Ryder System Inc</t>
  </si>
  <si>
    <t>FL.N</t>
  </si>
  <si>
    <t>Foot Locker Inc</t>
  </si>
  <si>
    <t>F.N</t>
  </si>
  <si>
    <t>Ford Motor Co</t>
  </si>
  <si>
    <t>BA.N</t>
  </si>
  <si>
    <t>Boeing Co</t>
  </si>
  <si>
    <t>AGCO.N</t>
  </si>
  <si>
    <t>AGCO Corp</t>
  </si>
  <si>
    <t>BC.N</t>
  </si>
  <si>
    <t>Brunswick Corp</t>
  </si>
  <si>
    <t>KO.N</t>
  </si>
  <si>
    <t>Coca-Cola Co</t>
  </si>
  <si>
    <t>CAR.OQ</t>
  </si>
  <si>
    <t>Avis Budget Group Inc</t>
  </si>
  <si>
    <t>CR.N</t>
  </si>
  <si>
    <t>Crane Co</t>
  </si>
  <si>
    <t>ED.N</t>
  </si>
  <si>
    <t>Consolidated Edison Inc</t>
  </si>
  <si>
    <t>DE.N</t>
  </si>
  <si>
    <t>Deere &amp; Co</t>
  </si>
  <si>
    <t>ATGE.N</t>
  </si>
  <si>
    <t>Adtalem Global Education Inc</t>
  </si>
  <si>
    <t>CL.N</t>
  </si>
  <si>
    <t>Colgate-Palmolive Co</t>
  </si>
  <si>
    <t>KODK.N</t>
  </si>
  <si>
    <t>Eastman Kodak Co</t>
  </si>
  <si>
    <t>LCII.N</t>
  </si>
  <si>
    <t>LCI Industries</t>
  </si>
  <si>
    <t>M.N</t>
  </si>
  <si>
    <t>Macy's Inc</t>
  </si>
  <si>
    <t>GT.OQ</t>
  </si>
  <si>
    <t>Goodyear Tire &amp; Rubber Co</t>
  </si>
  <si>
    <t>EV.N</t>
  </si>
  <si>
    <t>Eaton Vance Corp</t>
  </si>
  <si>
    <t>GE.N</t>
  </si>
  <si>
    <t>General Electric Co</t>
  </si>
  <si>
    <t>FE.N</t>
  </si>
  <si>
    <t>FirstEnergy Corp</t>
  </si>
  <si>
    <t>GD.N</t>
  </si>
  <si>
    <t>General Dynamics Corp</t>
  </si>
  <si>
    <t>HD.N</t>
  </si>
  <si>
    <t>Home Depot Inc</t>
  </si>
  <si>
    <t>HRC.N</t>
  </si>
  <si>
    <t>Hill-Rom Holdings Inc</t>
  </si>
  <si>
    <t>HE.N</t>
  </si>
  <si>
    <t>Hawaiian Electric Industries Inc</t>
  </si>
  <si>
    <t>HA.OQ</t>
  </si>
  <si>
    <t>Hawaiian Holdings Inc</t>
  </si>
  <si>
    <t>HR.N</t>
  </si>
  <si>
    <t>Healthcare Realty Trust Inc</t>
  </si>
  <si>
    <t>SHLDQ.PK</t>
  </si>
  <si>
    <t>Sears Holdings Corp</t>
  </si>
  <si>
    <t>EL.N</t>
  </si>
  <si>
    <t>Estee Lauder Companies Inc</t>
  </si>
  <si>
    <t>MU.OQ</t>
  </si>
  <si>
    <t>Micron Technology Inc</t>
  </si>
  <si>
    <t>IP.N</t>
  </si>
  <si>
    <t>International Paper Co</t>
  </si>
  <si>
    <t>KR.N</t>
  </si>
  <si>
    <t>Kroger Co</t>
  </si>
  <si>
    <t>ES.N</t>
  </si>
  <si>
    <t>Eversource Energy</t>
  </si>
  <si>
    <t>PH.N</t>
  </si>
  <si>
    <t>Parker-Hannifin Corp</t>
  </si>
  <si>
    <t>MO.N</t>
  </si>
  <si>
    <t>Altria Group Inc</t>
  </si>
  <si>
    <t>EXC.OQ</t>
  </si>
  <si>
    <t>Exelon Corp</t>
  </si>
  <si>
    <t>RL.N</t>
  </si>
  <si>
    <t>Ralph Lauren Corp</t>
  </si>
  <si>
    <t>NX.N</t>
  </si>
  <si>
    <t>Quanex Building Products Corp</t>
  </si>
  <si>
    <t>SO.N</t>
  </si>
  <si>
    <t>Southern Co</t>
  </si>
  <si>
    <t>PG.N</t>
  </si>
  <si>
    <t>Procter &amp; Gamble Co</t>
  </si>
  <si>
    <t>AAL.OQ</t>
  </si>
  <si>
    <t>American Airlines Group Inc</t>
  </si>
  <si>
    <t>WY.N</t>
  </si>
  <si>
    <t>Weyerhaeuser Co</t>
  </si>
  <si>
    <t>AFL.N</t>
  </si>
  <si>
    <t>Aflac Inc</t>
  </si>
  <si>
    <t>PLD.N</t>
  </si>
  <si>
    <t>Prologis Inc</t>
  </si>
  <si>
    <t>ABT.N</t>
  </si>
  <si>
    <t>Abbott Laboratories</t>
  </si>
  <si>
    <t>AKR.N</t>
  </si>
  <si>
    <t>Acadia Realty Trust</t>
  </si>
  <si>
    <t>NSP.N</t>
  </si>
  <si>
    <t>Insperity Inc</t>
  </si>
  <si>
    <t>AES.N</t>
  </si>
  <si>
    <t>AES Corp</t>
  </si>
  <si>
    <t>APD.N</t>
  </si>
  <si>
    <t>Air Products and Chemicals Inc</t>
  </si>
  <si>
    <t>ANF.N</t>
  </si>
  <si>
    <t>Abercrombie &amp; Fitch Co</t>
  </si>
  <si>
    <t>ADC.N</t>
  </si>
  <si>
    <t>Agree Realty Corp</t>
  </si>
  <si>
    <t>AMD.OQ</t>
  </si>
  <si>
    <t>Advanced Micro Devices Inc</t>
  </si>
  <si>
    <t>AMG.N</t>
  </si>
  <si>
    <t>Affiliated Managers Group Inc</t>
  </si>
  <si>
    <t>THG.N</t>
  </si>
  <si>
    <t>Hanover Insurance Group Inc</t>
  </si>
  <si>
    <t>ALB.N</t>
  </si>
  <si>
    <t>Albemarle Corp</t>
  </si>
  <si>
    <t>ALK.N</t>
  </si>
  <si>
    <t>Alaska Air Group Inc</t>
  </si>
  <si>
    <t>ALL.N</t>
  </si>
  <si>
    <t>Allstate Corp</t>
  </si>
  <si>
    <t>AXP.N</t>
  </si>
  <si>
    <t>American Express Co</t>
  </si>
  <si>
    <t>AEE.N</t>
  </si>
  <si>
    <t>Ameren Corp</t>
  </si>
  <si>
    <t>AEP.OQ</t>
  </si>
  <si>
    <t>American Electric Power Company Inc</t>
  </si>
  <si>
    <t>ARE.N</t>
  </si>
  <si>
    <t>Alexandria Real Estate Equities Inc</t>
  </si>
  <si>
    <t>AIG.N</t>
  </si>
  <si>
    <t>American International Group Inc</t>
  </si>
  <si>
    <t>AWR.N</t>
  </si>
  <si>
    <t>American States Water Co</t>
  </si>
  <si>
    <t>AWK.N</t>
  </si>
  <si>
    <t>American Water Works Company Inc</t>
  </si>
  <si>
    <t>APH.N</t>
  </si>
  <si>
    <t>Amphenol Corp</t>
  </si>
  <si>
    <t>ABC.N</t>
  </si>
  <si>
    <t>Amerisourcebergen Corp</t>
  </si>
  <si>
    <t>AME.N</t>
  </si>
  <si>
    <t>AMETEK Inc</t>
  </si>
  <si>
    <t>AMT.N</t>
  </si>
  <si>
    <t>American Tower Corp</t>
  </si>
  <si>
    <t>ADI.OQ</t>
  </si>
  <si>
    <t>Analog Devices Inc</t>
  </si>
  <si>
    <t>ACM.N</t>
  </si>
  <si>
    <t>AECOM</t>
  </si>
  <si>
    <t>NLY.N</t>
  </si>
  <si>
    <t>Annaly Capital Management Inc</t>
  </si>
  <si>
    <t>APA.OQ</t>
  </si>
  <si>
    <t>Apache Corp</t>
  </si>
  <si>
    <t>AIV.N</t>
  </si>
  <si>
    <t>Apartment Investment and Management Co</t>
  </si>
  <si>
    <t>CF.N</t>
  </si>
  <si>
    <t>CF Industries Holdings Inc</t>
  </si>
  <si>
    <t>ARCH.N</t>
  </si>
  <si>
    <t>Arch Resources Inc</t>
  </si>
  <si>
    <t>ADM.N</t>
  </si>
  <si>
    <t>Archer-Daniels-Midland Co</t>
  </si>
  <si>
    <t>ATR.N</t>
  </si>
  <si>
    <t>Aptargroup Inc</t>
  </si>
  <si>
    <t>EPAC.N</t>
  </si>
  <si>
    <t>Enerpac Tool Group Corp</t>
  </si>
  <si>
    <t>ARW.N</t>
  </si>
  <si>
    <t>Arrow Electronics Inc</t>
  </si>
  <si>
    <t>AVB.N</t>
  </si>
  <si>
    <t>Avalonbay Communities Inc</t>
  </si>
  <si>
    <t>ATO.N</t>
  </si>
  <si>
    <t>Atmos Energy Corp</t>
  </si>
  <si>
    <t>AZO.N</t>
  </si>
  <si>
    <t>Autozone Inc</t>
  </si>
  <si>
    <t>AVY.N</t>
  </si>
  <si>
    <t>Avery Dennison Corp</t>
  </si>
  <si>
    <t>AZZ.N</t>
  </si>
  <si>
    <t>AZZ Inc</t>
  </si>
  <si>
    <t>AVT.OQ</t>
  </si>
  <si>
    <t>Avnet Inc</t>
  </si>
  <si>
    <t>ALV.N</t>
  </si>
  <si>
    <t>Autoliv Inc</t>
  </si>
  <si>
    <t>ADP.OQ</t>
  </si>
  <si>
    <t>Automatic Data Processing Inc</t>
  </si>
  <si>
    <t>BMI.N</t>
  </si>
  <si>
    <t>Badger Meter Inc</t>
  </si>
  <si>
    <t>BLL.N</t>
  </si>
  <si>
    <t>Ball Corp</t>
  </si>
  <si>
    <t>BAX.N</t>
  </si>
  <si>
    <t>Baxter International Inc</t>
  </si>
  <si>
    <t>BDX.N</t>
  </si>
  <si>
    <t>Becton Dickinson and Co</t>
  </si>
  <si>
    <t>BZH.N</t>
  </si>
  <si>
    <t>Beazer Homes USA Inc</t>
  </si>
  <si>
    <t>BBY.N</t>
  </si>
  <si>
    <t>Best Buy Co Inc</t>
  </si>
  <si>
    <t>BXP.N</t>
  </si>
  <si>
    <t>Boston Properties Inc</t>
  </si>
  <si>
    <t>BSX.N</t>
  </si>
  <si>
    <t>Boston Scientific Corp</t>
  </si>
  <si>
    <t>RFP.N</t>
  </si>
  <si>
    <t>Resolute Forest Products Inc</t>
  </si>
  <si>
    <t>BDN.N</t>
  </si>
  <si>
    <t>Brandywine Realty Trust</t>
  </si>
  <si>
    <t>BWA.N</t>
  </si>
  <si>
    <t>Borgwarner Inc</t>
  </si>
  <si>
    <t>BKE.N</t>
  </si>
  <si>
    <t>Buckle Inc</t>
  </si>
  <si>
    <t>BMY.N</t>
  </si>
  <si>
    <t>Bristol-Myers Squibb Co</t>
  </si>
  <si>
    <t>CVS.N</t>
  </si>
  <si>
    <t>CVS Health Corp</t>
  </si>
  <si>
    <t>CBT.N</t>
  </si>
  <si>
    <t>Cabot Corp</t>
  </si>
  <si>
    <t>CTS.N</t>
  </si>
  <si>
    <t>CTS Corp</t>
  </si>
  <si>
    <t>CAC.OQ</t>
  </si>
  <si>
    <t>Camden National Corp</t>
  </si>
  <si>
    <t>CMS.N</t>
  </si>
  <si>
    <t>CMS Energy Corp</t>
  </si>
  <si>
    <t>CDNS.OQ</t>
  </si>
  <si>
    <t>Cadence Design Systems Inc</t>
  </si>
  <si>
    <t>CWT.N</t>
  </si>
  <si>
    <t>California Water Service Group</t>
  </si>
  <si>
    <t>CPB.N</t>
  </si>
  <si>
    <t>Campbell Soup Co</t>
  </si>
  <si>
    <t>CAH.N</t>
  </si>
  <si>
    <t>Cardinal Health Inc</t>
  </si>
  <si>
    <t>COF.N</t>
  </si>
  <si>
    <t>Capital One Financial Corp</t>
  </si>
  <si>
    <t>CIT.N</t>
  </si>
  <si>
    <t>CIT Group Inc</t>
  </si>
  <si>
    <t>CSL.N</t>
  </si>
  <si>
    <t>Carlisle Companies Inc</t>
  </si>
  <si>
    <t>CSX.OQ</t>
  </si>
  <si>
    <t>CSX Corp</t>
  </si>
  <si>
    <t>ELY.N</t>
  </si>
  <si>
    <t>Callaway Golf Co</t>
  </si>
  <si>
    <t>CAT.N</t>
  </si>
  <si>
    <t>Caterpillar Inc</t>
  </si>
  <si>
    <t>CPT.N</t>
  </si>
  <si>
    <t>Camden Property Trust</t>
  </si>
  <si>
    <t>CCL.N</t>
  </si>
  <si>
    <t>Carnival Corp</t>
  </si>
  <si>
    <t>0A7A.L</t>
  </si>
  <si>
    <t>Chesapeake Energy Corp</t>
  </si>
  <si>
    <t>CHD.N</t>
  </si>
  <si>
    <t>Church &amp; Dwight Co Inc</t>
  </si>
  <si>
    <t>CHH.N</t>
  </si>
  <si>
    <t>Choice Hotels International Inc</t>
  </si>
  <si>
    <t>CCF.A</t>
  </si>
  <si>
    <t>Chase Corp</t>
  </si>
  <si>
    <t>CLX.N</t>
  </si>
  <si>
    <t>Clorox Co</t>
  </si>
  <si>
    <t>CVX.N</t>
  </si>
  <si>
    <t>Chevron Corp</t>
  </si>
  <si>
    <t>CMA.N</t>
  </si>
  <si>
    <t>Comerica Inc</t>
  </si>
  <si>
    <t>CLF.N</t>
  </si>
  <si>
    <t>Cleveland-Cliffs Inc</t>
  </si>
  <si>
    <t>CMC.N</t>
  </si>
  <si>
    <t>Commercial Metals Co</t>
  </si>
  <si>
    <t>NNN.N</t>
  </si>
  <si>
    <t>National Retail Properties Inc</t>
  </si>
  <si>
    <t>CAG.N</t>
  </si>
  <si>
    <t>Conagra Brands Inc</t>
  </si>
  <si>
    <t>COO.N</t>
  </si>
  <si>
    <t>Cooper Companies Inc</t>
  </si>
  <si>
    <t>CTB.N</t>
  </si>
  <si>
    <t>Cooper Tire &amp; Rubber Co</t>
  </si>
  <si>
    <t>CNO.N</t>
  </si>
  <si>
    <t>CNO Financial Group Inc</t>
  </si>
  <si>
    <t>GLW.N</t>
  </si>
  <si>
    <t>Corning Inc</t>
  </si>
  <si>
    <t>CUZ.N</t>
  </si>
  <si>
    <t>Cousins Properties Inc</t>
  </si>
  <si>
    <t>TAP.N</t>
  </si>
  <si>
    <t>Molson Coors Beverage Co</t>
  </si>
  <si>
    <t>INGR.N</t>
  </si>
  <si>
    <t>Ingredion Inc</t>
  </si>
  <si>
    <t>CCK.N</t>
  </si>
  <si>
    <t>Crown Holdings Inc</t>
  </si>
  <si>
    <t>CVA.N</t>
  </si>
  <si>
    <t>Covanta Holding Corp</t>
  </si>
  <si>
    <t>DAR.N</t>
  </si>
  <si>
    <t>Darling Ingredients Inc</t>
  </si>
  <si>
    <t>CMI.N</t>
  </si>
  <si>
    <t>Cummins Inc</t>
  </si>
  <si>
    <t>DAN.N</t>
  </si>
  <si>
    <t>Dana Inc</t>
  </si>
  <si>
    <t>DHR.N</t>
  </si>
  <si>
    <t>Danaher Corp</t>
  </si>
  <si>
    <t>DRI.N</t>
  </si>
  <si>
    <t>Darden Restaurants Inc</t>
  </si>
  <si>
    <t>DAL.N</t>
  </si>
  <si>
    <t>Delta Air Lines Inc</t>
  </si>
  <si>
    <t>DTE.N</t>
  </si>
  <si>
    <t>DTE Energy Co</t>
  </si>
  <si>
    <t>DHI.N</t>
  </si>
  <si>
    <t>D.R. Horton Inc</t>
  </si>
  <si>
    <t>SITC.N</t>
  </si>
  <si>
    <t>Site Centers Corp</t>
  </si>
  <si>
    <t>DCI.N</t>
  </si>
  <si>
    <t>Donaldson Company Inc</t>
  </si>
  <si>
    <t>DOV.N</t>
  </si>
  <si>
    <t>Dover Corp</t>
  </si>
  <si>
    <t>DBD.N</t>
  </si>
  <si>
    <t>Diebold Nixdorf Inc</t>
  </si>
  <si>
    <t>DLX.N</t>
  </si>
  <si>
    <t>Deluxe Corp</t>
  </si>
  <si>
    <t>EGP.N</t>
  </si>
  <si>
    <t>Eastgroup Properties Inc</t>
  </si>
  <si>
    <t>EMN.N</t>
  </si>
  <si>
    <t>Eastman Chemical Co</t>
  </si>
  <si>
    <t>DUK.N</t>
  </si>
  <si>
    <t>Duke Energy Corp</t>
  </si>
  <si>
    <t>VALPQ.PK</t>
  </si>
  <si>
    <t>Valaris PLC</t>
  </si>
  <si>
    <t>EIX.N</t>
  </si>
  <si>
    <t>Edison International</t>
  </si>
  <si>
    <t>ECL.N</t>
  </si>
  <si>
    <t>Ecolab Inc</t>
  </si>
  <si>
    <t>EMR.N</t>
  </si>
  <si>
    <t>Emerson Electric Co</t>
  </si>
  <si>
    <t>AGR.N</t>
  </si>
  <si>
    <t>Avangrid Inc</t>
  </si>
  <si>
    <t>ETR.N</t>
  </si>
  <si>
    <t>Entergy Corp</t>
  </si>
  <si>
    <t>EQT.N</t>
  </si>
  <si>
    <t>EQT Corp</t>
  </si>
  <si>
    <t>EQR.N</t>
  </si>
  <si>
    <t>Equity Residential</t>
  </si>
  <si>
    <t>ESS.N</t>
  </si>
  <si>
    <t>Essex Property Trust Inc</t>
  </si>
  <si>
    <t>ETH.N</t>
  </si>
  <si>
    <t>Ethan Allen Interiors Inc</t>
  </si>
  <si>
    <t>NEE.N</t>
  </si>
  <si>
    <t>Nextera Energy Inc</t>
  </si>
  <si>
    <t>FMC.N</t>
  </si>
  <si>
    <t>FMC Corp</t>
  </si>
  <si>
    <t>FCN.N</t>
  </si>
  <si>
    <t>FTI Consulting Inc</t>
  </si>
  <si>
    <t>FRT.N</t>
  </si>
  <si>
    <t>Federal Realty Investment Trust</t>
  </si>
  <si>
    <t>FSS.N</t>
  </si>
  <si>
    <t>Federal Signal Corp</t>
  </si>
  <si>
    <t>FLS.N</t>
  </si>
  <si>
    <t>Flowserve Corp</t>
  </si>
  <si>
    <t>FLO.N</t>
  </si>
  <si>
    <t>Flowers Foods Inc</t>
  </si>
  <si>
    <t>BEN.N</t>
  </si>
  <si>
    <t>Franklin Resources Inc</t>
  </si>
  <si>
    <t>AJG.N</t>
  </si>
  <si>
    <t>Arthur J Gallagher &amp; Co</t>
  </si>
  <si>
    <t>TGNA.N</t>
  </si>
  <si>
    <t>Tegna Inc</t>
  </si>
  <si>
    <t>GPS.N</t>
  </si>
  <si>
    <t>Gap Inc</t>
  </si>
  <si>
    <t>BPYU.OQ</t>
  </si>
  <si>
    <t>Brookfield Property REIT Inc</t>
  </si>
  <si>
    <t>GIS.N</t>
  </si>
  <si>
    <t>General Mills Inc</t>
  </si>
  <si>
    <t>AVNT.N</t>
  </si>
  <si>
    <t>Avient Corp</t>
  </si>
  <si>
    <t>GPC.N</t>
  </si>
  <si>
    <t>Genuine Parts Co</t>
  </si>
  <si>
    <t>GLT.N</t>
  </si>
  <si>
    <t>Glatfelter Corp</t>
  </si>
  <si>
    <t>GRA.N</t>
  </si>
  <si>
    <t>W R Grace &amp; Co</t>
  </si>
  <si>
    <t>GGG.N</t>
  </si>
  <si>
    <t>Graco Inc</t>
  </si>
  <si>
    <t>GVA.N</t>
  </si>
  <si>
    <t>Granite Construction Inc</t>
  </si>
  <si>
    <t>GWW.N</t>
  </si>
  <si>
    <t>W W Grainger Inc</t>
  </si>
  <si>
    <t>HAL.N</t>
  </si>
  <si>
    <t>Halliburton Co</t>
  </si>
  <si>
    <t>HOG.N</t>
  </si>
  <si>
    <t>Harley-Davidson Inc</t>
  </si>
  <si>
    <t>HSC.N</t>
  </si>
  <si>
    <t>Harsco Corp</t>
  </si>
  <si>
    <t>HIG.N</t>
  </si>
  <si>
    <t>Hartford Financial Services Group Inc</t>
  </si>
  <si>
    <t>HAS.OQ</t>
  </si>
  <si>
    <t>Hasbro Inc</t>
  </si>
  <si>
    <t>PEAK.N</t>
  </si>
  <si>
    <t>Healthpeak Properties Inc</t>
  </si>
  <si>
    <t>EHC.N</t>
  </si>
  <si>
    <t>Encompass Health Corp</t>
  </si>
  <si>
    <t>WELL.N</t>
  </si>
  <si>
    <t>Welltower Inc</t>
  </si>
  <si>
    <t>HIW.N</t>
  </si>
  <si>
    <t>Highwoods Properties Inc</t>
  </si>
  <si>
    <t>HXL.N</t>
  </si>
  <si>
    <t>Hexcel Corp</t>
  </si>
  <si>
    <t>HPQ.N</t>
  </si>
  <si>
    <t>HP Inc</t>
  </si>
  <si>
    <t>HSY.N</t>
  </si>
  <si>
    <t>Hershey Co</t>
  </si>
  <si>
    <t>PK.N</t>
  </si>
  <si>
    <t>Park Hotels &amp; Resorts Inc</t>
  </si>
  <si>
    <t>HFC.N</t>
  </si>
  <si>
    <t>HollyFrontier Corp</t>
  </si>
  <si>
    <t>HNI.N</t>
  </si>
  <si>
    <t>HNI Corp</t>
  </si>
  <si>
    <t>HRL.N</t>
  </si>
  <si>
    <t>Hormel Foods Corp</t>
  </si>
  <si>
    <t>HUM.N</t>
  </si>
  <si>
    <t>Humana Inc</t>
  </si>
  <si>
    <t>IDA.N</t>
  </si>
  <si>
    <t>Idacorp Inc</t>
  </si>
  <si>
    <t>ITW.N</t>
  </si>
  <si>
    <t>Illinois Tool Works Inc</t>
  </si>
  <si>
    <t>IEX.N</t>
  </si>
  <si>
    <t>IDEX Corp</t>
  </si>
  <si>
    <t>IBM.N</t>
  </si>
  <si>
    <t>International Business Machines Corp</t>
  </si>
  <si>
    <t>IFF.N</t>
  </si>
  <si>
    <t>International Flavors &amp; Fragrances Inc</t>
  </si>
  <si>
    <t>IPG.N</t>
  </si>
  <si>
    <t>Interpublic Group of Companies Inc</t>
  </si>
  <si>
    <t>IVC.N</t>
  </si>
  <si>
    <t>Invacare Corp</t>
  </si>
  <si>
    <t>JBL.N</t>
  </si>
  <si>
    <t>Jabil Inc</t>
  </si>
  <si>
    <t>J.N</t>
  </si>
  <si>
    <t>Jacobs Engineering Group Inc</t>
  </si>
  <si>
    <t>JNJ.N</t>
  </si>
  <si>
    <t>Johnson &amp; Johnson</t>
  </si>
  <si>
    <t>KALU.OQ</t>
  </si>
  <si>
    <t>Kaiser Aluminum Corp</t>
  </si>
  <si>
    <t>KBH.N</t>
  </si>
  <si>
    <t>KB Home</t>
  </si>
  <si>
    <t>KMB.N</t>
  </si>
  <si>
    <t>Kimberly-Clark Corp</t>
  </si>
  <si>
    <t>KIM.N</t>
  </si>
  <si>
    <t>Kimco Realty Corp</t>
  </si>
  <si>
    <t>KEY.N</t>
  </si>
  <si>
    <t>KeyCorp</t>
  </si>
  <si>
    <t>KRC.N</t>
  </si>
  <si>
    <t>Kilroy Realty Corp</t>
  </si>
  <si>
    <t>KEX.N</t>
  </si>
  <si>
    <t>Kirby Corp</t>
  </si>
  <si>
    <t>KSS.N</t>
  </si>
  <si>
    <t>Kohls Corp</t>
  </si>
  <si>
    <t>LZB.N</t>
  </si>
  <si>
    <t>La-Z-Boy Inc</t>
  </si>
  <si>
    <t>LEA.N</t>
  </si>
  <si>
    <t>Lear Corp</t>
  </si>
  <si>
    <t>LEG.N</t>
  </si>
  <si>
    <t>Leggett &amp; Platt Inc</t>
  </si>
  <si>
    <t>LLY.N</t>
  </si>
  <si>
    <t>Eli Lilly and Co</t>
  </si>
  <si>
    <t>LNC.N</t>
  </si>
  <si>
    <t>Lincoln National Corp</t>
  </si>
  <si>
    <t>LB.N</t>
  </si>
  <si>
    <t>L Brands Inc</t>
  </si>
  <si>
    <t>LOW.N</t>
  </si>
  <si>
    <t>Lowe's Companies Inc</t>
  </si>
  <si>
    <t>LAD.N</t>
  </si>
  <si>
    <t>Lithia Motors Inc</t>
  </si>
  <si>
    <t>LDL.N</t>
  </si>
  <si>
    <t>Lydall Inc</t>
  </si>
  <si>
    <t>MDC.N</t>
  </si>
  <si>
    <t>MDC Holdings Inc</t>
  </si>
  <si>
    <t>MGM.N</t>
  </si>
  <si>
    <t>MGM Resorts International</t>
  </si>
  <si>
    <t>MSM.N</t>
  </si>
  <si>
    <t>MSC Industrial Direct Co Inc</t>
  </si>
  <si>
    <t>CLI.N</t>
  </si>
  <si>
    <t>Mack-Cali Realty Corp</t>
  </si>
  <si>
    <t>MAC.N</t>
  </si>
  <si>
    <t>Macerich Co</t>
  </si>
  <si>
    <t>ELS.N</t>
  </si>
  <si>
    <t>Equity LifeStyle Properties Inc</t>
  </si>
  <si>
    <t>MAN.N</t>
  </si>
  <si>
    <t>ManpowerGroup Inc</t>
  </si>
  <si>
    <t>MMC.N</t>
  </si>
  <si>
    <t>Marsh &amp; McLennan Companies Inc</t>
  </si>
  <si>
    <t>MAS.N</t>
  </si>
  <si>
    <t>Masco Corp</t>
  </si>
  <si>
    <t>MLM.N</t>
  </si>
  <si>
    <t>Martin Marietta Materials Inc</t>
  </si>
  <si>
    <t>MAR.OQ</t>
  </si>
  <si>
    <t>Marriott International Inc</t>
  </si>
  <si>
    <t>MTZ.N</t>
  </si>
  <si>
    <t>MasTec Inc</t>
  </si>
  <si>
    <t>MAT.OQ</t>
  </si>
  <si>
    <t>Mattel Inc</t>
  </si>
  <si>
    <t>MKC.N</t>
  </si>
  <si>
    <t>McCormick &amp; Company Inc</t>
  </si>
  <si>
    <t>SPGI.N</t>
  </si>
  <si>
    <t>S&amp;P Global Inc</t>
  </si>
  <si>
    <t>MCD.N</t>
  </si>
  <si>
    <t>Mcdonald's Corp</t>
  </si>
  <si>
    <t>MDP.N</t>
  </si>
  <si>
    <t>Meredith Corp</t>
  </si>
  <si>
    <t>MTH.N</t>
  </si>
  <si>
    <t>Meritage Homes Corp</t>
  </si>
  <si>
    <t>MTD.N</t>
  </si>
  <si>
    <t>Mettler-Toledo International Inc</t>
  </si>
  <si>
    <t>MTX.N</t>
  </si>
  <si>
    <t>Minerals Technologies Inc</t>
  </si>
  <si>
    <t>ALE.N</t>
  </si>
  <si>
    <t>ALLETE Inc</t>
  </si>
  <si>
    <t>MHK.N</t>
  </si>
  <si>
    <t>Mohawk Industries Inc</t>
  </si>
  <si>
    <t>MS.N</t>
  </si>
  <si>
    <t>Morgan Stanley</t>
  </si>
  <si>
    <t>MSI.N</t>
  </si>
  <si>
    <t>Motorola Solutions Inc</t>
  </si>
  <si>
    <t>MUR.N</t>
  </si>
  <si>
    <t>Murphy Oil Corp</t>
  </si>
  <si>
    <t>NCR.N</t>
  </si>
  <si>
    <t>NCR Corp</t>
  </si>
  <si>
    <t>NBR.N</t>
  </si>
  <si>
    <t>Nabors Industries Ltd</t>
  </si>
  <si>
    <t>NFG.N</t>
  </si>
  <si>
    <t>National Fuel Gas Co</t>
  </si>
  <si>
    <t>NHC.A</t>
  </si>
  <si>
    <t>National Healthcare Corp</t>
  </si>
  <si>
    <t>NOV.N</t>
  </si>
  <si>
    <t>Nov Inc</t>
  </si>
  <si>
    <t>NYT.N</t>
  </si>
  <si>
    <t>New York Times Co</t>
  </si>
  <si>
    <t>NAV.N</t>
  </si>
  <si>
    <t>Navistar International Corp</t>
  </si>
  <si>
    <t>NJR.N</t>
  </si>
  <si>
    <t>New Jersey Resources Corp</t>
  </si>
  <si>
    <t>JWN.N</t>
  </si>
  <si>
    <t>Nordstrom Inc</t>
  </si>
  <si>
    <t>NEM.N</t>
  </si>
  <si>
    <t>Newmont Corporation</t>
  </si>
  <si>
    <t>NSC.N</t>
  </si>
  <si>
    <t>Norfolk Southern Corp</t>
  </si>
  <si>
    <t>NKE.N</t>
  </si>
  <si>
    <t>Nike Inc</t>
  </si>
  <si>
    <t>XEL.OQ</t>
  </si>
  <si>
    <t>Xcel Energy Inc</t>
  </si>
  <si>
    <t>NWE.OQ</t>
  </si>
  <si>
    <t>NorthWestern Corp</t>
  </si>
  <si>
    <t>NUE.N</t>
  </si>
  <si>
    <t>Nucor Corp</t>
  </si>
  <si>
    <t>IOSP.OQ</t>
  </si>
  <si>
    <t>Innospec Inc</t>
  </si>
  <si>
    <t>OXY.N</t>
  </si>
  <si>
    <t>Occidental Petroleum Corp</t>
  </si>
  <si>
    <t>OII.N</t>
  </si>
  <si>
    <t>Oceaneering International Inc</t>
  </si>
  <si>
    <t>OLN.N</t>
  </si>
  <si>
    <t>Olin Corp</t>
  </si>
  <si>
    <t>OMC.N</t>
  </si>
  <si>
    <t>Omnicom Group Inc</t>
  </si>
  <si>
    <t>OKE.N</t>
  </si>
  <si>
    <t>ONEOK Inc</t>
  </si>
  <si>
    <t>OSG.N</t>
  </si>
  <si>
    <t>Overseas Shipholding Group Inc</t>
  </si>
  <si>
    <t>OMI.N</t>
  </si>
  <si>
    <t>Owens &amp; Minor Inc</t>
  </si>
  <si>
    <t>PCG.N</t>
  </si>
  <si>
    <t>PG&amp;E Corp</t>
  </si>
  <si>
    <t>PNC.N</t>
  </si>
  <si>
    <t>PNC Financial Services Group Inc</t>
  </si>
  <si>
    <t>PPG.N</t>
  </si>
  <si>
    <t>PPG Industries Inc</t>
  </si>
  <si>
    <t>BOH.N</t>
  </si>
  <si>
    <t>Bank of Hawaii Corp</t>
  </si>
  <si>
    <t>OC.N</t>
  </si>
  <si>
    <t>Owens Corning</t>
  </si>
  <si>
    <t>PEP.OQ</t>
  </si>
  <si>
    <t>PepsiCo Inc</t>
  </si>
  <si>
    <t>PFE.N</t>
  </si>
  <si>
    <t>Pfizer Inc</t>
  </si>
  <si>
    <t>WTRG.N</t>
  </si>
  <si>
    <t>Essential Utilities Inc</t>
  </si>
  <si>
    <t>PVH.N</t>
  </si>
  <si>
    <t>PVH Corp</t>
  </si>
  <si>
    <t>PNW.N</t>
  </si>
  <si>
    <t>Pinnacle West Capital Corp</t>
  </si>
  <si>
    <t>PBI.N</t>
  </si>
  <si>
    <t>Pitney Bowes Inc</t>
  </si>
  <si>
    <t>PLT.N</t>
  </si>
  <si>
    <t>Plantronics Inc</t>
  </si>
  <si>
    <t>PCH.OQ</t>
  </si>
  <si>
    <t>PotlatchDeltic Corp</t>
  </si>
  <si>
    <t>PSA.N</t>
  </si>
  <si>
    <t>Public Storage</t>
  </si>
  <si>
    <t>PNM.N</t>
  </si>
  <si>
    <t>PNM Resources Inc</t>
  </si>
  <si>
    <t>PHM.N</t>
  </si>
  <si>
    <t>Pultegroup Inc</t>
  </si>
  <si>
    <t>PEG.N</t>
  </si>
  <si>
    <t>Public Service Enterprise Group Inc</t>
  </si>
  <si>
    <t>DGX.N</t>
  </si>
  <si>
    <t>Quest Diagnostics Inc</t>
  </si>
  <si>
    <t>RPM.N</t>
  </si>
  <si>
    <t>RPM International Inc</t>
  </si>
  <si>
    <t>RPT.N</t>
  </si>
  <si>
    <t>RPT Realty</t>
  </si>
  <si>
    <t>RRC.N</t>
  </si>
  <si>
    <t>Range Resources Corp</t>
  </si>
  <si>
    <t>RYN.N</t>
  </si>
  <si>
    <t>Rayonier Inc</t>
  </si>
  <si>
    <t>RBC.N</t>
  </si>
  <si>
    <t>Regal Beloit Corp</t>
  </si>
  <si>
    <t>REG.OQ</t>
  </si>
  <si>
    <t>Regency Centers Corp</t>
  </si>
  <si>
    <t>RSG.N</t>
  </si>
  <si>
    <t>Republic Services Inc</t>
  </si>
  <si>
    <t>RMD.N</t>
  </si>
  <si>
    <t>Resmed Inc</t>
  </si>
  <si>
    <t>RAD.N</t>
  </si>
  <si>
    <t>Rite Aid Corp</t>
  </si>
  <si>
    <t>RHI.N</t>
  </si>
  <si>
    <t>Robert Half International Inc</t>
  </si>
  <si>
    <t>ROK.N</t>
  </si>
  <si>
    <t>Rockwell Automation Inc</t>
  </si>
  <si>
    <t>ROG.N</t>
  </si>
  <si>
    <t>Rogers Corp</t>
  </si>
  <si>
    <t>ROP.N</t>
  </si>
  <si>
    <t>Roper Technologies Inc</t>
  </si>
  <si>
    <t>T.N</t>
  </si>
  <si>
    <t>AT&amp;T Inc</t>
  </si>
  <si>
    <t>SLG.N</t>
  </si>
  <si>
    <t>SL Green Realty Corp</t>
  </si>
  <si>
    <t>MRK.N</t>
  </si>
  <si>
    <t>Merck &amp; Co Inc</t>
  </si>
  <si>
    <t>SLB.N</t>
  </si>
  <si>
    <t>Schlumberger NV</t>
  </si>
  <si>
    <t>SWM.N</t>
  </si>
  <si>
    <t>Schweitzer-Mauduit International Inc</t>
  </si>
  <si>
    <t>SMG.N</t>
  </si>
  <si>
    <t>Scotts Miracle-Gro Co</t>
  </si>
  <si>
    <t>SEE.N</t>
  </si>
  <si>
    <t>Sealed Air Corp</t>
  </si>
  <si>
    <t>SRE.N</t>
  </si>
  <si>
    <t>Sempra Energy</t>
  </si>
  <si>
    <t>SHW.N</t>
  </si>
  <si>
    <t>Sherwin-Williams Co</t>
  </si>
  <si>
    <t>SSD.N</t>
  </si>
  <si>
    <t>Simpson Manufacturing Co Inc</t>
  </si>
  <si>
    <t>SPG.N</t>
  </si>
  <si>
    <t>Simon Property Group Inc</t>
  </si>
  <si>
    <t>SNA.N</t>
  </si>
  <si>
    <t>Snap-On Inc</t>
  </si>
  <si>
    <t>SON.N</t>
  </si>
  <si>
    <t>Sonoco Products Co</t>
  </si>
  <si>
    <t>SJI.N</t>
  </si>
  <si>
    <t>South Jersey Industries Inc</t>
  </si>
  <si>
    <t>LUV.N</t>
  </si>
  <si>
    <t>Southwest Airlines Co</t>
  </si>
  <si>
    <t>SCCO.N</t>
  </si>
  <si>
    <t>Southern Copper Corp</t>
  </si>
  <si>
    <t>SWN.N</t>
  </si>
  <si>
    <t>Southwestern Energy Co</t>
  </si>
  <si>
    <t>SWK.N</t>
  </si>
  <si>
    <t>Stanley Black &amp; Decker Inc</t>
  </si>
  <si>
    <t>STT.N</t>
  </si>
  <si>
    <t>State Street Corp</t>
  </si>
  <si>
    <t>SCL.N</t>
  </si>
  <si>
    <t>Stepan Co</t>
  </si>
  <si>
    <t>SCS.N</t>
  </si>
  <si>
    <t>Steelcase Inc</t>
  </si>
  <si>
    <t>DFODQ.PK</t>
  </si>
  <si>
    <t>Dean Foods Co</t>
  </si>
  <si>
    <t>SUI.N</t>
  </si>
  <si>
    <t>Sun Communities Inc</t>
  </si>
  <si>
    <t>SYY.N</t>
  </si>
  <si>
    <t>Sysco Corp</t>
  </si>
  <si>
    <t>TJX.N</t>
  </si>
  <si>
    <t>TJX Companies Inc</t>
  </si>
  <si>
    <t>SKT.N</t>
  </si>
  <si>
    <t>Tanger Factory Outlet Centers Inc</t>
  </si>
  <si>
    <t>TFX.N</t>
  </si>
  <si>
    <t>Teleflex Inc</t>
  </si>
  <si>
    <t>TEX.N</t>
  </si>
  <si>
    <t>Terex Corp</t>
  </si>
  <si>
    <t>TER.OQ</t>
  </si>
  <si>
    <t>Teradyne Inc</t>
  </si>
  <si>
    <t>TXN.OQ</t>
  </si>
  <si>
    <t>Texas Instruments Inc</t>
  </si>
  <si>
    <t>TXT.N</t>
  </si>
  <si>
    <t>Textron Inc</t>
  </si>
  <si>
    <t>TMO.N</t>
  </si>
  <si>
    <t>Thermo Fisher Scientific Inc</t>
  </si>
  <si>
    <t>KAI.N</t>
  </si>
  <si>
    <t>Kadant Inc</t>
  </si>
  <si>
    <t>THO.N</t>
  </si>
  <si>
    <t>Thor Industries Inc</t>
  </si>
  <si>
    <t>TKR.N</t>
  </si>
  <si>
    <t>Timken Co</t>
  </si>
  <si>
    <t>TOL.N</t>
  </si>
  <si>
    <t>Toll Brothers Inc</t>
  </si>
  <si>
    <t>TTC.N</t>
  </si>
  <si>
    <t>Toro Co</t>
  </si>
  <si>
    <t>DVA.N</t>
  </si>
  <si>
    <t>DaVita Inc</t>
  </si>
  <si>
    <t>YUM.N</t>
  </si>
  <si>
    <t>Yum! Brands Inc</t>
  </si>
  <si>
    <t>WEN.OQ</t>
  </si>
  <si>
    <t>Wendys Co</t>
  </si>
  <si>
    <t>TUP.N</t>
  </si>
  <si>
    <t>Tupperware Brands Corp</t>
  </si>
  <si>
    <t>EAF.N</t>
  </si>
  <si>
    <t>GrafTech International Ltd</t>
  </si>
  <si>
    <t>UAL.OQ</t>
  </si>
  <si>
    <t>United Airlines Holdings Inc</t>
  </si>
  <si>
    <t>MRO.N</t>
  </si>
  <si>
    <t>Marathon Oil Corp</t>
  </si>
  <si>
    <t>TSN.N</t>
  </si>
  <si>
    <t>Tyson Foods Inc</t>
  </si>
  <si>
    <t>UNF.N</t>
  </si>
  <si>
    <t>UniFirst Corp</t>
  </si>
  <si>
    <t>UNP.N</t>
  </si>
  <si>
    <t>Union Pacific Corp</t>
  </si>
  <si>
    <t>UIS.N</t>
  </si>
  <si>
    <t>Unisys Corp</t>
  </si>
  <si>
    <t>UDR.N</t>
  </si>
  <si>
    <t>UDR Inc</t>
  </si>
  <si>
    <t>PAG.N</t>
  </si>
  <si>
    <t>Penske Automotive Group Inc</t>
  </si>
  <si>
    <t>URI.N</t>
  </si>
  <si>
    <t>United Rentals Inc</t>
  </si>
  <si>
    <t>RTX.N</t>
  </si>
  <si>
    <t>Raytheon Technologies Corp</t>
  </si>
  <si>
    <t>UVV.N</t>
  </si>
  <si>
    <t>Universal Corp</t>
  </si>
  <si>
    <t>UTL.N</t>
  </si>
  <si>
    <t>Unitil Corp</t>
  </si>
  <si>
    <t>SXT.N</t>
  </si>
  <si>
    <t>Sensient Technologies Corp</t>
  </si>
  <si>
    <t>VFC.N</t>
  </si>
  <si>
    <t>VF Corp</t>
  </si>
  <si>
    <t>VLO.N</t>
  </si>
  <si>
    <t>Valero Energy Corp</t>
  </si>
  <si>
    <t>MTN.N</t>
  </si>
  <si>
    <t>Vail Resorts Inc</t>
  </si>
  <si>
    <t>VTR.N</t>
  </si>
  <si>
    <t>Ventas Inc</t>
  </si>
  <si>
    <t>VSH.N</t>
  </si>
  <si>
    <t>Vishay Intertechnology Inc</t>
  </si>
  <si>
    <t>RRGB.OQ</t>
  </si>
  <si>
    <t>Red Robin Gourmet Burgers Inc</t>
  </si>
  <si>
    <t>VNO.N</t>
  </si>
  <si>
    <t>Vornado Realty Trust</t>
  </si>
  <si>
    <t>VMC.N</t>
  </si>
  <si>
    <t>Vulcan Materials Co</t>
  </si>
  <si>
    <t>WMT.N</t>
  </si>
  <si>
    <t>Walmart Inc</t>
  </si>
  <si>
    <t>WAT.N</t>
  </si>
  <si>
    <t>Waters Corp</t>
  </si>
  <si>
    <t>WRE.N</t>
  </si>
  <si>
    <t>Washington Real Estate Investment Trust</t>
  </si>
  <si>
    <t>WM.N</t>
  </si>
  <si>
    <t>Waste Management Inc</t>
  </si>
  <si>
    <t>WTS.N</t>
  </si>
  <si>
    <t>Watts Water Technologies Inc</t>
  </si>
  <si>
    <t>WRI.N</t>
  </si>
  <si>
    <t>Weingarten Realty Investors</t>
  </si>
  <si>
    <t>WDC.OQ</t>
  </si>
  <si>
    <t>Western Digital Corp</t>
  </si>
  <si>
    <t>WHR.N</t>
  </si>
  <si>
    <t>Whirlpool Corp</t>
  </si>
  <si>
    <t>WMB.N</t>
  </si>
  <si>
    <t>Williams Companies Inc</t>
  </si>
  <si>
    <t>WSM.N</t>
  </si>
  <si>
    <t>Williams-Sonoma Inc</t>
  </si>
  <si>
    <t>WEC.N</t>
  </si>
  <si>
    <t>WEC Energy Group Inc</t>
  </si>
  <si>
    <t>WGO.N</t>
  </si>
  <si>
    <t>Winnebago Industries Inc</t>
  </si>
  <si>
    <t>INT.N</t>
  </si>
  <si>
    <t>World Fuel Services Corp</t>
  </si>
  <si>
    <t>SRPT.OQ</t>
  </si>
  <si>
    <t>Sarepta Therapeutics Inc</t>
  </si>
  <si>
    <t>ADBE.OQ</t>
  </si>
  <si>
    <t>Adobe Inc</t>
  </si>
  <si>
    <t>ADTN.OQ</t>
  </si>
  <si>
    <t>ADTRAN Inc</t>
  </si>
  <si>
    <t>AEIS.OQ</t>
  </si>
  <si>
    <t>Advanced Energy Industries Inc</t>
  </si>
  <si>
    <t>ALXN.OQ</t>
  </si>
  <si>
    <t>Alexion Pharmaceuticals Inc</t>
  </si>
  <si>
    <t>SWKS.OQ</t>
  </si>
  <si>
    <t>Skyworks Solutions Inc</t>
  </si>
  <si>
    <t>AMZN.OQ</t>
  </si>
  <si>
    <t>Amazon.com Inc</t>
  </si>
  <si>
    <t>AMGN.OQ</t>
  </si>
  <si>
    <t>Amgen Inc</t>
  </si>
  <si>
    <t>ANSS.OQ</t>
  </si>
  <si>
    <t>ANSYS Inc</t>
  </si>
  <si>
    <t>APOG.OQ</t>
  </si>
  <si>
    <t>Apogee Enterprises Inc</t>
  </si>
  <si>
    <t>AAPL.OQ</t>
  </si>
  <si>
    <t>Apple Inc</t>
  </si>
  <si>
    <t>AMAT.OQ</t>
  </si>
  <si>
    <t>Applied Materials Inc</t>
  </si>
  <si>
    <t>ADSK.OQ</t>
  </si>
  <si>
    <t>Autodesk Inc</t>
  </si>
  <si>
    <t>BBBY.OQ</t>
  </si>
  <si>
    <t>Bed Bath &amp; Beyond Inc</t>
  </si>
  <si>
    <t>WRB.N</t>
  </si>
  <si>
    <t>W. R. Berkley Corp</t>
  </si>
  <si>
    <t>BFb.N</t>
  </si>
  <si>
    <t>Brown-Forman Corp</t>
  </si>
  <si>
    <t>CDW.OQ</t>
  </si>
  <si>
    <t>CDW Corp</t>
  </si>
  <si>
    <t>CACI.N</t>
  </si>
  <si>
    <t>CACI International Inc</t>
  </si>
  <si>
    <t>CAMP.OQ</t>
  </si>
  <si>
    <t>CalAmp Corp</t>
  </si>
  <si>
    <t>HLX.N</t>
  </si>
  <si>
    <t>Helix Energy Solutions Group Inc</t>
  </si>
  <si>
    <t>CMD.N</t>
  </si>
  <si>
    <t>Cantel Medical Corp</t>
  </si>
  <si>
    <t>CASY.OQ</t>
  </si>
  <si>
    <t>Caseys General Stores Inc</t>
  </si>
  <si>
    <t>CWST.OQ</t>
  </si>
  <si>
    <t>Casella Waste Systems Inc</t>
  </si>
  <si>
    <t>CAKE.OQ</t>
  </si>
  <si>
    <t>Cheesecake Factory Inc</t>
  </si>
  <si>
    <t>CHS.N</t>
  </si>
  <si>
    <t>Chico's FAS Inc</t>
  </si>
  <si>
    <t>PLCE.OQ</t>
  </si>
  <si>
    <t>Children's Place Inc</t>
  </si>
  <si>
    <t>CSCO.OQ</t>
  </si>
  <si>
    <t>Cisco Systems Inc</t>
  </si>
  <si>
    <t>CTAS.OQ</t>
  </si>
  <si>
    <t>Cintas Corp</t>
  </si>
  <si>
    <t>CTXS.OQ</t>
  </si>
  <si>
    <t>Citrix Systems Inc</t>
  </si>
  <si>
    <t>CLH.N</t>
  </si>
  <si>
    <t>Clean Harbors Inc</t>
  </si>
  <si>
    <t>CTSH.OQ</t>
  </si>
  <si>
    <t>Cognizant Technology Solutions Corp</t>
  </si>
  <si>
    <t>COHU.OQ</t>
  </si>
  <si>
    <t>Cohu Inc</t>
  </si>
  <si>
    <t>COLM.OQ</t>
  </si>
  <si>
    <t>Columbia Sportswear Co</t>
  </si>
  <si>
    <t>CREE.OQ</t>
  </si>
  <si>
    <t>Cree Inc</t>
  </si>
  <si>
    <t>DECK.N</t>
  </si>
  <si>
    <t>Deckers Outdoor Corp</t>
  </si>
  <si>
    <t>DLTR.OQ</t>
  </si>
  <si>
    <t>Dollar Tree Inc</t>
  </si>
  <si>
    <t>EBAY.OQ</t>
  </si>
  <si>
    <t>eBay Inc</t>
  </si>
  <si>
    <t>EME.N</t>
  </si>
  <si>
    <t>EMCOR Group Inc</t>
  </si>
  <si>
    <t>MSCI.N</t>
  </si>
  <si>
    <t>MSCI Inc</t>
  </si>
  <si>
    <t>WIRE.OQ</t>
  </si>
  <si>
    <t>Encore Wire Corp</t>
  </si>
  <si>
    <t>EXPD.OQ</t>
  </si>
  <si>
    <t>Expeditors International of Washington Inc</t>
  </si>
  <si>
    <t>FARM.OQ</t>
  </si>
  <si>
    <t>Farmer Bros Co</t>
  </si>
  <si>
    <t>FAST.OQ</t>
  </si>
  <si>
    <t>Fastenal Co</t>
  </si>
  <si>
    <t>FITB.OQ</t>
  </si>
  <si>
    <t>Fifth Third Bancorp</t>
  </si>
  <si>
    <t>FOSL.OQ</t>
  </si>
  <si>
    <t>Fossil Group Inc</t>
  </si>
  <si>
    <t>FUL.N</t>
  </si>
  <si>
    <t>HB Fuller Co</t>
  </si>
  <si>
    <t>GNTX.OQ</t>
  </si>
  <si>
    <t>Gentex Corp</t>
  </si>
  <si>
    <t>ROCK.OQ</t>
  </si>
  <si>
    <t>Gibraltar Industries Inc</t>
  </si>
  <si>
    <t>GILD.OQ</t>
  </si>
  <si>
    <t>Gilead Sciences Inc</t>
  </si>
  <si>
    <t>HWC.OQ</t>
  </si>
  <si>
    <t>Hancock Whitney Corp</t>
  </si>
  <si>
    <t>HWKN.OQ</t>
  </si>
  <si>
    <t>Hawkins Inc</t>
  </si>
  <si>
    <t>HOLX.OQ</t>
  </si>
  <si>
    <t>Hologic Inc</t>
  </si>
  <si>
    <t>HUBG.OQ</t>
  </si>
  <si>
    <t>Hub Group Inc</t>
  </si>
  <si>
    <t>JBHT.OQ</t>
  </si>
  <si>
    <t>J B Hunt Transport Services Inc</t>
  </si>
  <si>
    <t>HBAN.OQ</t>
  </si>
  <si>
    <t>Huntington Bancshares Inc</t>
  </si>
  <si>
    <t>BIIB.OQ</t>
  </si>
  <si>
    <t>Biogen Inc</t>
  </si>
  <si>
    <t>IDXX.OQ</t>
  </si>
  <si>
    <t>IDEXX Laboratories Inc</t>
  </si>
  <si>
    <t>WETF.OQ</t>
  </si>
  <si>
    <t>Wisdom Tree Investments Inc</t>
  </si>
  <si>
    <t>INTC.OQ</t>
  </si>
  <si>
    <t>Intel Corp</t>
  </si>
  <si>
    <t>INTU.OQ</t>
  </si>
  <si>
    <t>Intuit Inc</t>
  </si>
  <si>
    <t>ITRI.OQ</t>
  </si>
  <si>
    <t>Itron Inc</t>
  </si>
  <si>
    <t>KLAC.OQ</t>
  </si>
  <si>
    <t>KLA Corp</t>
  </si>
  <si>
    <t>KLIC.OQ</t>
  </si>
  <si>
    <t>Kulicke and Soffa Industries Inc</t>
  </si>
  <si>
    <t>LRCX.OQ</t>
  </si>
  <si>
    <t>Lam Research Corp</t>
  </si>
  <si>
    <t>LECO.OQ</t>
  </si>
  <si>
    <t>Lincoln Electric Holdings Inc</t>
  </si>
  <si>
    <t>LFUS.OQ</t>
  </si>
  <si>
    <t>Littelfuse Inc</t>
  </si>
  <si>
    <t>MGEE.OQ</t>
  </si>
  <si>
    <t>MGE Energy Inc</t>
  </si>
  <si>
    <t>MRCY.OQ</t>
  </si>
  <si>
    <t>Mercury Systems Inc</t>
  </si>
  <si>
    <t>MMSI.OQ</t>
  </si>
  <si>
    <t>Merit Medical Systems Inc</t>
  </si>
  <si>
    <t>MSFT.OQ</t>
  </si>
  <si>
    <t>Microsoft Corp</t>
  </si>
  <si>
    <t>MCHP.OQ</t>
  </si>
  <si>
    <t>Microchip Technology Inc</t>
  </si>
  <si>
    <t>MIDD.OQ</t>
  </si>
  <si>
    <t>Middleby Corp</t>
  </si>
  <si>
    <t>MLHR.OQ</t>
  </si>
  <si>
    <t>Herman Miller Inc</t>
  </si>
  <si>
    <t>MOD.N</t>
  </si>
  <si>
    <t>Modine Manufacturing Co</t>
  </si>
  <si>
    <t>NATI.OQ</t>
  </si>
  <si>
    <t>National Instruments Corp</t>
  </si>
  <si>
    <t>FF.N</t>
  </si>
  <si>
    <t>FutureFuel Corp</t>
  </si>
  <si>
    <t>NTGR.OQ</t>
  </si>
  <si>
    <t>NETGEAR Inc</t>
  </si>
  <si>
    <t>NTAP.OQ</t>
  </si>
  <si>
    <t>NetApp Inc</t>
  </si>
  <si>
    <t>NTRS.OQ</t>
  </si>
  <si>
    <t>Northern Trust Corp</t>
  </si>
  <si>
    <t>ODFL.OQ</t>
  </si>
  <si>
    <t>Old Dominion Freight Line Inc</t>
  </si>
  <si>
    <t>ONB.OQ</t>
  </si>
  <si>
    <t>Old National Bancorp</t>
  </si>
  <si>
    <t>OTTR.OQ</t>
  </si>
  <si>
    <t>Otter Tail Corp</t>
  </si>
  <si>
    <t>PCAR.OQ</t>
  </si>
  <si>
    <t>Paccar Inc</t>
  </si>
  <si>
    <t>PZZA.OQ</t>
  </si>
  <si>
    <t>Papa John's International Inc</t>
  </si>
  <si>
    <t>PTEN.OQ</t>
  </si>
  <si>
    <t>Patterson-UTI Energy Inc</t>
  </si>
  <si>
    <t>PAYX.OQ</t>
  </si>
  <si>
    <t>Paychex Inc</t>
  </si>
  <si>
    <t>PLXS.OQ</t>
  </si>
  <si>
    <t>Plexus Corp</t>
  </si>
  <si>
    <t>BPOP.OQ</t>
  </si>
  <si>
    <t>Popular Inc</t>
  </si>
  <si>
    <t>POWI.OQ</t>
  </si>
  <si>
    <t>Power Integrations Inc</t>
  </si>
  <si>
    <t>TROW.OQ</t>
  </si>
  <si>
    <t>T. Rowe Price Group Inc</t>
  </si>
  <si>
    <t>QCOM.OQ</t>
  </si>
  <si>
    <t>Qualcomm Inc</t>
  </si>
  <si>
    <t>DORM.OQ</t>
  </si>
  <si>
    <t>Dorman Products Inc</t>
  </si>
  <si>
    <t>RMBS.OQ</t>
  </si>
  <si>
    <t>Rambus Inc</t>
  </si>
  <si>
    <t>RAVN.OQ</t>
  </si>
  <si>
    <t>Raven Industries Inc</t>
  </si>
  <si>
    <t>RF.N</t>
  </si>
  <si>
    <t>Regions Financial Corp</t>
  </si>
  <si>
    <t>REGN.OQ</t>
  </si>
  <si>
    <t>Regeneron Pharmaceuticals Inc</t>
  </si>
  <si>
    <t>ROST.OQ</t>
  </si>
  <si>
    <t>Ross Stores Inc</t>
  </si>
  <si>
    <t>RUSHA.OQ</t>
  </si>
  <si>
    <t>Rush Enterprises Inc</t>
  </si>
  <si>
    <t>SEIC.OQ</t>
  </si>
  <si>
    <t>SEI Investments Co</t>
  </si>
  <si>
    <t>SAFM.OQ</t>
  </si>
  <si>
    <t>Sanderson Farms Inc</t>
  </si>
  <si>
    <t>SANM.OQ</t>
  </si>
  <si>
    <t>Sanmina Corp</t>
  </si>
  <si>
    <t>HSIC.OQ</t>
  </si>
  <si>
    <t>Henry Schein Inc</t>
  </si>
  <si>
    <t>SCHN.OQ</t>
  </si>
  <si>
    <t>Schnitzer Steel Industries Inc</t>
  </si>
  <si>
    <t>SIGI.OQ</t>
  </si>
  <si>
    <t>Selective Insurance Group Inc</t>
  </si>
  <si>
    <t>SMTC.OQ</t>
  </si>
  <si>
    <t>Semtech Corp</t>
  </si>
  <si>
    <t>SHYF.OQ</t>
  </si>
  <si>
    <t>Shyft Group Inc</t>
  </si>
  <si>
    <t>SBUX.OQ</t>
  </si>
  <si>
    <t>Starbucks Corp</t>
  </si>
  <si>
    <t>STLD.OQ</t>
  </si>
  <si>
    <t>Steel Dynamics Inc</t>
  </si>
  <si>
    <t>SRCL.OQ</t>
  </si>
  <si>
    <t>Stericycle Inc</t>
  </si>
  <si>
    <t>NLOK.OQ</t>
  </si>
  <si>
    <t>NortonLifeLock Inc</t>
  </si>
  <si>
    <t>SNPS.OQ</t>
  </si>
  <si>
    <t>Synopsys Inc</t>
  </si>
  <si>
    <t>TECH.OQ</t>
  </si>
  <si>
    <t>Bio-Techne Corp</t>
  </si>
  <si>
    <t>TTEC.OQ</t>
  </si>
  <si>
    <t>TTEC Holdings Inc</t>
  </si>
  <si>
    <t>TTEK.OQ</t>
  </si>
  <si>
    <t>Tetra Tech Inc</t>
  </si>
  <si>
    <t>TNC.N</t>
  </si>
  <si>
    <t>Tennant Co</t>
  </si>
  <si>
    <t>TSCO.OQ</t>
  </si>
  <si>
    <t>Tractor Supply Co</t>
  </si>
  <si>
    <t>UMBF.OQ</t>
  </si>
  <si>
    <t>UMB Financial Corp</t>
  </si>
  <si>
    <t>UNFI.N</t>
  </si>
  <si>
    <t>United Natural Foods Inc</t>
  </si>
  <si>
    <t>URBN.OQ</t>
  </si>
  <si>
    <t>Urban Outfitters Inc</t>
  </si>
  <si>
    <t>VECO.OQ</t>
  </si>
  <si>
    <t>Veeco Instruments Inc</t>
  </si>
  <si>
    <t>VSAT.OQ</t>
  </si>
  <si>
    <t>ViaSat Inc</t>
  </si>
  <si>
    <t>VRTX.OQ</t>
  </si>
  <si>
    <t>Vertex Pharmaceuticals Inc</t>
  </si>
  <si>
    <t>WDFC.OQ</t>
  </si>
  <si>
    <t>WD-40 Co</t>
  </si>
  <si>
    <t>SP.OQ</t>
  </si>
  <si>
    <t>SP Plus Corp</t>
  </si>
  <si>
    <t>LVS.N</t>
  </si>
  <si>
    <t>Las Vegas Sands Corp</t>
  </si>
  <si>
    <t>WBS.N</t>
  </si>
  <si>
    <t>Webster Financial Corp</t>
  </si>
  <si>
    <t>JWa.N</t>
  </si>
  <si>
    <t>John Wiley &amp; Sons Inc</t>
  </si>
  <si>
    <t>WWD.OQ</t>
  </si>
  <si>
    <t>Woodward Inc</t>
  </si>
  <si>
    <t>XLNX.OQ</t>
  </si>
  <si>
    <t>Xilinx Inc</t>
  </si>
  <si>
    <t>HELE.OQ</t>
  </si>
  <si>
    <t>Helen of Troy Ltd</t>
  </si>
  <si>
    <t>BIO.N</t>
  </si>
  <si>
    <t>Bio Rad Laboratories Inc</t>
  </si>
  <si>
    <t>CMCSA.OQ</t>
  </si>
  <si>
    <t>Comcast Corp</t>
  </si>
  <si>
    <t>FCX.N</t>
  </si>
  <si>
    <t>Freeport-McMoRan Inc</t>
  </si>
  <si>
    <t>TILE.OQ</t>
  </si>
  <si>
    <t>Interface Inc</t>
  </si>
  <si>
    <t>GEF.N</t>
  </si>
  <si>
    <t>Greif Inc</t>
  </si>
  <si>
    <t>HUBB.N</t>
  </si>
  <si>
    <t>Hubbell Inc</t>
  </si>
  <si>
    <t>KBAL.OQ</t>
  </si>
  <si>
    <t>Kimball International Inc</t>
  </si>
  <si>
    <t>KELYA.OQ</t>
  </si>
  <si>
    <t>Kelly Services Inc</t>
  </si>
  <si>
    <t>MERC.OQ</t>
  </si>
  <si>
    <t>Mercer International Inc</t>
  </si>
  <si>
    <t>MEI.N</t>
  </si>
  <si>
    <t>Methode Electronics Inc</t>
  </si>
  <si>
    <t>AOS.N</t>
  </si>
  <si>
    <t>A. O. Smith Corp</t>
  </si>
  <si>
    <t>SJM.N</t>
  </si>
  <si>
    <t>J M Smucker Co</t>
  </si>
  <si>
    <t>VIAC.OQ</t>
  </si>
  <si>
    <t>ViacomCBS Inc</t>
  </si>
  <si>
    <t>A.N</t>
  </si>
  <si>
    <t>Agilent Technologies Inc</t>
  </si>
  <si>
    <t>ACCO.N</t>
  </si>
  <si>
    <t>ACCO Brands Corp</t>
  </si>
  <si>
    <t>BECN.OQ</t>
  </si>
  <si>
    <t>Beacon Roofing Supply Inc</t>
  </si>
  <si>
    <t>DEI.N</t>
  </si>
  <si>
    <t>Douglas Emmett Inc</t>
  </si>
  <si>
    <t>AIMC.OQ</t>
  </si>
  <si>
    <t>Altra Industrial Motion Corp</t>
  </si>
  <si>
    <t>DLR.N</t>
  </si>
  <si>
    <t>Digital Realty Trust Inc</t>
  </si>
  <si>
    <t>CYH.N</t>
  </si>
  <si>
    <t>Community Health Systems Inc</t>
  </si>
  <si>
    <t>ARGO.N</t>
  </si>
  <si>
    <t>Argo Group International Holdings Ltd</t>
  </si>
  <si>
    <t>FSLR.OQ</t>
  </si>
  <si>
    <t>First Solar Inc</t>
  </si>
  <si>
    <t>NP.N</t>
  </si>
  <si>
    <t>Neenah Inc</t>
  </si>
  <si>
    <t>TPX.N</t>
  </si>
  <si>
    <t>Tempur Sealy International Inc</t>
  </si>
  <si>
    <t>GPK.N</t>
  </si>
  <si>
    <t>Graphic Packaging Holding Co</t>
  </si>
  <si>
    <t>SPXC.N</t>
  </si>
  <si>
    <t>SPX Corp</t>
  </si>
  <si>
    <t>KNL.N</t>
  </si>
  <si>
    <t>Knoll Inc</t>
  </si>
  <si>
    <t>THS.N</t>
  </si>
  <si>
    <t>TreeHouse Foods Inc</t>
  </si>
  <si>
    <t>MPW.N</t>
  </si>
  <si>
    <t>Medical Properties Trust Inc</t>
  </si>
  <si>
    <t>SHO.N</t>
  </si>
  <si>
    <t>Sunstone Hotel Investors Inc</t>
  </si>
  <si>
    <t>TRS.OQ</t>
  </si>
  <si>
    <t>TriMas Corp</t>
  </si>
  <si>
    <t>AN.N</t>
  </si>
  <si>
    <t>AutoNation Inc</t>
  </si>
  <si>
    <t>GS.N</t>
  </si>
  <si>
    <t>Goldman Sachs Group Inc</t>
  </si>
  <si>
    <t>LH.N</t>
  </si>
  <si>
    <t>Laboratory Corporation of America Holdings</t>
  </si>
  <si>
    <t>EW.N</t>
  </si>
  <si>
    <t>Edwards Lifesciences Corp</t>
  </si>
  <si>
    <t>NI.N</t>
  </si>
  <si>
    <t>NiSource Inc</t>
  </si>
  <si>
    <t>VZ.N</t>
  </si>
  <si>
    <t>Verizon Communications Inc</t>
  </si>
  <si>
    <t>VC.OQ</t>
  </si>
  <si>
    <t>Visteon Corp</t>
  </si>
  <si>
    <t>ATI.N</t>
  </si>
  <si>
    <t>Allegheny Technologies Inc</t>
  </si>
  <si>
    <t>LNT.OQ</t>
  </si>
  <si>
    <t>Alliant Energy Corp</t>
  </si>
  <si>
    <t>AXL.N</t>
  </si>
  <si>
    <t>American Axle &amp; Manufacturing Holdings Inc</t>
  </si>
  <si>
    <t>MTOR.N</t>
  </si>
  <si>
    <t>Meritor Inc</t>
  </si>
  <si>
    <t>AWI.N</t>
  </si>
  <si>
    <t>Armstrong World Industries Inc</t>
  </si>
  <si>
    <t>AVA.N</t>
  </si>
  <si>
    <t>Avista Corp</t>
  </si>
  <si>
    <t>LUMN.N</t>
  </si>
  <si>
    <t>Lumen Technologies Inc</t>
  </si>
  <si>
    <t>CNX.N</t>
  </si>
  <si>
    <t>CNX Resources Corp</t>
  </si>
  <si>
    <t>ROIC.OQ</t>
  </si>
  <si>
    <t>Retail Opportunity Investments Corp</t>
  </si>
  <si>
    <t>XEC.N</t>
  </si>
  <si>
    <t>Cimarex Energy Co</t>
  </si>
  <si>
    <t>DVN.N</t>
  </si>
  <si>
    <t>Devon Energy Corp</t>
  </si>
  <si>
    <t>EOG.N</t>
  </si>
  <si>
    <t>EOG Resources Inc</t>
  </si>
  <si>
    <t>EPC.N</t>
  </si>
  <si>
    <t>Edgewell Personal Care Co</t>
  </si>
  <si>
    <t>XOM.N</t>
  </si>
  <si>
    <t>Exxon Mobil Corp</t>
  </si>
  <si>
    <t>FDX.N</t>
  </si>
  <si>
    <t>FedEx Corp</t>
  </si>
  <si>
    <t>HON.N</t>
  </si>
  <si>
    <t>Honeywell International Inc</t>
  </si>
  <si>
    <t>HST.OQ</t>
  </si>
  <si>
    <t>Host Hotels &amp; Resorts Inc</t>
  </si>
  <si>
    <t>JACK.OQ</t>
  </si>
  <si>
    <t>Jack in the Box Inc</t>
  </si>
  <si>
    <t>JLL.N</t>
  </si>
  <si>
    <t>Jones Lang LaSalle Inc</t>
  </si>
  <si>
    <t>KSU.N</t>
  </si>
  <si>
    <t>Kansas City Southern</t>
  </si>
  <si>
    <t>LII.N</t>
  </si>
  <si>
    <t>Lennox International Inc</t>
  </si>
  <si>
    <t>MCK.N</t>
  </si>
  <si>
    <t>Mckesson Corp</t>
  </si>
  <si>
    <t>MET.N</t>
  </si>
  <si>
    <t>MetLife Inc</t>
  </si>
  <si>
    <t>NRG.N</t>
  </si>
  <si>
    <t>NRG Energy Inc</t>
  </si>
  <si>
    <t>NWL.OQ</t>
  </si>
  <si>
    <t>Newell Brands Inc</t>
  </si>
  <si>
    <t>PPL.N</t>
  </si>
  <si>
    <t>PPL Corp</t>
  </si>
  <si>
    <t>PKG.N</t>
  </si>
  <si>
    <t>Packaging Corp of America</t>
  </si>
  <si>
    <t>PKI.N</t>
  </si>
  <si>
    <t>PerkinElmer Inc</t>
  </si>
  <si>
    <t>CXW.N</t>
  </si>
  <si>
    <t>Corecivic Inc</t>
  </si>
  <si>
    <t>TGT.N</t>
  </si>
  <si>
    <t>Target Corp</t>
  </si>
  <si>
    <t>TDY.N</t>
  </si>
  <si>
    <t>Teledyne Technologies Inc</t>
  </si>
  <si>
    <t>TEN.N</t>
  </si>
  <si>
    <t>Tenneco Inc</t>
  </si>
  <si>
    <t>TREX.N</t>
  </si>
  <si>
    <t>Trex Company Inc</t>
  </si>
  <si>
    <t>UNM.N</t>
  </si>
  <si>
    <t>Unum Group</t>
  </si>
  <si>
    <t>WST.N</t>
  </si>
  <si>
    <t>West Pharmaceutical Services Inc</t>
  </si>
  <si>
    <t>UPS.N</t>
  </si>
  <si>
    <t>United Parcel Service Inc</t>
  </si>
  <si>
    <t>VAR.N</t>
  </si>
  <si>
    <t>Varian Medical Systems Inc</t>
  </si>
  <si>
    <t>WAB.N</t>
  </si>
  <si>
    <t>Westinghouse Air Brake Technologies Corp</t>
  </si>
  <si>
    <t>WTM.N</t>
  </si>
  <si>
    <t>White Mountains Insurance Group Ltd</t>
  </si>
  <si>
    <t>FDP.N</t>
  </si>
  <si>
    <t>Fresh Del Monte Produce Inc</t>
  </si>
  <si>
    <t>RIG.N</t>
  </si>
  <si>
    <t>Transocean Ltd</t>
  </si>
  <si>
    <t>AKAM.OQ</t>
  </si>
  <si>
    <t>Akamai Technologies Inc</t>
  </si>
  <si>
    <t>AEO.N</t>
  </si>
  <si>
    <t>American Eagle Outfitters Inc</t>
  </si>
  <si>
    <t>THRM.OQ</t>
  </si>
  <si>
    <t>Gentherm Inc</t>
  </si>
  <si>
    <t>BPFH.OQ</t>
  </si>
  <si>
    <t>Boston Private Financial Holdings Inc</t>
  </si>
  <si>
    <t>CCMP.OQ</t>
  </si>
  <si>
    <t>CMC Materials Inc</t>
  </si>
  <si>
    <t>CBRL.OQ</t>
  </si>
  <si>
    <t>Cracker Barrel Old Country Store Inc</t>
  </si>
  <si>
    <t>LNG.A</t>
  </si>
  <si>
    <t>Cheniere Energy Inc</t>
  </si>
  <si>
    <t>COST.OQ</t>
  </si>
  <si>
    <t>Costco Wholesale Corp</t>
  </si>
  <si>
    <t>WHG.N</t>
  </si>
  <si>
    <t>Westwood Holdings Group Inc</t>
  </si>
  <si>
    <t>BG.N</t>
  </si>
  <si>
    <t>Bunge Ltd</t>
  </si>
  <si>
    <t>TDG.N</t>
  </si>
  <si>
    <t>TransDigm Group Inc</t>
  </si>
  <si>
    <t>EWBC.OQ</t>
  </si>
  <si>
    <t>East West Bancorp Inc</t>
  </si>
  <si>
    <t>EXTR.OQ</t>
  </si>
  <si>
    <t>Extreme Networks Inc</t>
  </si>
  <si>
    <t>HAIN.OQ</t>
  </si>
  <si>
    <t>Hain Celestial Group Inc</t>
  </si>
  <si>
    <t>HAYN.OQ</t>
  </si>
  <si>
    <t>Haynes International Inc</t>
  </si>
  <si>
    <t>DKS.N</t>
  </si>
  <si>
    <t>Dick's Sporting Goods Inc</t>
  </si>
  <si>
    <t>GRMN.OQ</t>
  </si>
  <si>
    <t>Garmin Ltd</t>
  </si>
  <si>
    <t>AVAV.OQ</t>
  </si>
  <si>
    <t>AeroVironment Inc</t>
  </si>
  <si>
    <t>ISRG.OQ</t>
  </si>
  <si>
    <t>Intuitive Surgical Inc</t>
  </si>
  <si>
    <t>JOUT.OQ</t>
  </si>
  <si>
    <t>Johnson Outdoors Inc</t>
  </si>
  <si>
    <t>JNPR.N</t>
  </si>
  <si>
    <t>Juniper Networks Inc</t>
  </si>
  <si>
    <t>G.N</t>
  </si>
  <si>
    <t>Genpact Ltd</t>
  </si>
  <si>
    <t>NTCT.OQ</t>
  </si>
  <si>
    <t>Netscout Systems Inc</t>
  </si>
  <si>
    <t>NVDA.OQ</t>
  </si>
  <si>
    <t>NVIDIA Corp</t>
  </si>
  <si>
    <t>BKNG.OQ</t>
  </si>
  <si>
    <t>Booking Holdings Inc</t>
  </si>
  <si>
    <t>UAA.N</t>
  </si>
  <si>
    <t>Under Armour Inc</t>
  </si>
  <si>
    <t>WYNN.OQ</t>
  </si>
  <si>
    <t>Wynn Resorts Ltd</t>
  </si>
  <si>
    <t>HUN.N</t>
  </si>
  <si>
    <t>Huntsman Corp</t>
  </si>
  <si>
    <t>FSP.A</t>
  </si>
  <si>
    <t>Franklin Street Properties Corp</t>
  </si>
  <si>
    <t>NUAN.OQ</t>
  </si>
  <si>
    <t>Nuance Communications Inc</t>
  </si>
  <si>
    <t>SLAB.OQ</t>
  </si>
  <si>
    <t>Silicon Laboratories Inc</t>
  </si>
  <si>
    <t>OLED.OQ</t>
  </si>
  <si>
    <t>Universal Display Corp</t>
  </si>
  <si>
    <t>ZIXI.OQ</t>
  </si>
  <si>
    <t>Zix Corp</t>
  </si>
  <si>
    <t>WU.N</t>
  </si>
  <si>
    <t>Western Union Co</t>
  </si>
  <si>
    <t>CSR.N</t>
  </si>
  <si>
    <t>Investors Real Estate Trust</t>
  </si>
  <si>
    <t>CRM.N</t>
  </si>
  <si>
    <t>Salesforce.Com Inc</t>
  </si>
  <si>
    <t>EXEL.OQ</t>
  </si>
  <si>
    <t>Exelixis Inc</t>
  </si>
  <si>
    <t>CVLT.OQ</t>
  </si>
  <si>
    <t>Commvault Systems Inc</t>
  </si>
  <si>
    <t>ON.OQ</t>
  </si>
  <si>
    <t>ON Semiconductor Corp</t>
  </si>
  <si>
    <t>CMP.N</t>
  </si>
  <si>
    <t>Compass Minerals International Inc</t>
  </si>
  <si>
    <t>TNL.N</t>
  </si>
  <si>
    <t>Travel + Leisure Co</t>
  </si>
  <si>
    <t>ROXG.TO</t>
  </si>
  <si>
    <t>Roxgold Inc</t>
  </si>
  <si>
    <t>TXG.TO</t>
  </si>
  <si>
    <t>Torex Gold Resources Inc</t>
  </si>
  <si>
    <t>BURL.N</t>
  </si>
  <si>
    <t>Burlington Stores Inc</t>
  </si>
  <si>
    <t>FTNT.OQ</t>
  </si>
  <si>
    <t>Fortinet Inc</t>
  </si>
  <si>
    <t>FN.N</t>
  </si>
  <si>
    <t>Fabrinet</t>
  </si>
  <si>
    <t>DKSH.S</t>
  </si>
  <si>
    <t>DKSH Holding AG</t>
  </si>
  <si>
    <t>BCC.N</t>
  </si>
  <si>
    <t>Boise Cascade Co</t>
  </si>
  <si>
    <t>PBPB.OQ</t>
  </si>
  <si>
    <t>Potbelly Corp</t>
  </si>
  <si>
    <t>ZELA.CO</t>
  </si>
  <si>
    <t>Zealand Pharma A/S</t>
  </si>
  <si>
    <t>ZION.OQ</t>
  </si>
  <si>
    <t>Zions Bancorporation NA</t>
  </si>
  <si>
    <t>PANW.N</t>
  </si>
  <si>
    <t>Palo Alto Networks Inc</t>
  </si>
  <si>
    <t>WMS.N</t>
  </si>
  <si>
    <t>Advanced Drainage Systems Inc</t>
  </si>
  <si>
    <t>RIMSEGC1.LM</t>
  </si>
  <si>
    <t>Rimac Seguros y Reaseguros</t>
  </si>
  <si>
    <t>SCTS.L</t>
  </si>
  <si>
    <t>Softcat PLC</t>
  </si>
  <si>
    <t>AZJ.AX</t>
  </si>
  <si>
    <t>Aurizon Holdings Ltd</t>
  </si>
  <si>
    <t>SFER.MI</t>
  </si>
  <si>
    <t>Salvatore Ferragamo SpA</t>
  </si>
  <si>
    <t>MEL.NZ</t>
  </si>
  <si>
    <t>Meridian Energy Ltd</t>
  </si>
  <si>
    <t>LHCJ.J</t>
  </si>
  <si>
    <t>Life Healthcare Group Holdings Ltd</t>
  </si>
  <si>
    <t>TGYM.MI</t>
  </si>
  <si>
    <t>Technogym SpA</t>
  </si>
  <si>
    <t>AAT.N</t>
  </si>
  <si>
    <t>American Assets Trust Inc</t>
  </si>
  <si>
    <t>601162.SS</t>
  </si>
  <si>
    <t>Tianfeng Securities Co Ltd</t>
  </si>
  <si>
    <t>WDAY.OQ</t>
  </si>
  <si>
    <t>Workday Inc</t>
  </si>
  <si>
    <t>ENBD.DU</t>
  </si>
  <si>
    <t>Emirates NBD Bank PJSC</t>
  </si>
  <si>
    <t>AMRC.N</t>
  </si>
  <si>
    <t>Ameresco Inc</t>
  </si>
  <si>
    <t>MHEB.KL</t>
  </si>
  <si>
    <t>Malaysia Marine and Heavy Engineering Holdings Bhd</t>
  </si>
  <si>
    <t>LXFR.N</t>
  </si>
  <si>
    <t>Luxfer Holdings PLC</t>
  </si>
  <si>
    <t>2229.T</t>
  </si>
  <si>
    <t>Calbee Inc</t>
  </si>
  <si>
    <t>VODJ.J</t>
  </si>
  <si>
    <t>Vodacom Group Ltd</t>
  </si>
  <si>
    <t>PZU.WA</t>
  </si>
  <si>
    <t>Powszechny Zaklad Ubezpieczen SA</t>
  </si>
  <si>
    <t>9142.T</t>
  </si>
  <si>
    <t>Kyushu Railway Co</t>
  </si>
  <si>
    <t>H.N</t>
  </si>
  <si>
    <t>Hyatt Hotels Corp</t>
  </si>
  <si>
    <t>ROTLV.BX</t>
  </si>
  <si>
    <t>Banca Transilvania SA</t>
  </si>
  <si>
    <t>CREAL.MX</t>
  </si>
  <si>
    <t>Credito Real SAB de CV SOFOM ENR</t>
  </si>
  <si>
    <t>CNE.TO</t>
  </si>
  <si>
    <t>Canacol Energy Ltd</t>
  </si>
  <si>
    <t>CFG.N</t>
  </si>
  <si>
    <t>Citizens Financial Group Inc</t>
  </si>
  <si>
    <t>TVTX.OQ</t>
  </si>
  <si>
    <t>Travere Therapeutics Inc</t>
  </si>
  <si>
    <t>AUSO.BA</t>
  </si>
  <si>
    <t>AUTOPISTAS DEL SOL SA (AR)</t>
  </si>
  <si>
    <t>PTG.BK</t>
  </si>
  <si>
    <t>PTG Energy PCL</t>
  </si>
  <si>
    <t>088350.KS</t>
  </si>
  <si>
    <t>Hanwha Life Insurance Co Ltd</t>
  </si>
  <si>
    <t>VOYA.N</t>
  </si>
  <si>
    <t>Voya Financial Inc</t>
  </si>
  <si>
    <t>RICH.BA</t>
  </si>
  <si>
    <t>Laboratorios Richmond SACIF</t>
  </si>
  <si>
    <t>KXS.TO</t>
  </si>
  <si>
    <t>Kinaxis Inc</t>
  </si>
  <si>
    <t>BBAJIOO.MX</t>
  </si>
  <si>
    <t>Banco del Bajio SA Institucion de Banca Multiple</t>
  </si>
  <si>
    <t>MCY.NZ</t>
  </si>
  <si>
    <t>Mercury NZ Ltd</t>
  </si>
  <si>
    <t>BAER.S</t>
  </si>
  <si>
    <t>Julius Baer Gruppe AG</t>
  </si>
  <si>
    <t>KOJAMO.HE</t>
  </si>
  <si>
    <t>Kojamo Oyj</t>
  </si>
  <si>
    <t>MPL.AX</t>
  </si>
  <si>
    <t>Medibank Private Ltd</t>
  </si>
  <si>
    <t>GEB.CN</t>
  </si>
  <si>
    <t>Grupo Energia Bogota SA ESP</t>
  </si>
  <si>
    <t>CTT.LS</t>
  </si>
  <si>
    <t>CTT Correios de Portugal SA</t>
  </si>
  <si>
    <t>GKOS.N</t>
  </si>
  <si>
    <t>Glaukos Corp</t>
  </si>
  <si>
    <t>FACC.VI</t>
  </si>
  <si>
    <t>FACC AG</t>
  </si>
  <si>
    <t>DIDA.MC</t>
  </si>
  <si>
    <t>Distribuidora Internacional de Alimentacion SA</t>
  </si>
  <si>
    <t>601077.SS</t>
  </si>
  <si>
    <t>Chongqing Rural Commercial Bank Co Ltd</t>
  </si>
  <si>
    <t>HY.N</t>
  </si>
  <si>
    <t>Hyster-Yale Materials Handling Inc</t>
  </si>
  <si>
    <t>VNM.HM</t>
  </si>
  <si>
    <t>Vietnam Dairy Products JSC</t>
  </si>
  <si>
    <t>JSW.WA</t>
  </si>
  <si>
    <t>Jastrzebska Spolka Weglowa SA</t>
  </si>
  <si>
    <t>ORSTED.CO</t>
  </si>
  <si>
    <t>Orsted A/S</t>
  </si>
  <si>
    <t>601990.SS</t>
  </si>
  <si>
    <t>Nanjing Securities Co Ltd</t>
  </si>
  <si>
    <t>HHC.N</t>
  </si>
  <si>
    <t>Howard Hughes Corp</t>
  </si>
  <si>
    <t>TLXGn.DE</t>
  </si>
  <si>
    <t>Talanx AG</t>
  </si>
  <si>
    <t>SPRC.BK</t>
  </si>
  <si>
    <t>Star Petroleum Refining PCL</t>
  </si>
  <si>
    <t>PKPP.WA</t>
  </si>
  <si>
    <t>PKP Cargo SA</t>
  </si>
  <si>
    <t>CEVI.ST</t>
  </si>
  <si>
    <t>CellaVision AB</t>
  </si>
  <si>
    <t>NOAH.N</t>
  </si>
  <si>
    <t>Noah Holdings Ltd</t>
  </si>
  <si>
    <t>0636.HK</t>
  </si>
  <si>
    <t>Kerry Logistics Network Ltd</t>
  </si>
  <si>
    <t>BMED.MI</t>
  </si>
  <si>
    <t>Banca Mediolanum SpA</t>
  </si>
  <si>
    <t>601788.SS</t>
  </si>
  <si>
    <t>Everbright Securities Co Ltd</t>
  </si>
  <si>
    <t>SCOM.NR</t>
  </si>
  <si>
    <t>Safaricom Plc</t>
  </si>
  <si>
    <t>ADB.MI</t>
  </si>
  <si>
    <t>Aeroporto Guglielmo Marconi di Bologna SpA</t>
  </si>
  <si>
    <t>600958.SS</t>
  </si>
  <si>
    <t>Orient Securities Co Ltd</t>
  </si>
  <si>
    <t>NOBINA.ST</t>
  </si>
  <si>
    <t>Nobina AB (publ)</t>
  </si>
  <si>
    <t>ALPEKA.MX</t>
  </si>
  <si>
    <t>Alpek SAB de CV</t>
  </si>
  <si>
    <t>UNVR.N</t>
  </si>
  <si>
    <t>Univar Solutions Inc</t>
  </si>
  <si>
    <t>601238.SS</t>
  </si>
  <si>
    <t>Guangzhou Automobile Group Co Ltd</t>
  </si>
  <si>
    <t>6740.T</t>
  </si>
  <si>
    <t>Japan Display Inc</t>
  </si>
  <si>
    <t>LWBP.WA</t>
  </si>
  <si>
    <t>Lubelski Wegiel Bogdanka SA</t>
  </si>
  <si>
    <t>MONC.MI</t>
  </si>
  <si>
    <t>Moncler SpA</t>
  </si>
  <si>
    <t>LUC.TO</t>
  </si>
  <si>
    <t>Lucara Diamond Corp</t>
  </si>
  <si>
    <t>ETB.CN</t>
  </si>
  <si>
    <t>Empresa de Telecomunicaciones de Bogota SA ESP</t>
  </si>
  <si>
    <t>WLN.PA</t>
  </si>
  <si>
    <t>Worldline SA</t>
  </si>
  <si>
    <t>TKTT.PA</t>
  </si>
  <si>
    <t>Tarkett SA</t>
  </si>
  <si>
    <t>VLS.PA</t>
  </si>
  <si>
    <t>Valneva SE</t>
  </si>
  <si>
    <t>FEES.MM</t>
  </si>
  <si>
    <t>FSK YeES PAO</t>
  </si>
  <si>
    <t>ARMK.N</t>
  </si>
  <si>
    <t>Aramark</t>
  </si>
  <si>
    <t>CDXS.OQ</t>
  </si>
  <si>
    <t>Codexis Inc</t>
  </si>
  <si>
    <t>ECO.CN</t>
  </si>
  <si>
    <t>Ecopetrol SA</t>
  </si>
  <si>
    <t>MEG.TO</t>
  </si>
  <si>
    <t>MEG Energy Corp</t>
  </si>
  <si>
    <t>TSLA.OQ</t>
  </si>
  <si>
    <t>Tesla Inc</t>
  </si>
  <si>
    <t>INWI.ST</t>
  </si>
  <si>
    <t>Inwido AB (publ)</t>
  </si>
  <si>
    <t>VESTA.MX</t>
  </si>
  <si>
    <t>Corporacion Inmobiliaria Vesta SAB de CV</t>
  </si>
  <si>
    <t>CTT.N</t>
  </si>
  <si>
    <t>CatchMark Timber Trust Inc</t>
  </si>
  <si>
    <t>AERI.OQ</t>
  </si>
  <si>
    <t>Aerie Pharmaceuticals Inc</t>
  </si>
  <si>
    <t>NEMAKA.MX</t>
  </si>
  <si>
    <t>Nemak SAB de CV</t>
  </si>
  <si>
    <t>MWA.N</t>
  </si>
  <si>
    <t>Mueller Water Products Inc</t>
  </si>
  <si>
    <t>FB.OQ</t>
  </si>
  <si>
    <t>Facebook Inc</t>
  </si>
  <si>
    <t>MONET.PR</t>
  </si>
  <si>
    <t>Moneta Money Bank as</t>
  </si>
  <si>
    <t>NORY.OL</t>
  </si>
  <si>
    <t>Norway Royal Salmon ASA</t>
  </si>
  <si>
    <t>CSNA3.SA</t>
  </si>
  <si>
    <t>Companhia Siderurgica Nacional</t>
  </si>
  <si>
    <t>PCTN.L</t>
  </si>
  <si>
    <t>Picton Property Income Ltd</t>
  </si>
  <si>
    <t>AMAL.OQ</t>
  </si>
  <si>
    <t>Amalgamated Bank</t>
  </si>
  <si>
    <t>FBHS.N</t>
  </si>
  <si>
    <t>Fortune Brands Home &amp; Security Inc</t>
  </si>
  <si>
    <t>HRHO.CA</t>
  </si>
  <si>
    <t>EFG Hermes Holdings SAE</t>
  </si>
  <si>
    <t>FEYE.OQ</t>
  </si>
  <si>
    <t>FireEye Inc</t>
  </si>
  <si>
    <t>DLGS.DE</t>
  </si>
  <si>
    <t>Dialog Semiconductor PLC</t>
  </si>
  <si>
    <t>EUCAR.PA</t>
  </si>
  <si>
    <t>Europcar Mobility Group SA</t>
  </si>
  <si>
    <t>CIEL3.SA</t>
  </si>
  <si>
    <t>Cielo SA</t>
  </si>
  <si>
    <t>FLRY3.SA</t>
  </si>
  <si>
    <t>Fleury SA</t>
  </si>
  <si>
    <t>ISS.CO</t>
  </si>
  <si>
    <t>Iss A/S</t>
  </si>
  <si>
    <t>RATB.NS</t>
  </si>
  <si>
    <t>RBL Bank Ltd</t>
  </si>
  <si>
    <t>RWAY.MI</t>
  </si>
  <si>
    <t>Rai Way SpA</t>
  </si>
  <si>
    <t>INPP.L</t>
  </si>
  <si>
    <t>International Public Partnerships Ltd</t>
  </si>
  <si>
    <t>ETSY.OQ</t>
  </si>
  <si>
    <t>ETSY Inc</t>
  </si>
  <si>
    <t>CCS.N</t>
  </si>
  <si>
    <t>Century Communities Inc</t>
  </si>
  <si>
    <t>CARM.PA</t>
  </si>
  <si>
    <t>Carmila SA</t>
  </si>
  <si>
    <t>TV.TO</t>
  </si>
  <si>
    <t>Trevali Mining Corp</t>
  </si>
  <si>
    <t>RLGY.N</t>
  </si>
  <si>
    <t>Realogy Holdings Corp</t>
  </si>
  <si>
    <t>SFM.OQ</t>
  </si>
  <si>
    <t>Sprouts Farmers Market Inc</t>
  </si>
  <si>
    <t>3IN.L</t>
  </si>
  <si>
    <t>3I Infrastructure PLC</t>
  </si>
  <si>
    <t>LPLA.OQ</t>
  </si>
  <si>
    <t>LPL Financial Holdings Inc</t>
  </si>
  <si>
    <t>BERY.N</t>
  </si>
  <si>
    <t>Berry Global Group Inc</t>
  </si>
  <si>
    <t>PREG.NS</t>
  </si>
  <si>
    <t>Prestige Estates Projects Ltd</t>
  </si>
  <si>
    <t>APLE.N</t>
  </si>
  <si>
    <t>Apple Hospitality REIT Inc</t>
  </si>
  <si>
    <t>300296.SZ</t>
  </si>
  <si>
    <t>Leyard Optoelectronic Co Ltd</t>
  </si>
  <si>
    <t>TPL.CN</t>
  </si>
  <si>
    <t>Organizacion Terpel SA</t>
  </si>
  <si>
    <t>LNK.AX</t>
  </si>
  <si>
    <t>Link Administration Holdings Ltd</t>
  </si>
  <si>
    <t>CHRH.CO</t>
  </si>
  <si>
    <t>Chr Hansen Holding A/S</t>
  </si>
  <si>
    <t>GTT.PA</t>
  </si>
  <si>
    <t>Gaztransport et Technigaz SA</t>
  </si>
  <si>
    <t>ENAV.MI</t>
  </si>
  <si>
    <t>Enav SpA</t>
  </si>
  <si>
    <t>HYDR.MM</t>
  </si>
  <si>
    <t>Federal Hydro-Generating Company RusHydro PAO</t>
  </si>
  <si>
    <t>ENAE.WA</t>
  </si>
  <si>
    <t>Enea SA</t>
  </si>
  <si>
    <t>SML.NZ</t>
  </si>
  <si>
    <t>Synlait Milk Ltd</t>
  </si>
  <si>
    <t>7182.T</t>
  </si>
  <si>
    <t>Japan Post Bank Co Ltd</t>
  </si>
  <si>
    <t>GSL.N</t>
  </si>
  <si>
    <t>Global Ship Lease Inc</t>
  </si>
  <si>
    <t>TOBII.ST</t>
  </si>
  <si>
    <t>Tobii AB</t>
  </si>
  <si>
    <t>002422.SZ</t>
  </si>
  <si>
    <t>Sichuan Kelun Pharmaceutical Co Ltd</t>
  </si>
  <si>
    <t>TMX.N</t>
  </si>
  <si>
    <t>Terminix Global Holdings Inc</t>
  </si>
  <si>
    <t>GRIA.OL</t>
  </si>
  <si>
    <t>Grieg Seafood ASA</t>
  </si>
  <si>
    <t>KER.WA</t>
  </si>
  <si>
    <t>Kernel Holding S.A.</t>
  </si>
  <si>
    <t>VFQS.QA</t>
  </si>
  <si>
    <t>Vodafone Qatar PQSC</t>
  </si>
  <si>
    <t>INUS.NS</t>
  </si>
  <si>
    <t>Indus Towers Ltd</t>
  </si>
  <si>
    <t>ECOR3.SA</t>
  </si>
  <si>
    <t>Ecorodovias Infraestrutura e Logistica SA</t>
  </si>
  <si>
    <t>SEDG.OQ</t>
  </si>
  <si>
    <t>Solaredge Technologies Inc</t>
  </si>
  <si>
    <t>RECIb.ST</t>
  </si>
  <si>
    <t>Recipharm AB (publ)</t>
  </si>
  <si>
    <t>1918.HK</t>
  </si>
  <si>
    <t>Sunac China Holdings Ltd</t>
  </si>
  <si>
    <t>1638.HK</t>
  </si>
  <si>
    <t>Kaisa Group Holdings Ltd.</t>
  </si>
  <si>
    <t>TIK1V.HE</t>
  </si>
  <si>
    <t>Tikkurila Oyj</t>
  </si>
  <si>
    <t>TPIC.OQ</t>
  </si>
  <si>
    <t>TPI Composites Inc</t>
  </si>
  <si>
    <t>JUBI.NS</t>
  </si>
  <si>
    <t>Jubilant Foodworks Ltd</t>
  </si>
  <si>
    <t>601881.SS</t>
  </si>
  <si>
    <t>China Galaxy Securities Co Ltd</t>
  </si>
  <si>
    <t>TNK.N</t>
  </si>
  <si>
    <t>Teekay Tankers Ltd</t>
  </si>
  <si>
    <t>601958.SS</t>
  </si>
  <si>
    <t>Jinduicheng Molybdenum Co Ltd</t>
  </si>
  <si>
    <t>FRES.L</t>
  </si>
  <si>
    <t>Fresnillo PLC</t>
  </si>
  <si>
    <t>HBMO.OM</t>
  </si>
  <si>
    <t>HSBC Bank Oman SAOG</t>
  </si>
  <si>
    <t>BKMB.OM</t>
  </si>
  <si>
    <t>Bank Muscat SAOG</t>
  </si>
  <si>
    <t>ASX.AX</t>
  </si>
  <si>
    <t>ASX Ltd</t>
  </si>
  <si>
    <t>SGXL.SI</t>
  </si>
  <si>
    <t>Singapore Exchange Ltd</t>
  </si>
  <si>
    <t>LSEG.L</t>
  </si>
  <si>
    <t>London Stock Exchange Group PLC</t>
  </si>
  <si>
    <t>BOLSAA.MX</t>
  </si>
  <si>
    <t>Bolsa Mexicana de Valores SAB de CV</t>
  </si>
  <si>
    <t>BVC.CN</t>
  </si>
  <si>
    <t>Bolsa de Valores de Colombia SA</t>
  </si>
  <si>
    <t>0388.HK</t>
  </si>
  <si>
    <t>Hong Kong Exchanges and Clearing Ltd</t>
  </si>
  <si>
    <t>MOEX.MM</t>
  </si>
  <si>
    <t>Moskovskaya Birzha MMVB-RTS PAO</t>
  </si>
  <si>
    <t>BVLAC1.LM</t>
  </si>
  <si>
    <t>Bolsa de Valores de Lima SAA</t>
  </si>
  <si>
    <t>DB1Gn.DE</t>
  </si>
  <si>
    <t>Deutsche Boerse AG</t>
  </si>
  <si>
    <t>BMYS.KL</t>
  </si>
  <si>
    <t>Bursa Malaysia Bhd</t>
  </si>
  <si>
    <t>0493.HK</t>
  </si>
  <si>
    <t>GOME Retail Holdings Ltd</t>
  </si>
  <si>
    <t>TTKOM.IS</t>
  </si>
  <si>
    <t>Turk Telekomunikasyon AS</t>
  </si>
  <si>
    <t>CPS.WA</t>
  </si>
  <si>
    <t>Cyfrowy Polsat SA</t>
  </si>
  <si>
    <t>002236.SZ</t>
  </si>
  <si>
    <t>Zhejiang Dahua Technology Co Ltd</t>
  </si>
  <si>
    <t>096770.KS</t>
  </si>
  <si>
    <t>SK Innovation Co Ltd</t>
  </si>
  <si>
    <t>ALSN.N</t>
  </si>
  <si>
    <t>Allison Transmission Holdings Inc</t>
  </si>
  <si>
    <t>CPS.N</t>
  </si>
  <si>
    <t>Cooper-Standard Holdings Inc</t>
  </si>
  <si>
    <t>WSR.N</t>
  </si>
  <si>
    <t>Whitestone REIT</t>
  </si>
  <si>
    <t>051600.KS</t>
  </si>
  <si>
    <t>KEPCO Plant Service &amp; Engineering Co Ltd</t>
  </si>
  <si>
    <t>TDC.N</t>
  </si>
  <si>
    <t>Teradata Corp</t>
  </si>
  <si>
    <t>KDP.OQ</t>
  </si>
  <si>
    <t>Keurig Dr Pepper Inc</t>
  </si>
  <si>
    <t>MRC.N</t>
  </si>
  <si>
    <t>MRC Global Inc</t>
  </si>
  <si>
    <t>EDPR.LS</t>
  </si>
  <si>
    <t>EDP Renovaveis SA</t>
  </si>
  <si>
    <t>HMSN.ST</t>
  </si>
  <si>
    <t>HMS Networks AB</t>
  </si>
  <si>
    <t>AGNC.OQ</t>
  </si>
  <si>
    <t>AGNC Investment Corp</t>
  </si>
  <si>
    <t>HPOLb.ST</t>
  </si>
  <si>
    <t>Hexpol AB</t>
  </si>
  <si>
    <t>PM.N</t>
  </si>
  <si>
    <t>Philip Morris International Inc</t>
  </si>
  <si>
    <t>V.N</t>
  </si>
  <si>
    <t>Visa Inc</t>
  </si>
  <si>
    <t>ZO1G.DE</t>
  </si>
  <si>
    <t>Zooplus AG</t>
  </si>
  <si>
    <t>AMSJ.J</t>
  </si>
  <si>
    <t>Anglo American Platinum Ltd</t>
  </si>
  <si>
    <t>0691.HK</t>
  </si>
  <si>
    <t>China Shanshui Cement Group Ltd</t>
  </si>
  <si>
    <t>002252.SZ</t>
  </si>
  <si>
    <t>Shanghai RAAS Blood Products Co Ltd</t>
  </si>
  <si>
    <t>LABB.MX</t>
  </si>
  <si>
    <t>Genomma Lab Internacional SAB de CV</t>
  </si>
  <si>
    <t>CTD.AX</t>
  </si>
  <si>
    <t>Corporate Travel Management Ltd</t>
  </si>
  <si>
    <t>AGIO.OQ</t>
  </si>
  <si>
    <t>Agios Pharmaceuticals Inc</t>
  </si>
  <si>
    <t>ATVI.OQ</t>
  </si>
  <si>
    <t>Activision Blizzard Inc</t>
  </si>
  <si>
    <t>VII.TO</t>
  </si>
  <si>
    <t>Seven Generations Energy Ltd</t>
  </si>
  <si>
    <t>LAC.TO</t>
  </si>
  <si>
    <t>Lithium Americas Corp</t>
  </si>
  <si>
    <t>RXN.N</t>
  </si>
  <si>
    <t>Rexnord Corp</t>
  </si>
  <si>
    <t>SIPL.KL</t>
  </si>
  <si>
    <t>Sime Darby Plantation Bhd</t>
  </si>
  <si>
    <t>IVZ.N</t>
  </si>
  <si>
    <t>Invesco Ltd</t>
  </si>
  <si>
    <t>STRV.VI</t>
  </si>
  <si>
    <t>STRABAG SE</t>
  </si>
  <si>
    <t>VRSK.OQ</t>
  </si>
  <si>
    <t>Verisk Analytics Inc</t>
  </si>
  <si>
    <t>S92G.DE</t>
  </si>
  <si>
    <t>SMA Solar Technology AG</t>
  </si>
  <si>
    <t>JBT.N</t>
  </si>
  <si>
    <t>John Bean Technologies Corp</t>
  </si>
  <si>
    <t>0880.HK</t>
  </si>
  <si>
    <t>SJM Holdings Ltd</t>
  </si>
  <si>
    <t>BSDE.JK</t>
  </si>
  <si>
    <t>Bumi Serpong Damai Tbk PT</t>
  </si>
  <si>
    <t>ADRO.JK</t>
  </si>
  <si>
    <t>Adaro Energy Tbk PT</t>
  </si>
  <si>
    <t>601766.SS</t>
  </si>
  <si>
    <t>CRRC Corp Ltd</t>
  </si>
  <si>
    <t>LOPE.OQ</t>
  </si>
  <si>
    <t>Grand Canyon Education Inc</t>
  </si>
  <si>
    <t>RSTI.MM</t>
  </si>
  <si>
    <t>Rossiyskiye Seti PAO</t>
  </si>
  <si>
    <t>ENPH.OQ</t>
  </si>
  <si>
    <t>Enphase Energy Inc</t>
  </si>
  <si>
    <t>002601.SZ</t>
  </si>
  <si>
    <t>Lomon Billions Group Co Ltd</t>
  </si>
  <si>
    <t>B3SA3.SA</t>
  </si>
  <si>
    <t>B3 SA Brasil Bolsa Balcao</t>
  </si>
  <si>
    <t>IRAO.MM</t>
  </si>
  <si>
    <t>Inter RAO YEES PAO</t>
  </si>
  <si>
    <t>EA.BK</t>
  </si>
  <si>
    <t>Energy Absolute PCL</t>
  </si>
  <si>
    <t>BSE.AX</t>
  </si>
  <si>
    <t>Base Resources Ltd</t>
  </si>
  <si>
    <t>AIPJ.J</t>
  </si>
  <si>
    <t>Adcock Ingram Holdings Ltd</t>
  </si>
  <si>
    <t>UMSB.KL</t>
  </si>
  <si>
    <t>UEM Sunrise Bhd</t>
  </si>
  <si>
    <t>TEL.PS</t>
  </si>
  <si>
    <t>PLDT Inc</t>
  </si>
  <si>
    <t>MAVI.IS</t>
  </si>
  <si>
    <t>Mavi Giyim Sanayi ve Ticaret AS</t>
  </si>
  <si>
    <t>2269.T</t>
  </si>
  <si>
    <t>Meiji Holdings Co Ltd</t>
  </si>
  <si>
    <t>002415.SZ</t>
  </si>
  <si>
    <t>Hangzhou Hikvision Digital Technology Co Ltd</t>
  </si>
  <si>
    <t>CLW.N</t>
  </si>
  <si>
    <t>Clearwater Paper Corp</t>
  </si>
  <si>
    <t>LOOMIS.ST</t>
  </si>
  <si>
    <t>Loomis AB</t>
  </si>
  <si>
    <t>SPG.NZ</t>
  </si>
  <si>
    <t>Stride Property Ltd</t>
  </si>
  <si>
    <t>0881.HK</t>
  </si>
  <si>
    <t>Zhongsheng Group Holdings Ltd</t>
  </si>
  <si>
    <t>300498.SZ</t>
  </si>
  <si>
    <t>Wens Foodstuff Group Co Ltd</t>
  </si>
  <si>
    <t>601231.SS</t>
  </si>
  <si>
    <t>Universal Scientific Industrial Shanghai Co Ltd</t>
  </si>
  <si>
    <t>SEVI.PA</t>
  </si>
  <si>
    <t>Suez SA</t>
  </si>
  <si>
    <t>HLE.DE</t>
  </si>
  <si>
    <t>HELLA GmbH &amp; Co KGaA</t>
  </si>
  <si>
    <t>USFD.N</t>
  </si>
  <si>
    <t>US Foods Holding Corp</t>
  </si>
  <si>
    <t>COLD.N</t>
  </si>
  <si>
    <t>Americold Realty Trust</t>
  </si>
  <si>
    <t>RHBC.KL</t>
  </si>
  <si>
    <t>RHB Bank Bhd</t>
  </si>
  <si>
    <t>SNL.MI</t>
  </si>
  <si>
    <t>Sanlorenzo SpA</t>
  </si>
  <si>
    <t>PGE.WA</t>
  </si>
  <si>
    <t>PGE Polska Grupa Energetyczna SA</t>
  </si>
  <si>
    <t>AKSEN.IS</t>
  </si>
  <si>
    <t>Aksa Enerji Uretim AS</t>
  </si>
  <si>
    <t>BPOST.BR</t>
  </si>
  <si>
    <t>Bpost SA</t>
  </si>
  <si>
    <t>MATAS.CO</t>
  </si>
  <si>
    <t>Matas A/S</t>
  </si>
  <si>
    <t>BSMXB.MX</t>
  </si>
  <si>
    <t>Banco Santander Mexico SA Institucion de Banca Multiple Grupo Financiero Santander Mexico</t>
  </si>
  <si>
    <t>ALEATIC.MX</t>
  </si>
  <si>
    <t>Aleatica SAB de CV</t>
  </si>
  <si>
    <t>ATTJ.J</t>
  </si>
  <si>
    <t>Attacq Ltd</t>
  </si>
  <si>
    <t>EPIRa.ST</t>
  </si>
  <si>
    <t>Epiroc AB</t>
  </si>
  <si>
    <t>OPI.OQ</t>
  </si>
  <si>
    <t>Office Properties Income Trust</t>
  </si>
  <si>
    <t>002424.SZ</t>
  </si>
  <si>
    <t>Guizhou Bailing Group Pharmaceutical Co Ltd</t>
  </si>
  <si>
    <t>601658.SS</t>
  </si>
  <si>
    <t>Postal Savings Bank of China Co Ltd</t>
  </si>
  <si>
    <t>1972.HK</t>
  </si>
  <si>
    <t>Swire Properties Ltd</t>
  </si>
  <si>
    <t>INGL.NS</t>
  </si>
  <si>
    <t>Interglobe Aviation Ltd</t>
  </si>
  <si>
    <t>1913.HK</t>
  </si>
  <si>
    <t>Prada SpA</t>
  </si>
  <si>
    <t>EFX.TO</t>
  </si>
  <si>
    <t>Enerflex Ltd</t>
  </si>
  <si>
    <t>ELIOR.PA</t>
  </si>
  <si>
    <t>Elior Group SA</t>
  </si>
  <si>
    <t>CAPP.PA</t>
  </si>
  <si>
    <t>Capgemini SE</t>
  </si>
  <si>
    <t>ORON.S</t>
  </si>
  <si>
    <t>Orior AG</t>
  </si>
  <si>
    <t>GEST.MC</t>
  </si>
  <si>
    <t>Gestamp Automocion SA</t>
  </si>
  <si>
    <t>LE.OQ</t>
  </si>
  <si>
    <t>Lands End Inc</t>
  </si>
  <si>
    <t>MIC.N</t>
  </si>
  <si>
    <t>Macquarie Infrastructure Corp</t>
  </si>
  <si>
    <t>HUMAN.ST</t>
  </si>
  <si>
    <t>Humana AB</t>
  </si>
  <si>
    <t>LSRG.MM</t>
  </si>
  <si>
    <t>Gruppa LSR PAO</t>
  </si>
  <si>
    <t>DLGD.L</t>
  </si>
  <si>
    <t>Direct Line Insurance Group PLC</t>
  </si>
  <si>
    <t>0973.HK</t>
  </si>
  <si>
    <t>L'Occitane International SA</t>
  </si>
  <si>
    <t>ENGP.WA</t>
  </si>
  <si>
    <t>Energa SA</t>
  </si>
  <si>
    <t>6808.HK</t>
  </si>
  <si>
    <t>Sun Art Retail Group Ltd</t>
  </si>
  <si>
    <t>4927.T</t>
  </si>
  <si>
    <t>Pola Orbis Holdings Inc</t>
  </si>
  <si>
    <t>KMI.N</t>
  </si>
  <si>
    <t>Kinder Morgan Inc</t>
  </si>
  <si>
    <t>NXPI.OQ</t>
  </si>
  <si>
    <t>NXP Semiconductors NV</t>
  </si>
  <si>
    <t>1333.HK</t>
  </si>
  <si>
    <t>China Zhongwang Holdings Ltd</t>
  </si>
  <si>
    <t>ICIL.NS</t>
  </si>
  <si>
    <t>ICICI Lombard General Insurance Company Ltd</t>
  </si>
  <si>
    <t>CPX.TO</t>
  </si>
  <si>
    <t>Capital Power Corp</t>
  </si>
  <si>
    <t>002508.SZ</t>
  </si>
  <si>
    <t>Hangzhou Robam Appliances Co Ltd</t>
  </si>
  <si>
    <t>VEILV.L</t>
  </si>
  <si>
    <t>Vietnam Enterprise Investments Limited</t>
  </si>
  <si>
    <t>032830.KS</t>
  </si>
  <si>
    <t>Samsung Life Insurance Co Ltd</t>
  </si>
  <si>
    <t>MIPS.ST</t>
  </si>
  <si>
    <t>MIPS AB</t>
  </si>
  <si>
    <t>GM.N</t>
  </si>
  <si>
    <t>General Motors Co</t>
  </si>
  <si>
    <t>JAPF.SI</t>
  </si>
  <si>
    <t>Japfa Ltd</t>
  </si>
  <si>
    <t>ELTEL.ST</t>
  </si>
  <si>
    <t>Eltel AB</t>
  </si>
  <si>
    <t>LUN.TO</t>
  </si>
  <si>
    <t>Lundin Mining Corp</t>
  </si>
  <si>
    <t>COAL.NS</t>
  </si>
  <si>
    <t>Coal India Ltd</t>
  </si>
  <si>
    <t>8306.T</t>
  </si>
  <si>
    <t>Mitsubishi UFJ Financial Group Inc</t>
  </si>
  <si>
    <t>5202.T</t>
  </si>
  <si>
    <t>Nippon Sheet Glass Co Ltd</t>
  </si>
  <si>
    <t>8053.T</t>
  </si>
  <si>
    <t>Sumitomo Corp</t>
  </si>
  <si>
    <t>7832.T</t>
  </si>
  <si>
    <t>Bandai Namco Holdings Inc</t>
  </si>
  <si>
    <t>BK.N</t>
  </si>
  <si>
    <t>Bank of New York Mellon Corp</t>
  </si>
  <si>
    <t>BAES.L</t>
  </si>
  <si>
    <t>BAE Systems PLC</t>
  </si>
  <si>
    <t>ADS.N</t>
  </si>
  <si>
    <t>Alliance Data Systems Corp</t>
  </si>
  <si>
    <t>8795.T</t>
  </si>
  <si>
    <t>T&amp;D Holdings Inc</t>
  </si>
  <si>
    <t>2579.T</t>
  </si>
  <si>
    <t>Coca-Cola Bottlers Japan Holdings Inc</t>
  </si>
  <si>
    <t>4751.T</t>
  </si>
  <si>
    <t>CyberAgent Inc</t>
  </si>
  <si>
    <t>028260.KS</t>
  </si>
  <si>
    <t>Samsung C&amp;T Corp</t>
  </si>
  <si>
    <t>2503.T</t>
  </si>
  <si>
    <t>Kirin Holdings Co Ltd</t>
  </si>
  <si>
    <t>6758.T</t>
  </si>
  <si>
    <t>Sony Corp</t>
  </si>
  <si>
    <t>BOPr.AT</t>
  </si>
  <si>
    <t>Piraeus Financial Holdings SA</t>
  </si>
  <si>
    <t>600999.SS</t>
  </si>
  <si>
    <t>China Merchants Securities Co Ltd</t>
  </si>
  <si>
    <t>GGBR4.SA</t>
  </si>
  <si>
    <t>Gerdau SA</t>
  </si>
  <si>
    <t>BOBNN.S</t>
  </si>
  <si>
    <t>Bobst Group SA</t>
  </si>
  <si>
    <t>BEAN.S</t>
  </si>
  <si>
    <t>Belimo Holding AG</t>
  </si>
  <si>
    <t>A2.MI</t>
  </si>
  <si>
    <t>A2A SpA</t>
  </si>
  <si>
    <t>BPP.BK</t>
  </si>
  <si>
    <t>Banpu Power PCL</t>
  </si>
  <si>
    <t>CASS.MI</t>
  </si>
  <si>
    <t>Societa Cattolica di Assicurazione Sc</t>
  </si>
  <si>
    <t>000333.SZ</t>
  </si>
  <si>
    <t>Midea Group Co Ltd</t>
  </si>
  <si>
    <t>TCKGY.PK</t>
  </si>
  <si>
    <t>Thomas Cook Group plc</t>
  </si>
  <si>
    <t>PXD.N</t>
  </si>
  <si>
    <t>Pioneer Natural Resources Co</t>
  </si>
  <si>
    <t>AVID.OQ</t>
  </si>
  <si>
    <t>Avid Technology Inc</t>
  </si>
  <si>
    <t>ABM.N</t>
  </si>
  <si>
    <t>ABM Industries Inc</t>
  </si>
  <si>
    <t>SSKJ.J</t>
  </si>
  <si>
    <t>Stefanutti Stocks Holdings Ltd</t>
  </si>
  <si>
    <t>2799.HK</t>
  </si>
  <si>
    <t>China Huarong Asset Management Co Ltd</t>
  </si>
  <si>
    <t>SSPG.L</t>
  </si>
  <si>
    <t>SSP Group PLC</t>
  </si>
  <si>
    <t>SACJ.J</t>
  </si>
  <si>
    <t>SA Corporate Real Estate Fund Managers (Pty) Ltd</t>
  </si>
  <si>
    <t>BBTN.JK</t>
  </si>
  <si>
    <t>Bank Tabungan Negara (Persero) Tbk PT</t>
  </si>
  <si>
    <t>G1AG.DE</t>
  </si>
  <si>
    <t>GEA Group AG</t>
  </si>
  <si>
    <t>3320.HK</t>
  </si>
  <si>
    <t>China Resources Pharmaceutical Group Ltd</t>
  </si>
  <si>
    <t>003470.KS</t>
  </si>
  <si>
    <t>Yuanta Securities Korea Co Ltd</t>
  </si>
  <si>
    <t>AKERBP.OL</t>
  </si>
  <si>
    <t>Aker BP ASA</t>
  </si>
  <si>
    <t>601288.SS</t>
  </si>
  <si>
    <t>Agricultural Bank of China Ltd</t>
  </si>
  <si>
    <t>BAWG.VI</t>
  </si>
  <si>
    <t>BAWAG Group AG</t>
  </si>
  <si>
    <t>6098.T</t>
  </si>
  <si>
    <t>Recruit Holdings Co Ltd</t>
  </si>
  <si>
    <t>CNAT.PA</t>
  </si>
  <si>
    <t>Natixis SA</t>
  </si>
  <si>
    <t>JUP.L</t>
  </si>
  <si>
    <t>Jupiter Fund Management PLC</t>
  </si>
  <si>
    <t>JPM.N</t>
  </si>
  <si>
    <t>JPMorgan Chase &amp; Co</t>
  </si>
  <si>
    <t>CBLAQ.PK</t>
  </si>
  <si>
    <t>CBL &amp; Associates Properties Inc</t>
  </si>
  <si>
    <t>SSM.AX</t>
  </si>
  <si>
    <t>Service Stream Ltd</t>
  </si>
  <si>
    <t>6178.T</t>
  </si>
  <si>
    <t>Japan Post Holdings Co Ltd</t>
  </si>
  <si>
    <t>SCATC.OL</t>
  </si>
  <si>
    <t>Scatec ASA</t>
  </si>
  <si>
    <t>WHAUP.BK</t>
  </si>
  <si>
    <t>Wha Utilities and Power PCL</t>
  </si>
  <si>
    <t>DLTA.ZI</t>
  </si>
  <si>
    <t>Delta Corp Ltd</t>
  </si>
  <si>
    <t>MT.AS</t>
  </si>
  <si>
    <t>ArcelorMittal SA</t>
  </si>
  <si>
    <t>EKTAb.ST</t>
  </si>
  <si>
    <t>Elekta AB (publ)</t>
  </si>
  <si>
    <t>LONN.S</t>
  </si>
  <si>
    <t>Lonza Group AG</t>
  </si>
  <si>
    <t>601668.SS</t>
  </si>
  <si>
    <t>China State Construction Engineering Corp Ltd</t>
  </si>
  <si>
    <t>KZAP.KZ</t>
  </si>
  <si>
    <t>NAK Kazatomprom AO</t>
  </si>
  <si>
    <t>COFA.PA</t>
  </si>
  <si>
    <t>Coface SA</t>
  </si>
  <si>
    <t>AROC.N</t>
  </si>
  <si>
    <t>Archrock Inc</t>
  </si>
  <si>
    <t>AMUN.PA</t>
  </si>
  <si>
    <t>Amundi SA</t>
  </si>
  <si>
    <t>SBER.MM</t>
  </si>
  <si>
    <t>Sberbank Rossii PAO</t>
  </si>
  <si>
    <t>601319.SS</t>
  </si>
  <si>
    <t>People's Insurance Company Group of China Ltd</t>
  </si>
  <si>
    <t>ALRS.MM</t>
  </si>
  <si>
    <t>AK Alrosa PAO</t>
  </si>
  <si>
    <t>EQH.N</t>
  </si>
  <si>
    <t>Equitable Holdings Inc</t>
  </si>
  <si>
    <t>1359.HK</t>
  </si>
  <si>
    <t>China Cinda Asset Management Co Ltd</t>
  </si>
  <si>
    <t>601818.SS</t>
  </si>
  <si>
    <t>China Everbright Bank Co Ltd</t>
  </si>
  <si>
    <t>SOGN.PA</t>
  </si>
  <si>
    <t>Societe Generale SA</t>
  </si>
  <si>
    <t>ASRNL.AS</t>
  </si>
  <si>
    <t>ASR Nederland NV</t>
  </si>
  <si>
    <t>UU.L</t>
  </si>
  <si>
    <t>United Utilities Group PLC</t>
  </si>
  <si>
    <t>ELISA.HE</t>
  </si>
  <si>
    <t>Elisa Oyj</t>
  </si>
  <si>
    <t>EDF.PA</t>
  </si>
  <si>
    <t>Electricite de France SA</t>
  </si>
  <si>
    <t>DSKY.MM</t>
  </si>
  <si>
    <t>Detskiy Mir PAO</t>
  </si>
  <si>
    <t>SGP.AX</t>
  </si>
  <si>
    <t>Stockland Corporation Ltd</t>
  </si>
  <si>
    <t>UCBI.OQ</t>
  </si>
  <si>
    <t>United Community Banks Inc</t>
  </si>
  <si>
    <t>FBK.MI</t>
  </si>
  <si>
    <t>FinecoBank Banca Fineco SpA</t>
  </si>
  <si>
    <t>MPI.PS</t>
  </si>
  <si>
    <t>Metro Pacific Investments Corp</t>
  </si>
  <si>
    <t>FFARM.AS</t>
  </si>
  <si>
    <t>ForFarmers NV</t>
  </si>
  <si>
    <t>IVL.BK</t>
  </si>
  <si>
    <t>Indorama Ventures PCL</t>
  </si>
  <si>
    <t>0669.HK</t>
  </si>
  <si>
    <t>Techtronic Industries Co Ltd</t>
  </si>
  <si>
    <t>MXIM.OQ</t>
  </si>
  <si>
    <t>Maxim Integrated Products Inc</t>
  </si>
  <si>
    <t>QCEG.H</t>
  </si>
  <si>
    <t>Global PVQ SE</t>
  </si>
  <si>
    <t>LOCAL.PA</t>
  </si>
  <si>
    <t>Solocal Group SA</t>
  </si>
  <si>
    <t>034730.KS</t>
  </si>
  <si>
    <t>SK Holdings Co Ltd</t>
  </si>
  <si>
    <t>STEG.SI</t>
  </si>
  <si>
    <t>Singapore Technologies Engineering Ltd</t>
  </si>
  <si>
    <t>CTLT.N</t>
  </si>
  <si>
    <t>Catalent Inc</t>
  </si>
  <si>
    <t>CCB.CN</t>
  </si>
  <si>
    <t>Cementos Argos SA</t>
  </si>
  <si>
    <t>UGI.N</t>
  </si>
  <si>
    <t>UGI Corp</t>
  </si>
  <si>
    <t>MQG.AX</t>
  </si>
  <si>
    <t>Macquarie Group Ltd</t>
  </si>
  <si>
    <t>1789.TW</t>
  </si>
  <si>
    <t>ScinoPharm Taiwan Ltd</t>
  </si>
  <si>
    <t>STEL.SI</t>
  </si>
  <si>
    <t>Singapore Telecommunications Ltd</t>
  </si>
  <si>
    <t>SIPR.KL</t>
  </si>
  <si>
    <t>Sime Darby Property Bhd</t>
  </si>
  <si>
    <t>601377.SS</t>
  </si>
  <si>
    <t>China Industrial Securities Co Ltd</t>
  </si>
  <si>
    <t>CEMEXCPO.MX</t>
  </si>
  <si>
    <t>Cemex SAB de CV</t>
  </si>
  <si>
    <t>9024.T</t>
  </si>
  <si>
    <t>Seibu Holdings Inc</t>
  </si>
  <si>
    <t>7267.T</t>
  </si>
  <si>
    <t>Honda Motor Co Ltd</t>
  </si>
  <si>
    <t>018260.KS</t>
  </si>
  <si>
    <t>Samsung SDS Co Ltd</t>
  </si>
  <si>
    <t>STMN.S</t>
  </si>
  <si>
    <t>Straumann Holding AG</t>
  </si>
  <si>
    <t>2768.T</t>
  </si>
  <si>
    <t>Sojitz Corp</t>
  </si>
  <si>
    <t>6504.T</t>
  </si>
  <si>
    <t>Fuji Electric Co Ltd</t>
  </si>
  <si>
    <t>SANB4.SA</t>
  </si>
  <si>
    <t>Banco Santander Brasil SA</t>
  </si>
  <si>
    <t>9143.T</t>
  </si>
  <si>
    <t>SG Holdings Co Ltd</t>
  </si>
  <si>
    <t>5876.TW</t>
  </si>
  <si>
    <t>Shanghai Commercial &amp; Savings Bank Ltd</t>
  </si>
  <si>
    <t>TEF.MC</t>
  </si>
  <si>
    <t>Telefonica SA</t>
  </si>
  <si>
    <t>AGES.BR</t>
  </si>
  <si>
    <t>Ageas SA</t>
  </si>
  <si>
    <t>FNTGn.DE</t>
  </si>
  <si>
    <t>freenet AG</t>
  </si>
  <si>
    <t>KMGZ.KZ</t>
  </si>
  <si>
    <t>NK KazMunayGaz AO</t>
  </si>
  <si>
    <t>601211.SS</t>
  </si>
  <si>
    <t>Guotai Junan Securities Co Ltd</t>
  </si>
  <si>
    <t>XFAB.PA</t>
  </si>
  <si>
    <t>X Fab Silicon Foundries EV</t>
  </si>
  <si>
    <t>DMRC.OQ</t>
  </si>
  <si>
    <t>Digimarc Corp</t>
  </si>
  <si>
    <t>QLT.L</t>
  </si>
  <si>
    <t>Quilter PLC</t>
  </si>
  <si>
    <t>BPI.PS</t>
  </si>
  <si>
    <t>Bank of the Philippine Islands</t>
  </si>
  <si>
    <t>STOGR.CO</t>
  </si>
  <si>
    <t>Scandinavian Tobacco Group A/S</t>
  </si>
  <si>
    <t>BABA.N</t>
  </si>
  <si>
    <t>Alibaba Group Holding Ltd</t>
  </si>
  <si>
    <t>PHMR.MC</t>
  </si>
  <si>
    <t>Pharma Mar SA</t>
  </si>
  <si>
    <t>SFZN.S</t>
  </si>
  <si>
    <t>Siegfried Holding AG</t>
  </si>
  <si>
    <t>AMN.N</t>
  </si>
  <si>
    <t>AMN Healthcare Services Inc</t>
  </si>
  <si>
    <t>COTY.N</t>
  </si>
  <si>
    <t>Coty Inc</t>
  </si>
  <si>
    <t>LUMI.TA</t>
  </si>
  <si>
    <t>Bank Leumi Le Israel BM</t>
  </si>
  <si>
    <t>000210.KS</t>
  </si>
  <si>
    <t>DL Holdings Co Ltd</t>
  </si>
  <si>
    <t>LMT.N</t>
  </si>
  <si>
    <t>Lockheed Martin Corp</t>
  </si>
  <si>
    <t>2354.TW</t>
  </si>
  <si>
    <t>Foxconn Technology Co Ltd</t>
  </si>
  <si>
    <t>HBMG.DE</t>
  </si>
  <si>
    <t>Hornbach Baumarkt AG</t>
  </si>
  <si>
    <t>000166.SZ</t>
  </si>
  <si>
    <t>Shenwan Hongyuan Group Co Ltd</t>
  </si>
  <si>
    <t>MYR.AX</t>
  </si>
  <si>
    <t>Myer Holdings Ltd</t>
  </si>
  <si>
    <t>2501.T</t>
  </si>
  <si>
    <t>Sapporo Holdings Ltd</t>
  </si>
  <si>
    <t>MMM.N</t>
  </si>
  <si>
    <t>3M Co</t>
  </si>
  <si>
    <t>BKIA.MC</t>
  </si>
  <si>
    <t>Bankia SA</t>
  </si>
  <si>
    <t>LIAB.ST</t>
  </si>
  <si>
    <t>Lindab International AB</t>
  </si>
  <si>
    <t>4578.T</t>
  </si>
  <si>
    <t>Otsuka Holdings Co Ltd</t>
  </si>
  <si>
    <t>BIOX.PA</t>
  </si>
  <si>
    <t>Biomerieux SA</t>
  </si>
  <si>
    <t>PGHN.S</t>
  </si>
  <si>
    <t>Partners Group Holding AG</t>
  </si>
  <si>
    <t>NWC.TO</t>
  </si>
  <si>
    <t>North West Company Inc</t>
  </si>
  <si>
    <t>BANB.S</t>
  </si>
  <si>
    <t>Bachem Holding AG</t>
  </si>
  <si>
    <t>UOBH.SI</t>
  </si>
  <si>
    <t>United Overseas Bank Ltd</t>
  </si>
  <si>
    <t>EVKn.DE</t>
  </si>
  <si>
    <t>Evonik Industries AG</t>
  </si>
  <si>
    <t>DBG.PA</t>
  </si>
  <si>
    <t>Derichebourg SA</t>
  </si>
  <si>
    <t>FRPL.SI</t>
  </si>
  <si>
    <t>Frasers Property Ltd</t>
  </si>
  <si>
    <t>CLOEb.ST</t>
  </si>
  <si>
    <t>Cloetta AB</t>
  </si>
  <si>
    <t>JHG.N</t>
  </si>
  <si>
    <t>Janus Henderson Group PLC</t>
  </si>
  <si>
    <t>4902.T</t>
  </si>
  <si>
    <t>Konica Minolta Inc</t>
  </si>
  <si>
    <t>RRD.N</t>
  </si>
  <si>
    <t>RR Donnelley &amp; Sons Co</t>
  </si>
  <si>
    <t>601995.SS</t>
  </si>
  <si>
    <t>China International Capital Corp Ltd</t>
  </si>
  <si>
    <t>PKI.TO</t>
  </si>
  <si>
    <t>Parkland Corp</t>
  </si>
  <si>
    <t>TCL.AX</t>
  </si>
  <si>
    <t>Transurban Group</t>
  </si>
  <si>
    <t>CGX.TO</t>
  </si>
  <si>
    <t>Cineplex Inc</t>
  </si>
  <si>
    <t>BCPT.L</t>
  </si>
  <si>
    <t>BMO Commercial Property Trust Ltd</t>
  </si>
  <si>
    <t>601618.SS</t>
  </si>
  <si>
    <t>Metallurgical Corporation of China Ltd</t>
  </si>
  <si>
    <t>LHX.N</t>
  </si>
  <si>
    <t>L3harris Technologies Inc</t>
  </si>
  <si>
    <t>ENR1n.DE</t>
  </si>
  <si>
    <t>Siemens Energy AG</t>
  </si>
  <si>
    <t>ORA.AX</t>
  </si>
  <si>
    <t>Orora Ltd</t>
  </si>
  <si>
    <t>CAR.AX</t>
  </si>
  <si>
    <t>Carsales.Com Ltd</t>
  </si>
  <si>
    <t>1099.HK</t>
  </si>
  <si>
    <t>Sinopharm Group Co Ltd</t>
  </si>
  <si>
    <t>INSW.N</t>
  </si>
  <si>
    <t>International Seaways Inc</t>
  </si>
  <si>
    <t>TIMS3.SA</t>
  </si>
  <si>
    <t>Tim SA</t>
  </si>
  <si>
    <t>603259.SS</t>
  </si>
  <si>
    <t>WuXi AppTec Co Ltd</t>
  </si>
  <si>
    <t>300760.SZ</t>
  </si>
  <si>
    <t>Shenzhen Mindray Bio-Medical Electronics Co Ltd</t>
  </si>
  <si>
    <t>S32.AX</t>
  </si>
  <si>
    <t>South32 Ltd</t>
  </si>
  <si>
    <t>IBST.L</t>
  </si>
  <si>
    <t>Ibstock PLC</t>
  </si>
  <si>
    <t>MOS.N</t>
  </si>
  <si>
    <t>Mosaic Co</t>
  </si>
  <si>
    <t>DOW.N</t>
  </si>
  <si>
    <t>Dow Inc</t>
  </si>
  <si>
    <t>CIX.TO</t>
  </si>
  <si>
    <t>CI Financial Corp</t>
  </si>
  <si>
    <t>ALRM.OQ</t>
  </si>
  <si>
    <t>Alarm.com Holdings Inc</t>
  </si>
  <si>
    <t>BWXT.N</t>
  </si>
  <si>
    <t>BWX Technologies Inc</t>
  </si>
  <si>
    <t>IRT.N</t>
  </si>
  <si>
    <t>Independence Realty Trust Inc</t>
  </si>
  <si>
    <t>2020.HK</t>
  </si>
  <si>
    <t>ANTA Sports Products Ltd</t>
  </si>
  <si>
    <t>4938.TW</t>
  </si>
  <si>
    <t>Pegatron Corp</t>
  </si>
  <si>
    <t>1128.HK</t>
  </si>
  <si>
    <t>Wynn Macau Ltd</t>
  </si>
  <si>
    <t>3360.HK</t>
  </si>
  <si>
    <t>Far East Horizon Ltd</t>
  </si>
  <si>
    <t>KRA.N</t>
  </si>
  <si>
    <t>Kraton Corp</t>
  </si>
  <si>
    <t>BIDJ.J</t>
  </si>
  <si>
    <t>Bid Corporation Ltd</t>
  </si>
  <si>
    <t>CHBE.PA</t>
  </si>
  <si>
    <t>Beneteau SA</t>
  </si>
  <si>
    <t>2587.T</t>
  </si>
  <si>
    <t>Suntory Beverage &amp; Food Ltd</t>
  </si>
  <si>
    <t>RUN.OQ</t>
  </si>
  <si>
    <t>Sunrun Inc</t>
  </si>
  <si>
    <t>BAKKA.OL</t>
  </si>
  <si>
    <t>P/F Bakkafrost</t>
  </si>
  <si>
    <t>300017.SZ</t>
  </si>
  <si>
    <t>Wangsu Science &amp; Technology Co Ltd</t>
  </si>
  <si>
    <t>AKTIA.HE</t>
  </si>
  <si>
    <t>Aktia Bank Abp</t>
  </si>
  <si>
    <t>3105.TWO</t>
  </si>
  <si>
    <t>WIN Semiconductors Corp</t>
  </si>
  <si>
    <t>TIET11.SA</t>
  </si>
  <si>
    <t>AES Tiete Energia SA</t>
  </si>
  <si>
    <t>1628.HK</t>
  </si>
  <si>
    <t>Yuzhou Group Holdings Co Ltd</t>
  </si>
  <si>
    <t>002475.SZ</t>
  </si>
  <si>
    <t>Luxshare Precision Industry Co Ltd</t>
  </si>
  <si>
    <t>5020.T</t>
  </si>
  <si>
    <t>Eneos Holdings Inc</t>
  </si>
  <si>
    <t>FGVH.KL</t>
  </si>
  <si>
    <t>FGV Holdings Bhd</t>
  </si>
  <si>
    <t>GOZ.AX</t>
  </si>
  <si>
    <t>Growthpoint Properties Australia Ltd</t>
  </si>
  <si>
    <t>FFBJ.J</t>
  </si>
  <si>
    <t>Fortress Reit Ltd</t>
  </si>
  <si>
    <t>0960.HK</t>
  </si>
  <si>
    <t>Longfor Group Holdings Ltd</t>
  </si>
  <si>
    <t>AQN.TO</t>
  </si>
  <si>
    <t>Algonquin Power &amp; Utilities Corp</t>
  </si>
  <si>
    <t>KMD.NZ</t>
  </si>
  <si>
    <t>Kathmandu Holdings Ltd</t>
  </si>
  <si>
    <t>1928.HK</t>
  </si>
  <si>
    <t>Sands China Ltd</t>
  </si>
  <si>
    <t>3799.HK</t>
  </si>
  <si>
    <t>Dali Foods Group Co Ltd</t>
  </si>
  <si>
    <t>002841.SZ</t>
  </si>
  <si>
    <t>Guangzhou Shiyuan Electronic Technology Co Ltd</t>
  </si>
  <si>
    <t>002555.SZ</t>
  </si>
  <si>
    <t>Wuhu Sanqi Interactive Entertainment Network Technology Group Co Ltd</t>
  </si>
  <si>
    <t>002916.SZ</t>
  </si>
  <si>
    <t>Shennan Circuits Co Ltd</t>
  </si>
  <si>
    <t>601108.SS</t>
  </si>
  <si>
    <t>Caitong Securities Co Ltd</t>
  </si>
  <si>
    <t>002460.SZ</t>
  </si>
  <si>
    <t>Ganfeng Lithium Co Ltd</t>
  </si>
  <si>
    <t>002821.SZ</t>
  </si>
  <si>
    <t>Asymchem Laboratories Tianjin Co Ltd</t>
  </si>
  <si>
    <t>TRNO.N</t>
  </si>
  <si>
    <t>Terreno Realty Corp</t>
  </si>
  <si>
    <t>DUST.ST</t>
  </si>
  <si>
    <t>Dustin Group AB</t>
  </si>
  <si>
    <t>IL0A.I</t>
  </si>
  <si>
    <t>Permanent TSB Group Holdings PLC</t>
  </si>
  <si>
    <t>0916.HK</t>
  </si>
  <si>
    <t>China Longyuan Power Group Corp Ltd</t>
  </si>
  <si>
    <t>PEB.N</t>
  </si>
  <si>
    <t>Pebblebrook Hotel Trust</t>
  </si>
  <si>
    <t>SQ.N</t>
  </si>
  <si>
    <t>Square Inc</t>
  </si>
  <si>
    <t>ABEV3.SA</t>
  </si>
  <si>
    <t>Ambev SA</t>
  </si>
  <si>
    <t>002371.SZ</t>
  </si>
  <si>
    <t>NAURA Technology Group Co Ltd</t>
  </si>
  <si>
    <t>LINX3.SA</t>
  </si>
  <si>
    <t>Linx SA</t>
  </si>
  <si>
    <t>IRSA.BA</t>
  </si>
  <si>
    <t>IRSA Inversiones y Representaciones SA</t>
  </si>
  <si>
    <t>601877.SS</t>
  </si>
  <si>
    <t>Zhejiang Chint Electrics Co Ltd</t>
  </si>
  <si>
    <t>ALX.AX</t>
  </si>
  <si>
    <t>Atlas Arteria Group</t>
  </si>
  <si>
    <t>002340.SZ</t>
  </si>
  <si>
    <t>GEM Co Ltd</t>
  </si>
  <si>
    <t>GIL.TO</t>
  </si>
  <si>
    <t>Gildan Activewear Inc</t>
  </si>
  <si>
    <t>NOMD.N</t>
  </si>
  <si>
    <t>Nomad Foods Ltd</t>
  </si>
  <si>
    <t>8630.T</t>
  </si>
  <si>
    <t>Sompo Holdings Inc</t>
  </si>
  <si>
    <t>HPP.N</t>
  </si>
  <si>
    <t>Hudson Pacific Properties Inc</t>
  </si>
  <si>
    <t>NDXG.DE</t>
  </si>
  <si>
    <t>Nordex SE</t>
  </si>
  <si>
    <t>OEBO.NS</t>
  </si>
  <si>
    <t>Oberoi Realty Ltd</t>
  </si>
  <si>
    <t>TT.N</t>
  </si>
  <si>
    <t>Trane Technologies PLC</t>
  </si>
  <si>
    <t>ENQ.L</t>
  </si>
  <si>
    <t>EnQuest PLC</t>
  </si>
  <si>
    <t>SDRY.L</t>
  </si>
  <si>
    <t>Superdry PLC</t>
  </si>
  <si>
    <t>CAPCC.L</t>
  </si>
  <si>
    <t>Capital &amp; Counties Properties PLC</t>
  </si>
  <si>
    <t>TALK.L</t>
  </si>
  <si>
    <t>Talktalk Telecom Group PLC</t>
  </si>
  <si>
    <t>DC.L</t>
  </si>
  <si>
    <t>Dixons Carphone PLC</t>
  </si>
  <si>
    <t>4174.TWO</t>
  </si>
  <si>
    <t>OBI Pharma Inc</t>
  </si>
  <si>
    <t>CAML.L</t>
  </si>
  <si>
    <t>Central Asia Metals PLC</t>
  </si>
  <si>
    <t>VON.AS</t>
  </si>
  <si>
    <t>VEON Ltd</t>
  </si>
  <si>
    <t>CB.N</t>
  </si>
  <si>
    <t>Chubb Ltd</t>
  </si>
  <si>
    <t>ICBP.JK</t>
  </si>
  <si>
    <t>Indofood CBP Sukses Makmur Tbk PT</t>
  </si>
  <si>
    <t>HUR.L</t>
  </si>
  <si>
    <t>Hurricane Energy PLC</t>
  </si>
  <si>
    <t>VPG.N</t>
  </si>
  <si>
    <t>Vishay Precision Group Inc</t>
  </si>
  <si>
    <t>AMA.MC</t>
  </si>
  <si>
    <t>Amadeus IT Group SA</t>
  </si>
  <si>
    <t>3682.TW</t>
  </si>
  <si>
    <t>Asia Pacific Telecom Co Ltd</t>
  </si>
  <si>
    <t>PII.N</t>
  </si>
  <si>
    <t>Polaris Inc</t>
  </si>
  <si>
    <t>4915.TW</t>
  </si>
  <si>
    <t>Primax Electronics Ltd</t>
  </si>
  <si>
    <t>SVW.AX</t>
  </si>
  <si>
    <t>Seven Group Holdings Ltd</t>
  </si>
  <si>
    <t>LYB.N</t>
  </si>
  <si>
    <t>LyondellBasell Industries NV</t>
  </si>
  <si>
    <t>COR.N</t>
  </si>
  <si>
    <t>CoreSite Realty Corp</t>
  </si>
  <si>
    <t>002714.SZ</t>
  </si>
  <si>
    <t>Muyuan Foods Co Ltd</t>
  </si>
  <si>
    <t>SYD.AX</t>
  </si>
  <si>
    <t>Sydney Airport Holdings Pty Ltd</t>
  </si>
  <si>
    <t>600500.SS</t>
  </si>
  <si>
    <t>Sinochem International Corp</t>
  </si>
  <si>
    <t>PD.TO</t>
  </si>
  <si>
    <t>Precision Drilling Corp</t>
  </si>
  <si>
    <t>WALWIL.OL</t>
  </si>
  <si>
    <t>Wallenius Wilhelmsen ASA</t>
  </si>
  <si>
    <t>2128.HK</t>
  </si>
  <si>
    <t>China Lesso Group Holdings Ltd</t>
  </si>
  <si>
    <t>ABNd.AS</t>
  </si>
  <si>
    <t>ABN Amro Bank NV</t>
  </si>
  <si>
    <t>EDEN.PA</t>
  </si>
  <si>
    <t>Edenred SA</t>
  </si>
  <si>
    <t>BAH.N</t>
  </si>
  <si>
    <t>Booz Allen Hamilton Holding Corp</t>
  </si>
  <si>
    <t>PLP.L</t>
  </si>
  <si>
    <t>Polypipe Group PLC</t>
  </si>
  <si>
    <t>STX.OQ</t>
  </si>
  <si>
    <t>Seagate Technology PLC</t>
  </si>
  <si>
    <t>002456.SZ</t>
  </si>
  <si>
    <t>OFILM Group Co Ltd</t>
  </si>
  <si>
    <t>1299.HK</t>
  </si>
  <si>
    <t>AIA Group Ltd</t>
  </si>
  <si>
    <t>TOA.BK</t>
  </si>
  <si>
    <t>TOA Paint Thailand PCL</t>
  </si>
  <si>
    <t>OCDO.L</t>
  </si>
  <si>
    <t>Ocado Group PLC</t>
  </si>
  <si>
    <t>128940.KS</t>
  </si>
  <si>
    <t>Hanmi Pharm Co Ltd</t>
  </si>
  <si>
    <t>STAG.N</t>
  </si>
  <si>
    <t>STAG Industrial Inc</t>
  </si>
  <si>
    <t>SFSN.S</t>
  </si>
  <si>
    <t>SFS Group AG</t>
  </si>
  <si>
    <t>NCLH.N</t>
  </si>
  <si>
    <t>Norwegian Cruise Line Holdings Ltd</t>
  </si>
  <si>
    <t>002466.SZ</t>
  </si>
  <si>
    <t>Tianqi Lithium Corp</t>
  </si>
  <si>
    <t>IHHH.KL</t>
  </si>
  <si>
    <t>IHH Healthcare Bhd</t>
  </si>
  <si>
    <t>002673.SZ</t>
  </si>
  <si>
    <t>Western Securities Co Ltd</t>
  </si>
  <si>
    <t>600909.SS</t>
  </si>
  <si>
    <t>Huaan Securities Co Ltd</t>
  </si>
  <si>
    <t>ILC.SN</t>
  </si>
  <si>
    <t>Inversiones la Construccion SA</t>
  </si>
  <si>
    <t>002736.SZ</t>
  </si>
  <si>
    <t>Guosen Securities Co Ltd</t>
  </si>
  <si>
    <t>688009.SS</t>
  </si>
  <si>
    <t>China Railway Signal &amp; Communication Corp Ltd</t>
  </si>
  <si>
    <t>SENSI.S</t>
  </si>
  <si>
    <t>Sensirion Holding AG</t>
  </si>
  <si>
    <t>AUTON.S</t>
  </si>
  <si>
    <t>Autoneum Holding AG</t>
  </si>
  <si>
    <t>BGRIM.BK</t>
  </si>
  <si>
    <t>BGrimm Power PCL</t>
  </si>
  <si>
    <t>PCGB.KL</t>
  </si>
  <si>
    <t>PETRONAS Chemicals Group Bhd</t>
  </si>
  <si>
    <t>APTS.N</t>
  </si>
  <si>
    <t>Preferred Apartment Communities Inc</t>
  </si>
  <si>
    <t>1308.HK</t>
  </si>
  <si>
    <t>SITC International Holdings Co Ltd</t>
  </si>
  <si>
    <t>TRGP.N</t>
  </si>
  <si>
    <t>Targa Resources Corp</t>
  </si>
  <si>
    <t>1958.HK</t>
  </si>
  <si>
    <t>BAIC Motor Corp Ltd</t>
  </si>
  <si>
    <t>0853.HK</t>
  </si>
  <si>
    <t>Microport Scientific Corp</t>
  </si>
  <si>
    <t>INN.N</t>
  </si>
  <si>
    <t>Summit Hotel Properties Inc</t>
  </si>
  <si>
    <t>TOTF.PA</t>
  </si>
  <si>
    <t>Total SE</t>
  </si>
  <si>
    <t>600956.SS</t>
  </si>
  <si>
    <t>China Suntien Green Energy Corp Ltd</t>
  </si>
  <si>
    <t>RBPJ.J</t>
  </si>
  <si>
    <t>Royal Bafokeng Platinum Ltd</t>
  </si>
  <si>
    <t>1733.HK</t>
  </si>
  <si>
    <t>E-Commodities Holdings Ltd</t>
  </si>
  <si>
    <t>2282.HK</t>
  </si>
  <si>
    <t>MGM China Holdings Ltd</t>
  </si>
  <si>
    <t>GJES.OL</t>
  </si>
  <si>
    <t>Gjensidige Forsikring ASA</t>
  </si>
  <si>
    <t>PNDORA.CO</t>
  </si>
  <si>
    <t>Pandora A/S</t>
  </si>
  <si>
    <t>GBFG.DE</t>
  </si>
  <si>
    <t>Bilfinger SE</t>
  </si>
  <si>
    <t>MALLPLAZA.SN</t>
  </si>
  <si>
    <t>Plaza SA</t>
  </si>
  <si>
    <t>TRYG.CO</t>
  </si>
  <si>
    <t>Tryg A/S</t>
  </si>
  <si>
    <t>1101.HK</t>
  </si>
  <si>
    <t>China Huarong Energy Co Ltd</t>
  </si>
  <si>
    <t>HCA.N</t>
  </si>
  <si>
    <t>HCA Healthcare Inc</t>
  </si>
  <si>
    <t>ENAT3.SA</t>
  </si>
  <si>
    <t>Enauta Participacoes SA</t>
  </si>
  <si>
    <t>NXT.AX</t>
  </si>
  <si>
    <t>NEXTDC Ltd</t>
  </si>
  <si>
    <t>1728.HK</t>
  </si>
  <si>
    <t>China ZhengTong Auto Services Holdings Ltd</t>
  </si>
  <si>
    <t>1112.HK</t>
  </si>
  <si>
    <t>Health and Happiness (H&amp;H) International Holdings Ltd</t>
  </si>
  <si>
    <t>PVG.TO</t>
  </si>
  <si>
    <t>Pretium Resources Inc</t>
  </si>
  <si>
    <t>ICAG.L</t>
  </si>
  <si>
    <t>International Consolidated Airlines Group SA</t>
  </si>
  <si>
    <t>DOO.TO</t>
  </si>
  <si>
    <t>BRP Inc</t>
  </si>
  <si>
    <t>ASNAQ.PK</t>
  </si>
  <si>
    <t>Ascena Retail Group Inc</t>
  </si>
  <si>
    <t>MAPI.SI</t>
  </si>
  <si>
    <t>Mapletree Industrial Trust</t>
  </si>
  <si>
    <t>ENT.L</t>
  </si>
  <si>
    <t>Entain PLC</t>
  </si>
  <si>
    <t>AIXGn.DE</t>
  </si>
  <si>
    <t>Aixtron SE</t>
  </si>
  <si>
    <t>APAM.AS</t>
  </si>
  <si>
    <t>Aperam SA</t>
  </si>
  <si>
    <t>D.N</t>
  </si>
  <si>
    <t>Dominion Energy Inc</t>
  </si>
  <si>
    <t>1378.HK</t>
  </si>
  <si>
    <t>China Hongqiao Group Ltd</t>
  </si>
  <si>
    <t>MPC.N</t>
  </si>
  <si>
    <t>Marathon Petroleum Corp</t>
  </si>
  <si>
    <t>FREG.DE</t>
  </si>
  <si>
    <t>Fresenius SE &amp; Co KGaA</t>
  </si>
  <si>
    <t>002797.SZ</t>
  </si>
  <si>
    <t>First Capital Securities Co Ltd</t>
  </si>
  <si>
    <t>XPP.L</t>
  </si>
  <si>
    <t>XP Power Ltd</t>
  </si>
  <si>
    <t>VER.N</t>
  </si>
  <si>
    <t>VEREIT Inc</t>
  </si>
  <si>
    <t>SRENH.S</t>
  </si>
  <si>
    <t>Swiss Re AG</t>
  </si>
  <si>
    <t>HWM.N</t>
  </si>
  <si>
    <t>Howmet Aerospace Inc</t>
  </si>
  <si>
    <t>SUM.NZ</t>
  </si>
  <si>
    <t>Summerset Group Holdings Ltd</t>
  </si>
  <si>
    <t>BCHN.S</t>
  </si>
  <si>
    <t>Burckhardt Compression Holding AG</t>
  </si>
  <si>
    <t>COMM.OQ</t>
  </si>
  <si>
    <t>CommScope Holding Company Inc</t>
  </si>
  <si>
    <t>JELD.N</t>
  </si>
  <si>
    <t>JELD-WEN Holding Inc</t>
  </si>
  <si>
    <t>AAAA.L</t>
  </si>
  <si>
    <t>AA PLC</t>
  </si>
  <si>
    <t>MNG.L</t>
  </si>
  <si>
    <t>M&amp;G PLC</t>
  </si>
  <si>
    <t>HPHT.SI</t>
  </si>
  <si>
    <t>Hutchison Port Holdings Trust</t>
  </si>
  <si>
    <t>BGA.AX</t>
  </si>
  <si>
    <t>Bega Cheese Ltd</t>
  </si>
  <si>
    <t>138930.KS</t>
  </si>
  <si>
    <t>BNK Financial Group Inc</t>
  </si>
  <si>
    <t>GOOGL.OQ</t>
  </si>
  <si>
    <t>Alphabet Inc</t>
  </si>
  <si>
    <t>ROVIO.HE</t>
  </si>
  <si>
    <t>Rovio Entertainment Oyj</t>
  </si>
  <si>
    <t>FUNO11.MX</t>
  </si>
  <si>
    <t>Fibra Uno Administracion SA de CV</t>
  </si>
  <si>
    <t>RR.L</t>
  </si>
  <si>
    <t>Rolls-Royce Holdings PLC</t>
  </si>
  <si>
    <t>BRX.N</t>
  </si>
  <si>
    <t>Brixmor Property Group Inc</t>
  </si>
  <si>
    <t>AVT_p.CN</t>
  </si>
  <si>
    <t>Avianca Holdings SA</t>
  </si>
  <si>
    <t>CRLI.MI</t>
  </si>
  <si>
    <t>Carel Industries SpA</t>
  </si>
  <si>
    <t>THULE.ST</t>
  </si>
  <si>
    <t>Thule Group AB</t>
  </si>
  <si>
    <t>IPFJ.J</t>
  </si>
  <si>
    <t>Investec Property Fund Ltd</t>
  </si>
  <si>
    <t>GLEN.L</t>
  </si>
  <si>
    <t>Glencore PLC</t>
  </si>
  <si>
    <t>DOMETIC.ST</t>
  </si>
  <si>
    <t>Dometic Group AB (publ)</t>
  </si>
  <si>
    <t>601669.SS</t>
  </si>
  <si>
    <t>Power Construction Corporation of China Ltd</t>
  </si>
  <si>
    <t>TWE.AX</t>
  </si>
  <si>
    <t>Treasury Wine Estates Ltd</t>
  </si>
  <si>
    <t>SGH.OQ</t>
  </si>
  <si>
    <t>Smart Global Holdings Inc</t>
  </si>
  <si>
    <t>SGR.AX</t>
  </si>
  <si>
    <t>Star Entertainment Group Ltd</t>
  </si>
  <si>
    <t>GEI.TO</t>
  </si>
  <si>
    <t>Gibson Energy Inc</t>
  </si>
  <si>
    <t>139130.KS</t>
  </si>
  <si>
    <t>DGB Financial Group</t>
  </si>
  <si>
    <t>APTV.N</t>
  </si>
  <si>
    <t>Aptiv PLC</t>
  </si>
  <si>
    <t>1910.HK</t>
  </si>
  <si>
    <t>Samsonite International SA</t>
  </si>
  <si>
    <t>ATKR.N</t>
  </si>
  <si>
    <t>Atkore Inc</t>
  </si>
  <si>
    <t>0968.HK</t>
  </si>
  <si>
    <t>Xinyi Solar Holdings Ltd</t>
  </si>
  <si>
    <t>GENL.L</t>
  </si>
  <si>
    <t>Genel Energy PLC</t>
  </si>
  <si>
    <t>CRST.L</t>
  </si>
  <si>
    <t>Crest Nicholson Holdings PLC</t>
  </si>
  <si>
    <t>LTGL.L</t>
  </si>
  <si>
    <t>Learning Technologies Group PLC</t>
  </si>
  <si>
    <t>4581.T</t>
  </si>
  <si>
    <t>Taisho Pharmaceutical Holdings Co Ltd</t>
  </si>
  <si>
    <t>ASTR.KL</t>
  </si>
  <si>
    <t>Astro Malaysia Holdings Bhd</t>
  </si>
  <si>
    <t>TSE.N</t>
  </si>
  <si>
    <t>Trinseo SA</t>
  </si>
  <si>
    <t>5871.TW</t>
  </si>
  <si>
    <t>Chailease Holding Company Ltd</t>
  </si>
  <si>
    <t>SHEN.SI</t>
  </si>
  <si>
    <t>Sheng Siong Group Ltd</t>
  </si>
  <si>
    <t>MPTJ.J</t>
  </si>
  <si>
    <t>Mpact Ltd</t>
  </si>
  <si>
    <t>NOC.N</t>
  </si>
  <si>
    <t>Northrop Grumman Corp</t>
  </si>
  <si>
    <t>SOKM.IS</t>
  </si>
  <si>
    <t>Sok Marketler Ticaret AS</t>
  </si>
  <si>
    <t>ACHC.OQ</t>
  </si>
  <si>
    <t>Acadia Healthcare Company Inc</t>
  </si>
  <si>
    <t>CKF.AX</t>
  </si>
  <si>
    <t>Collins Foods Ltd</t>
  </si>
  <si>
    <t>PLAY.OQ</t>
  </si>
  <si>
    <t>Dave &amp; Buster's Entertainment Inc</t>
  </si>
  <si>
    <t>OEC.N</t>
  </si>
  <si>
    <t>Orion Engineered Carbons SA</t>
  </si>
  <si>
    <t>BOOZT.ST</t>
  </si>
  <si>
    <t>Boozt AB</t>
  </si>
  <si>
    <t>SLCA.N</t>
  </si>
  <si>
    <t>U.S. Silica Holdings Inc</t>
  </si>
  <si>
    <t>601012.SS</t>
  </si>
  <si>
    <t>LONGi Green Energy Technology Co Ltd</t>
  </si>
  <si>
    <t>300274.SZ</t>
  </si>
  <si>
    <t>Sungrow Power Supply Co Ltd</t>
  </si>
  <si>
    <t>VTRS.OQ</t>
  </si>
  <si>
    <t>Viatris Inc</t>
  </si>
  <si>
    <t>300347.SZ</t>
  </si>
  <si>
    <t>Hangzhou Tigermed Consulting Co Ltd</t>
  </si>
  <si>
    <t>4587.T</t>
  </si>
  <si>
    <t>PeptiDream Inc</t>
  </si>
  <si>
    <t>BIOAb.ST</t>
  </si>
  <si>
    <t>BioArctic AB</t>
  </si>
  <si>
    <t>PUMG.DE</t>
  </si>
  <si>
    <t>Puma SE</t>
  </si>
  <si>
    <t>601225.SS</t>
  </si>
  <si>
    <t>Shaanxi Coal Industry Co Ltd</t>
  </si>
  <si>
    <t>ZEL.NZ</t>
  </si>
  <si>
    <t>Z Energy Ltd</t>
  </si>
  <si>
    <t>XYL.N</t>
  </si>
  <si>
    <t>Xylem Inc</t>
  </si>
  <si>
    <t>BBGIB.L</t>
  </si>
  <si>
    <t>BBGI SICAV SA</t>
  </si>
  <si>
    <t>VAC.N</t>
  </si>
  <si>
    <t>Marriott Vacations Worldwide Corp</t>
  </si>
  <si>
    <t>POST.N</t>
  </si>
  <si>
    <t>Post Holdings Inc</t>
  </si>
  <si>
    <t>PTTGC.BK</t>
  </si>
  <si>
    <t>PTT Global Chemical PCL</t>
  </si>
  <si>
    <t>QUOT.N</t>
  </si>
  <si>
    <t>Quotient Technology Inc</t>
  </si>
  <si>
    <t>POLYP.L</t>
  </si>
  <si>
    <t>Polymetal International PLC</t>
  </si>
  <si>
    <t>603899.SS</t>
  </si>
  <si>
    <t>Shanghai M&amp;G Stationery Inc</t>
  </si>
  <si>
    <t>CHNG.OQ</t>
  </si>
  <si>
    <t>Change Healthcare Inc</t>
  </si>
  <si>
    <t>CLINC.L</t>
  </si>
  <si>
    <t>Clinigen Group PLC</t>
  </si>
  <si>
    <t>EVRE.L</t>
  </si>
  <si>
    <t>EVRAZ plc</t>
  </si>
  <si>
    <t>ELIS.PA</t>
  </si>
  <si>
    <t>Elis SA</t>
  </si>
  <si>
    <t>1269.HK</t>
  </si>
  <si>
    <t>China First Capital Group Ltd</t>
  </si>
  <si>
    <t>6823.HK</t>
  </si>
  <si>
    <t>HKT Trust and HKT Ltd</t>
  </si>
  <si>
    <t>CCH.L</t>
  </si>
  <si>
    <t>Coca Cola HBC AG</t>
  </si>
  <si>
    <t>STOR.N</t>
  </si>
  <si>
    <t>STORE Capital Corp</t>
  </si>
  <si>
    <t>300433.SZ</t>
  </si>
  <si>
    <t>Lens Technology Co Ltd</t>
  </si>
  <si>
    <t>ADYEN.AS</t>
  </si>
  <si>
    <t>Adyen NV</t>
  </si>
  <si>
    <t>WPHB.KL</t>
  </si>
  <si>
    <t>Westports Holdings Bhd</t>
  </si>
  <si>
    <t>CEY.L</t>
  </si>
  <si>
    <t>Centamin PLC</t>
  </si>
  <si>
    <t>CSTE.OQ</t>
  </si>
  <si>
    <t>Caesarstone Ltd</t>
  </si>
  <si>
    <t>BEP_u.TO</t>
  </si>
  <si>
    <t>Brookfield Renewable Partners LP</t>
  </si>
  <si>
    <t>TPW.NZ</t>
  </si>
  <si>
    <t>Trustpower Ltd</t>
  </si>
  <si>
    <t>CPRI.N</t>
  </si>
  <si>
    <t>Capri Holdings Ltd</t>
  </si>
  <si>
    <t>5880.TW</t>
  </si>
  <si>
    <t>Taiwan Cooperative Financial Holding Co Ltd</t>
  </si>
  <si>
    <t>UMG.AX</t>
  </si>
  <si>
    <t>United Malt Group Ltd</t>
  </si>
  <si>
    <t>CRAYON.OL</t>
  </si>
  <si>
    <t>Crayon Group Holding ASA</t>
  </si>
  <si>
    <t>8436.TWO</t>
  </si>
  <si>
    <t>TCI Co Ltd</t>
  </si>
  <si>
    <t>4958.TW</t>
  </si>
  <si>
    <t>Zhen Ding Technology Holding Ltd</t>
  </si>
  <si>
    <t>ENJSA.IS</t>
  </si>
  <si>
    <t>Enerjisa Enerji AS</t>
  </si>
  <si>
    <t>600968.SS</t>
  </si>
  <si>
    <t>CNOOC Energy Technology &amp; Services Ltd</t>
  </si>
  <si>
    <t>PSX.N</t>
  </si>
  <si>
    <t>Phillips 66</t>
  </si>
  <si>
    <t>1347.HK</t>
  </si>
  <si>
    <t>Hua Hong Semiconductor Ltd</t>
  </si>
  <si>
    <t>TKWY.AS</t>
  </si>
  <si>
    <t>Just Eat Takeaway.com NV</t>
  </si>
  <si>
    <t>ARD.N</t>
  </si>
  <si>
    <t>Ardagh Group SA</t>
  </si>
  <si>
    <t>1030.HK</t>
  </si>
  <si>
    <t>Seazen Group Ltd</t>
  </si>
  <si>
    <t>ESRT.N</t>
  </si>
  <si>
    <t>Empire State Realty Trust Inc</t>
  </si>
  <si>
    <t>FANG.OQ</t>
  </si>
  <si>
    <t>Diamondback Energy Inc</t>
  </si>
  <si>
    <t>VIPS.N</t>
  </si>
  <si>
    <t>Vipshop Holdings Ltd</t>
  </si>
  <si>
    <t>TRU.N</t>
  </si>
  <si>
    <t>TransUnion</t>
  </si>
  <si>
    <t>MATX.N</t>
  </si>
  <si>
    <t>Matson Inc</t>
  </si>
  <si>
    <t>BCU.MI</t>
  </si>
  <si>
    <t>Brunello Cucinelli SpA</t>
  </si>
  <si>
    <t>BUMI.SI</t>
  </si>
  <si>
    <t>Bumitama Agri Ltd</t>
  </si>
  <si>
    <t>SIQ.AX</t>
  </si>
  <si>
    <t>Smartgroup Corporation Ltd</t>
  </si>
  <si>
    <t>EUFI.PA</t>
  </si>
  <si>
    <t>Eurofins Scientific SE</t>
  </si>
  <si>
    <t>NN.AS</t>
  </si>
  <si>
    <t>NN Group NV</t>
  </si>
  <si>
    <t>GVNV.AS</t>
  </si>
  <si>
    <t>Grandvision NV</t>
  </si>
  <si>
    <t>688185.SS</t>
  </si>
  <si>
    <t>Cansino Biologics Inc</t>
  </si>
  <si>
    <t>PPL.TO</t>
  </si>
  <si>
    <t>Pembina Pipeline Corp</t>
  </si>
  <si>
    <t>SPIE.PA</t>
  </si>
  <si>
    <t>Spie SA</t>
  </si>
  <si>
    <t>GYC.DE</t>
  </si>
  <si>
    <t>Grand City Properties SA</t>
  </si>
  <si>
    <t>ABBV.N</t>
  </si>
  <si>
    <t>Abbvie Inc</t>
  </si>
  <si>
    <t>WPC.N</t>
  </si>
  <si>
    <t>WP Carey Inc</t>
  </si>
  <si>
    <t>ETN.N</t>
  </si>
  <si>
    <t>Eaton Corporation PLC</t>
  </si>
  <si>
    <t>EDRE.MC</t>
  </si>
  <si>
    <t>eDreams Odigeo SA</t>
  </si>
  <si>
    <t>WCC.N</t>
  </si>
  <si>
    <t>Wesco International Inc</t>
  </si>
  <si>
    <t>WTC.AX</t>
  </si>
  <si>
    <t>WiseTech Global Ltd</t>
  </si>
  <si>
    <t>FAEH.SI</t>
  </si>
  <si>
    <t>Far East Hospitality Trust</t>
  </si>
  <si>
    <t>ZTS.N</t>
  </si>
  <si>
    <t>Zoetis Inc</t>
  </si>
  <si>
    <t>ADAG.DE</t>
  </si>
  <si>
    <t>ADVA Optical Networking SE</t>
  </si>
  <si>
    <t>CLH.CN</t>
  </si>
  <si>
    <t>CEMEX Latam Holdings SA</t>
  </si>
  <si>
    <t>FDM.L</t>
  </si>
  <si>
    <t>FDM Group (Holdings) PLC</t>
  </si>
  <si>
    <t>BORD.OL</t>
  </si>
  <si>
    <t>Borregaard ASA</t>
  </si>
  <si>
    <t>SPOT.N</t>
  </si>
  <si>
    <t>Spotify Technology SA</t>
  </si>
  <si>
    <t>IVN.TO</t>
  </si>
  <si>
    <t>Ivanhoe Mines Ltd</t>
  </si>
  <si>
    <t>DOL.TO</t>
  </si>
  <si>
    <t>Dollarama Inc</t>
  </si>
  <si>
    <t>161390.KS</t>
  </si>
  <si>
    <t>Hankook Tire &amp; Technology Co Ltd</t>
  </si>
  <si>
    <t>O2Dn.DE</t>
  </si>
  <si>
    <t>Telefonica Deutschland Holding AG</t>
  </si>
  <si>
    <t>SCP.AX</t>
  </si>
  <si>
    <t>Shopping Centres Australasia Property Group Re Ltd</t>
  </si>
  <si>
    <t>OSK.TO</t>
  </si>
  <si>
    <t>Osisko Mining Inc</t>
  </si>
  <si>
    <t>VSVS.L</t>
  </si>
  <si>
    <t>Vesuvius PLC</t>
  </si>
  <si>
    <t>0884.HK</t>
  </si>
  <si>
    <t>CIFI Holdings (Group) Co Ltd</t>
  </si>
  <si>
    <t>WPP.L</t>
  </si>
  <si>
    <t>WPP PLC</t>
  </si>
  <si>
    <t>EQN.L</t>
  </si>
  <si>
    <t>Equiniti Group PLC</t>
  </si>
  <si>
    <t>FSF.NZ</t>
  </si>
  <si>
    <t>Fonterra Shareholders' Fund</t>
  </si>
  <si>
    <t>AMH.N</t>
  </si>
  <si>
    <t>American Homes 4 Rent</t>
  </si>
  <si>
    <t>FIBRAMQ12.MX</t>
  </si>
  <si>
    <t>Macquarie Mexico Real Estate Management SA de CV</t>
  </si>
  <si>
    <t>6409.TW</t>
  </si>
  <si>
    <t>Voltronic Power Technology Corp</t>
  </si>
  <si>
    <t>PLANB.BK</t>
  </si>
  <si>
    <t>Plan B Media PCL</t>
  </si>
  <si>
    <t>SEAS.N</t>
  </si>
  <si>
    <t>SeaWorld Entertainment Inc</t>
  </si>
  <si>
    <t>0288.HK</t>
  </si>
  <si>
    <t>WH Group Ltd</t>
  </si>
  <si>
    <t>OCI.AS</t>
  </si>
  <si>
    <t>OCI NV</t>
  </si>
  <si>
    <t>LEGn.DE</t>
  </si>
  <si>
    <t>LEG Immobilien AG</t>
  </si>
  <si>
    <t>TNXT.MI</t>
  </si>
  <si>
    <t>Tinexta SpA</t>
  </si>
  <si>
    <t>MAPE.SI</t>
  </si>
  <si>
    <t>Mapletree North Asia Commercial Trust</t>
  </si>
  <si>
    <t>WH.N</t>
  </si>
  <si>
    <t>Wyndham Hotels &amp; Resorts Inc</t>
  </si>
  <si>
    <t>MNKKQ.PK</t>
  </si>
  <si>
    <t>Mallinckrodt PLC</t>
  </si>
  <si>
    <t>HASI.N</t>
  </si>
  <si>
    <t>Hannon Armstrong Sustainable Infrastructure Capital Inc</t>
  </si>
  <si>
    <t>IENOVA.MX</t>
  </si>
  <si>
    <t>Infraestructura Energetica Nova SAB de CV</t>
  </si>
  <si>
    <t>KOS.N</t>
  </si>
  <si>
    <t>Kosmos Energy Ltd</t>
  </si>
  <si>
    <t>GMA.AX</t>
  </si>
  <si>
    <t>Genworth Mortgage Insurance Australia Ltd</t>
  </si>
  <si>
    <t>IOIP.KL</t>
  </si>
  <si>
    <t>IOI Properties Group Bhd</t>
  </si>
  <si>
    <t>DOOR.N</t>
  </si>
  <si>
    <t>Masonite International Corp</t>
  </si>
  <si>
    <t>COKG.DE</t>
  </si>
  <si>
    <t>Cancom SE</t>
  </si>
  <si>
    <t>KHC.OQ</t>
  </si>
  <si>
    <t>Kraft Heinz Co</t>
  </si>
  <si>
    <t>BPY.OQ</t>
  </si>
  <si>
    <t>Brookfield Property Partners LP</t>
  </si>
  <si>
    <t>OSRn.DE</t>
  </si>
  <si>
    <t>Osram Licht AG</t>
  </si>
  <si>
    <t>GPSC.BK</t>
  </si>
  <si>
    <t>Global Power Synergy PCL</t>
  </si>
  <si>
    <t>ICE.N</t>
  </si>
  <si>
    <t>Intercontinental Exchange Inc</t>
  </si>
  <si>
    <t>AHH.N</t>
  </si>
  <si>
    <t>Armada Hoffler Properties Inc</t>
  </si>
  <si>
    <t>DNP.WA</t>
  </si>
  <si>
    <t>Dino Polska SA</t>
  </si>
  <si>
    <t>3380.HK</t>
  </si>
  <si>
    <t>Logan Group Co Ltd</t>
  </si>
  <si>
    <t>SAIC.N</t>
  </si>
  <si>
    <t>Science Applications International Corp</t>
  </si>
  <si>
    <t>MTRS.ST</t>
  </si>
  <si>
    <t>Munters Group AB</t>
  </si>
  <si>
    <t>ACADE.ST</t>
  </si>
  <si>
    <t>AcadeMedia AB</t>
  </si>
  <si>
    <t>MACT.SI</t>
  </si>
  <si>
    <t>Mapletree Commercial Trust</t>
  </si>
  <si>
    <t>2386.HK</t>
  </si>
  <si>
    <t>Sinopec Engineering Group Co Ltd</t>
  </si>
  <si>
    <t>LBTYA.OQ</t>
  </si>
  <si>
    <t>Liberty Global PLC</t>
  </si>
  <si>
    <t>AHY.AX</t>
  </si>
  <si>
    <t>Asaleo Care Ltd</t>
  </si>
  <si>
    <t>CNHI.MI</t>
  </si>
  <si>
    <t>CNH Industrial NV</t>
  </si>
  <si>
    <t>CDE.N</t>
  </si>
  <si>
    <t>Coeur Mining Inc</t>
  </si>
  <si>
    <t>ESI.N</t>
  </si>
  <si>
    <t>Element Solutions Inc</t>
  </si>
  <si>
    <t>DRM.TO</t>
  </si>
  <si>
    <t>DREAM Unlimited Corp</t>
  </si>
  <si>
    <t>DOC.N</t>
  </si>
  <si>
    <t>Physicians Realty Trust</t>
  </si>
  <si>
    <t>CHP_u.TO</t>
  </si>
  <si>
    <t>Choice Properties Real Estate Investment Trust</t>
  </si>
  <si>
    <t>NWSA.OQ</t>
  </si>
  <si>
    <t>News Corp</t>
  </si>
  <si>
    <t>CAV1V.HE</t>
  </si>
  <si>
    <t>Caverion Oyj</t>
  </si>
  <si>
    <t>BRAV.ST</t>
  </si>
  <si>
    <t>Bravida Holding AB</t>
  </si>
  <si>
    <t>SPK.MC</t>
  </si>
  <si>
    <t>Solarpack Corporacion Tecnologica SA</t>
  </si>
  <si>
    <t>ALLE.N</t>
  </si>
  <si>
    <t>Allegion PLC</t>
  </si>
  <si>
    <t>1316.HK</t>
  </si>
  <si>
    <t>Nexteer Automotive Group Ltd</t>
  </si>
  <si>
    <t>VOLARA.MX</t>
  </si>
  <si>
    <t>Controladora Vuela Compania de Aviacion SAB de CV</t>
  </si>
  <si>
    <t>MDCM.L</t>
  </si>
  <si>
    <t>Mediclinic International PLC</t>
  </si>
  <si>
    <t>TRIG.L</t>
  </si>
  <si>
    <t>Renewables Infrastructure Group Ltd</t>
  </si>
  <si>
    <t>KWS.L</t>
  </si>
  <si>
    <t>Keywords Studios PLC</t>
  </si>
  <si>
    <t>OUT.N</t>
  </si>
  <si>
    <t>OUTFRONT Media Inc</t>
  </si>
  <si>
    <t>BHR.N</t>
  </si>
  <si>
    <t>Braemar Hotels &amp; Resorts Inc</t>
  </si>
  <si>
    <t>NOEJ.DE</t>
  </si>
  <si>
    <t>Norma Group SE</t>
  </si>
  <si>
    <t>3289.T</t>
  </si>
  <si>
    <t>Tokyu Fudosan Holdings Corp</t>
  </si>
  <si>
    <t>ADIA.NS</t>
  </si>
  <si>
    <t>Aditya Birla Fashion and Retail Ltd</t>
  </si>
  <si>
    <t>MDM.PA</t>
  </si>
  <si>
    <t>Maisons du Monde SA</t>
  </si>
  <si>
    <t>FPEG_p.DE</t>
  </si>
  <si>
    <t>Fuchs Petrolub SE</t>
  </si>
  <si>
    <t>DELL.N</t>
  </si>
  <si>
    <t>Dell Technologies Inc</t>
  </si>
  <si>
    <t>PRGO.N</t>
  </si>
  <si>
    <t>Perrigo Company PLC</t>
  </si>
  <si>
    <t>QTS.N</t>
  </si>
  <si>
    <t>QTS Realty Trust Inc</t>
  </si>
  <si>
    <t>AZUL.N</t>
  </si>
  <si>
    <t>Azul SA</t>
  </si>
  <si>
    <t>SCST.ST</t>
  </si>
  <si>
    <t>Scandi Standard AB (publ)</t>
  </si>
  <si>
    <t>HLT.N</t>
  </si>
  <si>
    <t>Hilton Worldwide Holdings Inc</t>
  </si>
  <si>
    <t>ODFJ.OL</t>
  </si>
  <si>
    <t>Odfjell Drilling Ltd</t>
  </si>
  <si>
    <t>KN.N</t>
  </si>
  <si>
    <t>Knowles Corp</t>
  </si>
  <si>
    <t>RMG.L</t>
  </si>
  <si>
    <t>Royal Mail PLC</t>
  </si>
  <si>
    <t>LALAB.MX</t>
  </si>
  <si>
    <t>Grupo Lala SAB de CV</t>
  </si>
  <si>
    <t>2638.HK</t>
  </si>
  <si>
    <t>HK Electric Investments Ltd</t>
  </si>
  <si>
    <t>REG.AX</t>
  </si>
  <si>
    <t>Regis Healthcare Ltd</t>
  </si>
  <si>
    <t>BAP.AX</t>
  </si>
  <si>
    <t>Bapcor Ltd</t>
  </si>
  <si>
    <t>EHE.AX</t>
  </si>
  <si>
    <t>Estia Health Ltd</t>
  </si>
  <si>
    <t>0799.HK</t>
  </si>
  <si>
    <t>IGG Inc</t>
  </si>
  <si>
    <t>BFSA.DE</t>
  </si>
  <si>
    <t>Befesa SA</t>
  </si>
  <si>
    <t>GEO.N</t>
  </si>
  <si>
    <t>Geo Group Inc</t>
  </si>
  <si>
    <t>1268.HK</t>
  </si>
  <si>
    <t>China MeiDong Auto Holdings Ltd</t>
  </si>
  <si>
    <t>HBRN.I</t>
  </si>
  <si>
    <t>Hibernia REIT PLC</t>
  </si>
  <si>
    <t>1233.HK</t>
  </si>
  <si>
    <t>Times China Holdings Ltd</t>
  </si>
  <si>
    <t>0586.HK</t>
  </si>
  <si>
    <t>China Conch Venture Holdings Ltd</t>
  </si>
  <si>
    <t>VALMT.HE</t>
  </si>
  <si>
    <t>Valmet Oyj</t>
  </si>
  <si>
    <t>FILA.MI</t>
  </si>
  <si>
    <t>FILA Fabbrica Italiana Lapis ed Affini SpA</t>
  </si>
  <si>
    <t>PNR.N</t>
  </si>
  <si>
    <t>Pentair PLC</t>
  </si>
  <si>
    <t>WSP.TO</t>
  </si>
  <si>
    <t>WSP Global Inc</t>
  </si>
  <si>
    <t>ENTRA.OL</t>
  </si>
  <si>
    <t>Entra ASA</t>
  </si>
  <si>
    <t>PRTY.N</t>
  </si>
  <si>
    <t>Party City Holdco Inc</t>
  </si>
  <si>
    <t>SABR.OQ</t>
  </si>
  <si>
    <t>Sabre Corp</t>
  </si>
  <si>
    <t>1810.HK</t>
  </si>
  <si>
    <t>Xiaomi Corp</t>
  </si>
  <si>
    <t>SGF.AX</t>
  </si>
  <si>
    <t>SG Fleet Group Ltd</t>
  </si>
  <si>
    <t>S30.PA</t>
  </si>
  <si>
    <t>Solutions 30 SE</t>
  </si>
  <si>
    <t>VRTV.N</t>
  </si>
  <si>
    <t>Veritiv Corp</t>
  </si>
  <si>
    <t>TMST.N</t>
  </si>
  <si>
    <t>TimkenSteel Corp</t>
  </si>
  <si>
    <t>BOOH.L</t>
  </si>
  <si>
    <t>Boohoo Group PLC</t>
  </si>
  <si>
    <t>LRES.MC</t>
  </si>
  <si>
    <t>Lar Espana Real Estate SOCIMI SA</t>
  </si>
  <si>
    <t>KEYS.N</t>
  </si>
  <si>
    <t>Keysight Technologies Inc</t>
  </si>
  <si>
    <t>PETSP.L</t>
  </si>
  <si>
    <t>Pets at Home Group PLC</t>
  </si>
  <si>
    <t>BHC.TO</t>
  </si>
  <si>
    <t>Bausch Health Companies Inc</t>
  </si>
  <si>
    <t>MSA.N</t>
  </si>
  <si>
    <t>MSA Safety Inc</t>
  </si>
  <si>
    <t>DHG.I</t>
  </si>
  <si>
    <t>Dalata Hotel Group PLC</t>
  </si>
  <si>
    <t>ANET.N</t>
  </si>
  <si>
    <t>Arista Networks Inc</t>
  </si>
  <si>
    <t>AY.OQ</t>
  </si>
  <si>
    <t>Atlantica Sustainable Infrastructure PLC</t>
  </si>
  <si>
    <t>CERV.MI</t>
  </si>
  <si>
    <t>Cerved Group SpA</t>
  </si>
  <si>
    <t>MRL.MC</t>
  </si>
  <si>
    <t>MERLIN Properties SOCIMI SA</t>
  </si>
  <si>
    <t>IRES.I</t>
  </si>
  <si>
    <t>Irish Residential Properties REIT PLC</t>
  </si>
  <si>
    <t>JHC.AX</t>
  </si>
  <si>
    <t>Japara Healthcare Ltd</t>
  </si>
  <si>
    <t>QRVO.OQ</t>
  </si>
  <si>
    <t>Qorvo Inc</t>
  </si>
  <si>
    <t>PSK.TO</t>
  </si>
  <si>
    <t>Prairiesky Royalty Ltd</t>
  </si>
  <si>
    <t>AQUA.N</t>
  </si>
  <si>
    <t>Evoqua Water Technologies Corp</t>
  </si>
  <si>
    <t>APPS.MC</t>
  </si>
  <si>
    <t>Applus Services SA</t>
  </si>
  <si>
    <t>ATTO.N</t>
  </si>
  <si>
    <t>Atento SA</t>
  </si>
  <si>
    <t>INFO.N</t>
  </si>
  <si>
    <t>IHS Markit Ltd</t>
  </si>
  <si>
    <t>AVNS.N</t>
  </si>
  <si>
    <t>Avanos Medical Inc</t>
  </si>
  <si>
    <t>FSCA.SI</t>
  </si>
  <si>
    <t>First Sponsor Group Ltd</t>
  </si>
  <si>
    <t>BMEB.L</t>
  </si>
  <si>
    <t>B&amp;M European Value Retail SA</t>
  </si>
  <si>
    <t>EQUJ.J</t>
  </si>
  <si>
    <t>Equites Property Fund Ltd</t>
  </si>
  <si>
    <t>WIZZ.L</t>
  </si>
  <si>
    <t>Wizz Air Holdings PLC</t>
  </si>
  <si>
    <t>NOGN.L</t>
  </si>
  <si>
    <t>Nostrum Oil &amp; Gas PLC</t>
  </si>
  <si>
    <t>SPI.L</t>
  </si>
  <si>
    <t>Spire Healthcare Group PLC</t>
  </si>
  <si>
    <t>TOY.TO</t>
  </si>
  <si>
    <t>Spin Master Corp</t>
  </si>
  <si>
    <t>ONTEX.BR</t>
  </si>
  <si>
    <t>Ontex Group NV</t>
  </si>
  <si>
    <t>SHOTE.ST</t>
  </si>
  <si>
    <t>Scandic Hotels Group AB</t>
  </si>
  <si>
    <t>ENX.PA</t>
  </si>
  <si>
    <t>Euronext NV</t>
  </si>
  <si>
    <t>WFTLF.PK</t>
  </si>
  <si>
    <t>Weatherford International PLC</t>
  </si>
  <si>
    <t>TLGO.MC</t>
  </si>
  <si>
    <t>Talgo SA</t>
  </si>
  <si>
    <t>TOKMAN.HE</t>
  </si>
  <si>
    <t>Tokmanni Group Corp</t>
  </si>
  <si>
    <t>SCG.AX</t>
  </si>
  <si>
    <t>Scentre Group</t>
  </si>
  <si>
    <t>JCI.N</t>
  </si>
  <si>
    <t>Johnson Controls International PLC</t>
  </si>
  <si>
    <t>CYBR.OQ</t>
  </si>
  <si>
    <t>Cyberark Software Ltd</t>
  </si>
  <si>
    <t>CRC.N</t>
  </si>
  <si>
    <t>California Resources Corp</t>
  </si>
  <si>
    <t>300676.SZ</t>
  </si>
  <si>
    <t>BGI Genomics Co Ltd</t>
  </si>
  <si>
    <t>NEXA.N</t>
  </si>
  <si>
    <t>Nexa Resources SA</t>
  </si>
  <si>
    <t>STLA.MI</t>
  </si>
  <si>
    <t>Stellantis NV</t>
  </si>
  <si>
    <t>SAPG.DE</t>
  </si>
  <si>
    <t>SAP SE</t>
  </si>
  <si>
    <t>LOG.MC</t>
  </si>
  <si>
    <t>Compania de Distribucion Integral Logista Holdings SA</t>
  </si>
  <si>
    <t>AKES.OL</t>
  </si>
  <si>
    <t>Aker Solutions ASA</t>
  </si>
  <si>
    <t>MDT.N</t>
  </si>
  <si>
    <t>Medtronic PLC</t>
  </si>
  <si>
    <t>003816.SZ</t>
  </si>
  <si>
    <t>CGN Power Co Ltd</t>
  </si>
  <si>
    <t>UBSG.S</t>
  </si>
  <si>
    <t>UBS Group AG</t>
  </si>
  <si>
    <t>FRHO.SI</t>
  </si>
  <si>
    <t>Frasers Hospitality Trust</t>
  </si>
  <si>
    <t>8464.TW</t>
  </si>
  <si>
    <t>Nien Made Enterprise Co Ltd</t>
  </si>
  <si>
    <t>603882.SS</t>
  </si>
  <si>
    <t>Guangzhou Kingmed Diagnostics Group Co Ltd</t>
  </si>
  <si>
    <t>CCI.N</t>
  </si>
  <si>
    <t>Crown Castle International Corp</t>
  </si>
  <si>
    <t>OVS.MI</t>
  </si>
  <si>
    <t>OVS SpA</t>
  </si>
  <si>
    <t>CLNX.MC</t>
  </si>
  <si>
    <t>Cellnex Telecom SA</t>
  </si>
  <si>
    <t>AXTA.N</t>
  </si>
  <si>
    <t>Axalta Coating Systems Ltd</t>
  </si>
  <si>
    <t>VSTO.N</t>
  </si>
  <si>
    <t>Vista Outdoor Inc</t>
  </si>
  <si>
    <t>204320.KS</t>
  </si>
  <si>
    <t>Mando Corp</t>
  </si>
  <si>
    <t>ZALG.DE</t>
  </si>
  <si>
    <t>Zalando SE</t>
  </si>
  <si>
    <t>0699.HK</t>
  </si>
  <si>
    <t>CAR Inc</t>
  </si>
  <si>
    <t>PRAH.OQ</t>
  </si>
  <si>
    <t>PRA Health Sciences Inc</t>
  </si>
  <si>
    <t>XXLA.OL</t>
  </si>
  <si>
    <t>XXL ASA</t>
  </si>
  <si>
    <t>WBA.OQ</t>
  </si>
  <si>
    <t>Walgreens Boots Alliance Inc</t>
  </si>
  <si>
    <t>QSR.TO</t>
  </si>
  <si>
    <t>Restaurant Brands International Inc</t>
  </si>
  <si>
    <t>XHR.N</t>
  </si>
  <si>
    <t>Xenia Hotels &amp; Resorts Inc</t>
  </si>
  <si>
    <t>IGT.N</t>
  </si>
  <si>
    <t>International Game Technology PLC</t>
  </si>
  <si>
    <t>INDV.L</t>
  </si>
  <si>
    <t>Indivior PLC</t>
  </si>
  <si>
    <t>INF.L</t>
  </si>
  <si>
    <t>Informa PLC</t>
  </si>
  <si>
    <t>PGRE.N</t>
  </si>
  <si>
    <t>Paramount Group Inc</t>
  </si>
  <si>
    <t>CSWI.OQ</t>
  </si>
  <si>
    <t>CSW Industrials Inc</t>
  </si>
  <si>
    <t>300750.SZ</t>
  </si>
  <si>
    <t>Contemporary Amperex Technology Co Ltd</t>
  </si>
  <si>
    <t>SHAK.N</t>
  </si>
  <si>
    <t>Shake Shack Inc</t>
  </si>
  <si>
    <t>RDI.L</t>
  </si>
  <si>
    <t>RDI Reit PLC</t>
  </si>
  <si>
    <t>HOTC.L</t>
  </si>
  <si>
    <t>Hotel Chocolat Group PLC</t>
  </si>
  <si>
    <t>IMCD.AS</t>
  </si>
  <si>
    <t>IMCD NV</t>
  </si>
  <si>
    <t>6060.HK</t>
  </si>
  <si>
    <t>ZhongAn Online P &amp; C Insurance Co Ltd</t>
  </si>
  <si>
    <t>IRM.N</t>
  </si>
  <si>
    <t>Iron Mountain Inc</t>
  </si>
  <si>
    <t>AGRP.L</t>
  </si>
  <si>
    <t>Assura PLC</t>
  </si>
  <si>
    <t>1113.HK</t>
  </si>
  <si>
    <t>CK Asset Holdings Ltd</t>
  </si>
  <si>
    <t>AENA.MC</t>
  </si>
  <si>
    <t>Aena SME SA</t>
  </si>
  <si>
    <t>KEPE.SI</t>
  </si>
  <si>
    <t>Keppel DC REIT</t>
  </si>
  <si>
    <t>1310.HK</t>
  </si>
  <si>
    <t>HKBN Ltd</t>
  </si>
  <si>
    <t>AUTOA.L</t>
  </si>
  <si>
    <t>Auto Trader Group PLC</t>
  </si>
  <si>
    <t>0001.HK</t>
  </si>
  <si>
    <t>CK Hutchison Holdings Ltd</t>
  </si>
  <si>
    <t>EVOG.ST</t>
  </si>
  <si>
    <t>Evolution Gaming Group AB (publ)</t>
  </si>
  <si>
    <t>INWT.MI</t>
  </si>
  <si>
    <t>Infrastrutture Wireless Italiane SpA</t>
  </si>
  <si>
    <t>CHCT.N</t>
  </si>
  <si>
    <t>Community Healthcare Trust Inc</t>
  </si>
  <si>
    <t>NLSN.N</t>
  </si>
  <si>
    <t>Nielsen Holdings PLC</t>
  </si>
  <si>
    <t>BCART.BR</t>
  </si>
  <si>
    <t>Biocartis Group NV</t>
  </si>
  <si>
    <t>CC.N</t>
  </si>
  <si>
    <t>Chemours Co</t>
  </si>
  <si>
    <t>PYPL.OQ</t>
  </si>
  <si>
    <t>PayPal Holdings Inc</t>
  </si>
  <si>
    <t>BLD.N</t>
  </si>
  <si>
    <t>TopBuild Corp</t>
  </si>
  <si>
    <t>CROP.NS</t>
  </si>
  <si>
    <t>Crompton Greaves Consumer Electricals Ltd</t>
  </si>
  <si>
    <t>LITE.OQ</t>
  </si>
  <si>
    <t>Lumentum Holdings Inc</t>
  </si>
  <si>
    <t>2269.HK</t>
  </si>
  <si>
    <t>WuXi Biologics (Cayman) Inc</t>
  </si>
  <si>
    <t>GSM.OQ</t>
  </si>
  <si>
    <t>Ferroglobe PLC</t>
  </si>
  <si>
    <t>ENR.N</t>
  </si>
  <si>
    <t>Energizer Holdings Inc</t>
  </si>
  <si>
    <t>SHA_p.DE</t>
  </si>
  <si>
    <t>Schaeffler AG</t>
  </si>
  <si>
    <t>APAX.L</t>
  </si>
  <si>
    <t>Apax Global Alpha Ltd</t>
  </si>
  <si>
    <t>FSV.TO</t>
  </si>
  <si>
    <t>FirstService Corp</t>
  </si>
  <si>
    <t>BWX.AX</t>
  </si>
  <si>
    <t>BWX Ltd</t>
  </si>
  <si>
    <t>5021.T</t>
  </si>
  <si>
    <t>Cosmo Energy Holdings Co Ltd</t>
  </si>
  <si>
    <t>CRN.L</t>
  </si>
  <si>
    <t>Cairn Homes PLC</t>
  </si>
  <si>
    <t>6456.TW</t>
  </si>
  <si>
    <t>General Interface Solution (GIS) Holding Ltd</t>
  </si>
  <si>
    <t>EURS.OL</t>
  </si>
  <si>
    <t>Europris ASA</t>
  </si>
  <si>
    <t>6160.HK</t>
  </si>
  <si>
    <t>Beigene Ltd</t>
  </si>
  <si>
    <t>COOR.ST</t>
  </si>
  <si>
    <t>Coor Service Management Holding AB</t>
  </si>
  <si>
    <t>ALIG.ST</t>
  </si>
  <si>
    <t>Alimak Group AB (publ)</t>
  </si>
  <si>
    <t>AST.AX</t>
  </si>
  <si>
    <t>AusNet Services Ltd</t>
  </si>
  <si>
    <t>DRLCO.CO</t>
  </si>
  <si>
    <t>Maersk Drilling A/S</t>
  </si>
  <si>
    <t>MANU.SI</t>
  </si>
  <si>
    <t>Manulife US Real Estate Investment Trust</t>
  </si>
  <si>
    <t>UNH.N</t>
  </si>
  <si>
    <t>UnitedHealth Group Inc</t>
  </si>
  <si>
    <t>PSMGn.DE</t>
  </si>
  <si>
    <t>Prosiebensat 1 Media SE</t>
  </si>
  <si>
    <t>HPE.N</t>
  </si>
  <si>
    <t>Hewlett Packard Enterprise Co</t>
  </si>
  <si>
    <t>HOME.MC</t>
  </si>
  <si>
    <t>Neinor Homes SA</t>
  </si>
  <si>
    <t>AGI.TO</t>
  </si>
  <si>
    <t>Alamos Gold Inc</t>
  </si>
  <si>
    <t>KL.TO</t>
  </si>
  <si>
    <t>Kirkland Lake Gold Ltd</t>
  </si>
  <si>
    <t>TIFS.L</t>
  </si>
  <si>
    <t>TI Fluid Systems PLC</t>
  </si>
  <si>
    <t>CCEP.N</t>
  </si>
  <si>
    <t>Coca-Cola European Partners PLC</t>
  </si>
  <si>
    <t>FCPT.N</t>
  </si>
  <si>
    <t>Four Corners Property Trust Inc</t>
  </si>
  <si>
    <t>SITE.N</t>
  </si>
  <si>
    <t>SiteOne Landscape Supply Inc</t>
  </si>
  <si>
    <t>IDFB.NS</t>
  </si>
  <si>
    <t>IDFC First Bank Ltd</t>
  </si>
  <si>
    <t>MOVI3.SA</t>
  </si>
  <si>
    <t>Movida Participacoes SA</t>
  </si>
  <si>
    <t>1COV.DE</t>
  </si>
  <si>
    <t>Covestro AG</t>
  </si>
  <si>
    <t>G24n.DE</t>
  </si>
  <si>
    <t>Scout24 AG</t>
  </si>
  <si>
    <t>H.TO</t>
  </si>
  <si>
    <t>Hydro One Ltd</t>
  </si>
  <si>
    <t>AZRE.N</t>
  </si>
  <si>
    <t>Azure Power Global Ltd</t>
  </si>
  <si>
    <t>IDX.AX</t>
  </si>
  <si>
    <t>Integral Diagnostics Ltd</t>
  </si>
  <si>
    <t>NGVT.N</t>
  </si>
  <si>
    <t>Ingevity Corp</t>
  </si>
  <si>
    <t>AFI.N</t>
  </si>
  <si>
    <t>Armstrong Flooring Inc</t>
  </si>
  <si>
    <t>HBH.DE</t>
  </si>
  <si>
    <t>Hornbach Holding AG &amp; Co KGaA</t>
  </si>
  <si>
    <t>BBU_u.TO</t>
  </si>
  <si>
    <t>Brookfield Business Partners LP</t>
  </si>
  <si>
    <t>2768.HK</t>
  </si>
  <si>
    <t>Jiayuan International Group Ltd</t>
  </si>
  <si>
    <t>MRON.L</t>
  </si>
  <si>
    <t>Melrose Industries PLC</t>
  </si>
  <si>
    <t>VCX.AX</t>
  </si>
  <si>
    <t>Vicinity Centres</t>
  </si>
  <si>
    <t>ED4.DE</t>
  </si>
  <si>
    <t>EDAG Engineering Group AG</t>
  </si>
  <si>
    <t>XIOR.BR</t>
  </si>
  <si>
    <t>Xior Student Housing NV</t>
  </si>
  <si>
    <t>ATTE.ST</t>
  </si>
  <si>
    <t>Attendo AB (publ)</t>
  </si>
  <si>
    <t>SNHJ.J</t>
  </si>
  <si>
    <t>Steinhoff International Holdings NV</t>
  </si>
  <si>
    <t>7186.T</t>
  </si>
  <si>
    <t>Concordia Financial Group Ltd</t>
  </si>
  <si>
    <t>FTV.N</t>
  </si>
  <si>
    <t>Fortive Corp</t>
  </si>
  <si>
    <t>1548.HK</t>
  </si>
  <si>
    <t>Genscript Biotech Corp</t>
  </si>
  <si>
    <t>RACE.MI</t>
  </si>
  <si>
    <t>Ferrari NV</t>
  </si>
  <si>
    <t>2869.HK</t>
  </si>
  <si>
    <t>Greentown Service Group Co Ltd</t>
  </si>
  <si>
    <t>TRTN.N</t>
  </si>
  <si>
    <t>Triton International Ltd</t>
  </si>
  <si>
    <t>SJ.TO</t>
  </si>
  <si>
    <t>Stella-Jones Inc</t>
  </si>
  <si>
    <t>KMP_u.TO</t>
  </si>
  <si>
    <t>Killam Apartment REIT</t>
  </si>
  <si>
    <t>ASCL.L</t>
  </si>
  <si>
    <t>Ascential PLC</t>
  </si>
  <si>
    <t>CATME.ST</t>
  </si>
  <si>
    <t>Catena Media PLC</t>
  </si>
  <si>
    <t>OSK.N</t>
  </si>
  <si>
    <t>Oshkosh Corp</t>
  </si>
  <si>
    <t>CSPC.L</t>
  </si>
  <si>
    <t>Countryside Properties PLC</t>
  </si>
  <si>
    <t>3690.HK</t>
  </si>
  <si>
    <t>Meituan</t>
  </si>
  <si>
    <t>LEOV.ST</t>
  </si>
  <si>
    <t>LeoVegas AB (publ)</t>
  </si>
  <si>
    <t>WJG.L</t>
  </si>
  <si>
    <t>Watkin Jones PLC</t>
  </si>
  <si>
    <t>GULF.BK</t>
  </si>
  <si>
    <t>Gulf Energy Development PCL</t>
  </si>
  <si>
    <t>APA.AX</t>
  </si>
  <si>
    <t>APA Group</t>
  </si>
  <si>
    <t>TRMDa.CO</t>
  </si>
  <si>
    <t>Torm PLC</t>
  </si>
  <si>
    <t>ENELCHILE.SN</t>
  </si>
  <si>
    <t>Enel Chile SA</t>
  </si>
  <si>
    <t>DALB.NS</t>
  </si>
  <si>
    <t>Dalmia Bharat Ltd</t>
  </si>
  <si>
    <t>1579.HK</t>
  </si>
  <si>
    <t>Yihai International Holding Ltd</t>
  </si>
  <si>
    <t>AMBEA.ST</t>
  </si>
  <si>
    <t>Ambea AB (publ)</t>
  </si>
  <si>
    <t>NEKG.DE</t>
  </si>
  <si>
    <t>Nemetschek SE</t>
  </si>
  <si>
    <t>1789.HK</t>
  </si>
  <si>
    <t>AK Medical Holdings Ltd</t>
  </si>
  <si>
    <t>DD.N</t>
  </si>
  <si>
    <t>Dupont De Nemours Inc</t>
  </si>
  <si>
    <t>RWC.AX</t>
  </si>
  <si>
    <t>Reliance Worldwide Corporation Ltd</t>
  </si>
  <si>
    <t>ITT.N</t>
  </si>
  <si>
    <t>ITT Inc</t>
  </si>
  <si>
    <t>LIGHT.AS</t>
  </si>
  <si>
    <t>Signify NV</t>
  </si>
  <si>
    <t>BONAVb.ST</t>
  </si>
  <si>
    <t>Bonava AB (publ)</t>
  </si>
  <si>
    <t>WCN.TO</t>
  </si>
  <si>
    <t>Waste Connections Inc</t>
  </si>
  <si>
    <t>ASH.N</t>
  </si>
  <si>
    <t>Ashland Global Holdings Inc.</t>
  </si>
  <si>
    <t>DFIN.N</t>
  </si>
  <si>
    <t>Donnelley Financial Solutions Inc</t>
  </si>
  <si>
    <t>LKSDQ.PK</t>
  </si>
  <si>
    <t>LSC Communications Inc</t>
  </si>
  <si>
    <t>CLW.AX</t>
  </si>
  <si>
    <t>Charter Hall Long WALE REIT</t>
  </si>
  <si>
    <t>CAE.TO</t>
  </si>
  <si>
    <t>CAE Inc</t>
  </si>
  <si>
    <t>GOLF.N</t>
  </si>
  <si>
    <t>Acushnet Holdings Corp</t>
  </si>
  <si>
    <t>AA.N</t>
  </si>
  <si>
    <t>Alcoa Corp</t>
  </si>
  <si>
    <t>UN01.DE</t>
  </si>
  <si>
    <t>Uniper SE</t>
  </si>
  <si>
    <t>TBCG.L</t>
  </si>
  <si>
    <t>TBC Bank Group PLC</t>
  </si>
  <si>
    <t>VREX.OQ</t>
  </si>
  <si>
    <t>Varex Imaging Corp</t>
  </si>
  <si>
    <t>NRRT.L</t>
  </si>
  <si>
    <t>Newriver Reit PLC</t>
  </si>
  <si>
    <t>HGV.N</t>
  </si>
  <si>
    <t>Hilton Grand Vacations Inc</t>
  </si>
  <si>
    <t>1357.HK</t>
  </si>
  <si>
    <t>Meitu Inc</t>
  </si>
  <si>
    <t>ABI.BR</t>
  </si>
  <si>
    <t>Anheuser Busch Inbev SA</t>
  </si>
  <si>
    <t>ASIX.N</t>
  </si>
  <si>
    <t>AdvanSix Inc</t>
  </si>
  <si>
    <t>YUMC.N</t>
  </si>
  <si>
    <t>Yum China Holdings Inc</t>
  </si>
  <si>
    <t>ATZ.TO</t>
  </si>
  <si>
    <t>Aritzia Inc</t>
  </si>
  <si>
    <t>GYS.L</t>
  </si>
  <si>
    <t>Gamesys Group PLC</t>
  </si>
  <si>
    <t>6169.HK</t>
  </si>
  <si>
    <t>China Yuhua Education Corp Ltd</t>
  </si>
  <si>
    <t>BIFF.L</t>
  </si>
  <si>
    <t>Biffa PLC</t>
  </si>
  <si>
    <t>FTI.N</t>
  </si>
  <si>
    <t>TechnipFMC PLC</t>
  </si>
  <si>
    <t>SAEG.DE</t>
  </si>
  <si>
    <t>Shop Apotheke Europe NV</t>
  </si>
  <si>
    <t>VVV.N</t>
  </si>
  <si>
    <t>Valvoline Inc</t>
  </si>
  <si>
    <t>CNDT.OQ</t>
  </si>
  <si>
    <t>Conduent Inc</t>
  </si>
  <si>
    <t>2057.HK</t>
  </si>
  <si>
    <t>ZTO Express (Cayman) Inc</t>
  </si>
  <si>
    <t>IQV.N</t>
  </si>
  <si>
    <t>IQVIA Holdings Inc</t>
  </si>
  <si>
    <t>VST.N</t>
  </si>
  <si>
    <t>Vistra Corp</t>
  </si>
  <si>
    <t>TRMB.OQ</t>
  </si>
  <si>
    <t>Trimble Inc</t>
  </si>
  <si>
    <t>ING.AX</t>
  </si>
  <si>
    <t>Inghams Group Ltd</t>
  </si>
  <si>
    <t>CTEC.L</t>
  </si>
  <si>
    <t>ConvaTec Group PLC</t>
  </si>
  <si>
    <t>FNB.N</t>
  </si>
  <si>
    <t>F.N.B. Corp</t>
  </si>
  <si>
    <t>IG.MI</t>
  </si>
  <si>
    <t>Italgas SpA</t>
  </si>
  <si>
    <t>SJW.N</t>
  </si>
  <si>
    <t>SJW Group</t>
  </si>
  <si>
    <t>PSH.BK</t>
  </si>
  <si>
    <t>Pruksa Holding PCL</t>
  </si>
  <si>
    <t>CASHP.MC</t>
  </si>
  <si>
    <t>Prosegur Cash SA</t>
  </si>
  <si>
    <t>IWG.L</t>
  </si>
  <si>
    <t>IWG Plc</t>
  </si>
  <si>
    <t>BDRILL.OL</t>
  </si>
  <si>
    <t>Borr Drilling Ltd</t>
  </si>
  <si>
    <t>NEXII.MI</t>
  </si>
  <si>
    <t>Nexi SpA</t>
  </si>
  <si>
    <t>ESSITYb.ST</t>
  </si>
  <si>
    <t>Essity AB (publ)</t>
  </si>
  <si>
    <t>BAMI.MI</t>
  </si>
  <si>
    <t>Banco BPM SpA</t>
  </si>
  <si>
    <t>HBM.TO</t>
  </si>
  <si>
    <t>Hudbay Minerals Inc</t>
  </si>
  <si>
    <t>INVH.N</t>
  </si>
  <si>
    <t>Invitation Homes Inc</t>
  </si>
  <si>
    <t>ECNL.MI</t>
  </si>
  <si>
    <t>Aquafil SpA</t>
  </si>
  <si>
    <t>BOCH.CY</t>
  </si>
  <si>
    <t>Bank of Cyprus Holdings PLC</t>
  </si>
  <si>
    <t>JBGS.N</t>
  </si>
  <si>
    <t>JBG SMITH Properties</t>
  </si>
  <si>
    <t>INSTAL.ST</t>
  </si>
  <si>
    <t>Instalco AB</t>
  </si>
  <si>
    <t>GTE.A</t>
  </si>
  <si>
    <t>Gran Tierra Energy Inc</t>
  </si>
  <si>
    <t>DXC.N</t>
  </si>
  <si>
    <t>DXC Technology Co</t>
  </si>
  <si>
    <t>SOI.N</t>
  </si>
  <si>
    <t>Solaris Oilfield Infrastructure Inc</t>
  </si>
  <si>
    <t>IPCOR.ST</t>
  </si>
  <si>
    <t>International Petroleum Corp</t>
  </si>
  <si>
    <t>FEC.TO</t>
  </si>
  <si>
    <t>Frontera Energy Corp</t>
  </si>
  <si>
    <t>BKR.N</t>
  </si>
  <si>
    <t>Baker Hughes Co</t>
  </si>
  <si>
    <t>NESR.OQ</t>
  </si>
  <si>
    <t>National Energy Services Reunited Corp</t>
  </si>
  <si>
    <t>GALE.S</t>
  </si>
  <si>
    <t>Galenica AG</t>
  </si>
  <si>
    <t>601138.SS</t>
  </si>
  <si>
    <t>Foxconn Industrial Internet Co Ltd</t>
  </si>
  <si>
    <t>AEDAS.MC</t>
  </si>
  <si>
    <t>Aedas Homes SA</t>
  </si>
  <si>
    <t>BIN.AX</t>
  </si>
  <si>
    <t>Bingo Industries Ltd</t>
  </si>
  <si>
    <t>0772.HK</t>
  </si>
  <si>
    <t>China Literature Ltd</t>
  </si>
  <si>
    <t>ALFAAL.L</t>
  </si>
  <si>
    <t>Alfa Financial Software Holdings PLC</t>
  </si>
  <si>
    <t>1821.HK</t>
  </si>
  <si>
    <t>6669.TW</t>
  </si>
  <si>
    <t>Wiwynn Corp</t>
  </si>
  <si>
    <t>HFGG.DE</t>
  </si>
  <si>
    <t>Hellofresh SE</t>
  </si>
  <si>
    <t>PQG.N</t>
  </si>
  <si>
    <t>PQ Group Holdings Inc</t>
  </si>
  <si>
    <t>IDIA.S</t>
  </si>
  <si>
    <t>Idorsia Ltd</t>
  </si>
  <si>
    <t>MOLA.BA</t>
  </si>
  <si>
    <t>Molinos Agro SA</t>
  </si>
  <si>
    <t>BEST.N</t>
  </si>
  <si>
    <t>BEST Inc</t>
  </si>
  <si>
    <t>B4B.DE</t>
  </si>
  <si>
    <t>Metro AG</t>
  </si>
  <si>
    <t>BIRG.I</t>
  </si>
  <si>
    <t>Bank of Ireland Group PLC</t>
  </si>
  <si>
    <t>PMET.KL</t>
  </si>
  <si>
    <t>Press Metal Aluminium Holdings Bhd</t>
  </si>
  <si>
    <t>NRPJ.J</t>
  </si>
  <si>
    <t>NEPI Rockcastle PLC</t>
  </si>
  <si>
    <t>CVH.BA</t>
  </si>
  <si>
    <t>Cablevision Holding SA</t>
  </si>
  <si>
    <t>LANDI.S</t>
  </si>
  <si>
    <t>Landis+Gyr Group AG</t>
  </si>
  <si>
    <t>CEIX.N</t>
  </si>
  <si>
    <t>CONSOL Energy Inc</t>
  </si>
  <si>
    <t>BKI.N</t>
  </si>
  <si>
    <t>Black Knight Inc</t>
  </si>
  <si>
    <t>SES.TO</t>
  </si>
  <si>
    <t>Secure Energy Services Inc</t>
  </si>
  <si>
    <t>CNQ.TO</t>
  </si>
  <si>
    <t>Canadian Natural Resources Ltd</t>
  </si>
  <si>
    <t>MUSTI.HE</t>
  </si>
  <si>
    <t>Musti Group Oyj</t>
  </si>
  <si>
    <t>ENOG.L</t>
  </si>
  <si>
    <t>Energean PLC</t>
  </si>
  <si>
    <t>RBBN.OQ</t>
  </si>
  <si>
    <t>Ribbon Communications Inc</t>
  </si>
  <si>
    <t>LIN.N</t>
  </si>
  <si>
    <t>Linde PLC</t>
  </si>
  <si>
    <t>VICI.N</t>
  </si>
  <si>
    <t>VICI Properties Inc</t>
  </si>
  <si>
    <t>ALEX.N</t>
  </si>
  <si>
    <t>Alexander &amp; Baldwin Inc (Hawaii)</t>
  </si>
  <si>
    <t>0839.HK</t>
  </si>
  <si>
    <t>China Education Group Holdings Ltd</t>
  </si>
  <si>
    <t>GLV.I</t>
  </si>
  <si>
    <t>Glenveagh Properties PLC</t>
  </si>
  <si>
    <t>1997.HK</t>
  </si>
  <si>
    <t>Wharf Real Estate Investment Company Ltd</t>
  </si>
  <si>
    <t>ERO.TO</t>
  </si>
  <si>
    <t>Ero Copper Corp</t>
  </si>
  <si>
    <t>AT1.DE</t>
  </si>
  <si>
    <t>Aroundtown SA</t>
  </si>
  <si>
    <t>3319.HK</t>
  </si>
  <si>
    <t>A Living Smart City Services Co Ltd</t>
  </si>
  <si>
    <t>NWOn.DE</t>
  </si>
  <si>
    <t>New Work SE</t>
  </si>
  <si>
    <t>MLPG.DE</t>
  </si>
  <si>
    <t>MLP SE</t>
  </si>
  <si>
    <t>EVRG.N</t>
  </si>
  <si>
    <t>Evergy Inc</t>
  </si>
  <si>
    <t>ST.N</t>
  </si>
  <si>
    <t>Sensata Technologies Holding PLC</t>
  </si>
  <si>
    <t>SMCP.PA</t>
  </si>
  <si>
    <t>SMCP SA</t>
  </si>
  <si>
    <t>EONGn.DE</t>
  </si>
  <si>
    <t>E.ON SE</t>
  </si>
  <si>
    <t>RHIM.L</t>
  </si>
  <si>
    <t>RHI Magnesita NV</t>
  </si>
  <si>
    <t>BAKK.L</t>
  </si>
  <si>
    <t>Bakkavor Group Plc</t>
  </si>
  <si>
    <t>GFL.TO</t>
  </si>
  <si>
    <t>GFL Environmental Inc</t>
  </si>
  <si>
    <t>AIBG.I</t>
  </si>
  <si>
    <t>AIB Group plc</t>
  </si>
  <si>
    <t>CROM.SI</t>
  </si>
  <si>
    <t>Cromwell European Real Estate Investment Trust</t>
  </si>
  <si>
    <t>BNRGn.DE</t>
  </si>
  <si>
    <t>Brenntag SE</t>
  </si>
  <si>
    <t>NTR.TO</t>
  </si>
  <si>
    <t>Nutrien Ltd</t>
  </si>
  <si>
    <t>GTES.N</t>
  </si>
  <si>
    <t>Gates Industrial Corporation PLC</t>
  </si>
  <si>
    <t>AIRA.KL</t>
  </si>
  <si>
    <t>Airasia Group Bhd</t>
  </si>
  <si>
    <t>DMPG.DE</t>
  </si>
  <si>
    <t>Dermapharm Holding SE</t>
  </si>
  <si>
    <t>SHLG.DE</t>
  </si>
  <si>
    <t>Siemens Healthineers AG</t>
  </si>
  <si>
    <t>VRLA.PA</t>
  </si>
  <si>
    <t>Verallia SAS</t>
  </si>
  <si>
    <t>NDASE.ST</t>
  </si>
  <si>
    <t>Nordea Bank Abp</t>
  </si>
  <si>
    <t>1833.HK</t>
  </si>
  <si>
    <t>Ping An Healthcare and Technology Co Ltd</t>
  </si>
  <si>
    <t>CGEO.L</t>
  </si>
  <si>
    <t>Georgia Capital PLC</t>
  </si>
  <si>
    <t>NWN.N</t>
  </si>
  <si>
    <t>Northwest Natural Holding Co</t>
  </si>
  <si>
    <t>DWSG.DE</t>
  </si>
  <si>
    <t>DWS Group GmbH &amp; Co KgaA</t>
  </si>
  <si>
    <t>DWNG.DE</t>
  </si>
  <si>
    <t>Deutsche Wohnen SE</t>
  </si>
  <si>
    <t>6098.HK</t>
  </si>
  <si>
    <t>Country Garden Services Holdings Co Ltd</t>
  </si>
  <si>
    <t>WRK.N</t>
  </si>
  <si>
    <t>Westrock Co</t>
  </si>
  <si>
    <t>VVO.L</t>
  </si>
  <si>
    <t>Vivo Energy PLC</t>
  </si>
  <si>
    <t>RA.MX</t>
  </si>
  <si>
    <t>Regional SAB de CV</t>
  </si>
  <si>
    <t>3711.TW</t>
  </si>
  <si>
    <t>ASE Technology Holding Co Ltd</t>
  </si>
  <si>
    <t>NYFO.ST</t>
  </si>
  <si>
    <t>Nyfosa AB</t>
  </si>
  <si>
    <t>VNE.N</t>
  </si>
  <si>
    <t>Veoneer Inc</t>
  </si>
  <si>
    <t>NETCG.CO</t>
  </si>
  <si>
    <t>Netcompany Group A/S</t>
  </si>
  <si>
    <t>NENTb.ST</t>
  </si>
  <si>
    <t>Nordic Entertainment Group AB</t>
  </si>
  <si>
    <t>BGEO.L</t>
  </si>
  <si>
    <t>Bank of Georgia Group PLC</t>
  </si>
  <si>
    <t>VNAn.DE</t>
  </si>
  <si>
    <t>Vonovia SE</t>
  </si>
  <si>
    <t>CI.N</t>
  </si>
  <si>
    <t>Cigna Corp</t>
  </si>
  <si>
    <t>6862.HK</t>
  </si>
  <si>
    <t>Haidilao International Holding Ltd</t>
  </si>
  <si>
    <t>VET.TO</t>
  </si>
  <si>
    <t>Vermilion Energy Inc</t>
  </si>
  <si>
    <t>DGHJ.J</t>
  </si>
  <si>
    <t>Distell Group Holdings Ltd</t>
  </si>
  <si>
    <t>GENS.SI</t>
  </si>
  <si>
    <t>Genting Singapore Ltd</t>
  </si>
  <si>
    <t>OMUJ.J</t>
  </si>
  <si>
    <t>Old Mutual Ltd</t>
  </si>
  <si>
    <t>VEA.AX</t>
  </si>
  <si>
    <t>Viva Energy Group Ltd</t>
  </si>
  <si>
    <t>DIS.N</t>
  </si>
  <si>
    <t>Walt Disney Co</t>
  </si>
  <si>
    <t>ARLO.N</t>
  </si>
  <si>
    <t>Arlo Technologies Inc</t>
  </si>
  <si>
    <t>SHUR.BR</t>
  </si>
  <si>
    <t>Shurgard Self Storage SA</t>
  </si>
  <si>
    <t>BLDP.TO</t>
  </si>
  <si>
    <t>Ballard Power Systems Inc</t>
  </si>
  <si>
    <t>DHER.DE</t>
  </si>
  <si>
    <t>Delivery Hero SE</t>
  </si>
  <si>
    <t>1797.HK</t>
  </si>
  <si>
    <t>Koolearn Technology Holding Ltd</t>
  </si>
  <si>
    <t>OTEX.TO</t>
  </si>
  <si>
    <t>Open Text Corp</t>
  </si>
  <si>
    <t>CWK.N</t>
  </si>
  <si>
    <t>Cushman &amp; Wakefield PLC</t>
  </si>
  <si>
    <t>AMCR.N</t>
  </si>
  <si>
    <t>Amcor PLC</t>
  </si>
  <si>
    <t>WCP.TO</t>
  </si>
  <si>
    <t>Whitecap Resources Inc</t>
  </si>
  <si>
    <t>CVE.TO</t>
  </si>
  <si>
    <t>Cenovus Energy Inc</t>
  </si>
  <si>
    <t>AKA.PA</t>
  </si>
  <si>
    <t>Akka Technologies Se</t>
  </si>
  <si>
    <t>FTCH.N</t>
  </si>
  <si>
    <t>Farfetch Ltd</t>
  </si>
  <si>
    <t>TOU.TO</t>
  </si>
  <si>
    <t>Tourmaline Oil Corp</t>
  </si>
  <si>
    <t>REZI.N</t>
  </si>
  <si>
    <t>Resideo Technologies Inc</t>
  </si>
  <si>
    <t>NGD.TO</t>
  </si>
  <si>
    <t>New Gold Inc</t>
  </si>
  <si>
    <t>LTHM.N</t>
  </si>
  <si>
    <t>Livent Corp</t>
  </si>
  <si>
    <t>ADLG.DE</t>
  </si>
  <si>
    <t>Adler Real Estate AG</t>
  </si>
  <si>
    <t>PXT.TO</t>
  </si>
  <si>
    <t>Parex Resources Inc</t>
  </si>
  <si>
    <t>GTXMQ.PK</t>
  </si>
  <si>
    <t>Garrett Motion Inc</t>
  </si>
  <si>
    <t>3692.HK</t>
  </si>
  <si>
    <t>Hansoh Pharmaceutical Group Co Ltd</t>
  </si>
  <si>
    <t>AML.L</t>
  </si>
  <si>
    <t>Aston Martin Lagonda Global Holdings PLC</t>
  </si>
  <si>
    <t>IMG.TO</t>
  </si>
  <si>
    <t>Iamgold Corp</t>
  </si>
  <si>
    <t>MCGJ.J</t>
  </si>
  <si>
    <t>MultiChoice Group Ltd</t>
  </si>
  <si>
    <t>SIGNC.S</t>
  </si>
  <si>
    <t>SIG Combibloc Group AG</t>
  </si>
  <si>
    <t>KGX.DE</t>
  </si>
  <si>
    <t>Kion Group AG</t>
  </si>
  <si>
    <t>AAF.L</t>
  </si>
  <si>
    <t>Airtel Africa PLC</t>
  </si>
  <si>
    <t>GMG.AX</t>
  </si>
  <si>
    <t>Goodman Group</t>
  </si>
  <si>
    <t>TITC.BR</t>
  </si>
  <si>
    <t>Titan Cement International SA</t>
  </si>
  <si>
    <t>1801.HK</t>
  </si>
  <si>
    <t>Innovent Biologics Inc</t>
  </si>
  <si>
    <t>CTVA.N</t>
  </si>
  <si>
    <t>Corteva Inc</t>
  </si>
  <si>
    <t>PHNX.L</t>
  </si>
  <si>
    <t>Phoenix Group Holdings PLC</t>
  </si>
  <si>
    <t>TMHC.N</t>
  </si>
  <si>
    <t>Taylor Morrison Home Corp</t>
  </si>
  <si>
    <t>MRNA.OQ</t>
  </si>
  <si>
    <t>Moderna Inc</t>
  </si>
  <si>
    <t>NOBG.SI</t>
  </si>
  <si>
    <t>Noble Group Holdings Ltd</t>
  </si>
  <si>
    <t>MTHJ.J</t>
  </si>
  <si>
    <t>Motus Holdings Ltd</t>
  </si>
  <si>
    <t>ABX.TO</t>
  </si>
  <si>
    <t>Barrick Gold Corp</t>
  </si>
  <si>
    <t>SBSG.DE</t>
  </si>
  <si>
    <t>Stratec SE</t>
  </si>
  <si>
    <t>MAXR.N</t>
  </si>
  <si>
    <t>Maxar Technologies Inc</t>
  </si>
  <si>
    <t>IAG.TO</t>
  </si>
  <si>
    <t>iA Financial Corporation Inc</t>
  </si>
  <si>
    <t>FOXA.OQ</t>
  </si>
  <si>
    <t>Fox Corp</t>
  </si>
  <si>
    <t>316140.KS</t>
  </si>
  <si>
    <t>Woori Financial Group Inc</t>
  </si>
  <si>
    <t>MDU.N</t>
  </si>
  <si>
    <t>MDU Resources Group Inc</t>
  </si>
  <si>
    <t>EMG.L</t>
  </si>
  <si>
    <t>Man Group PLC</t>
  </si>
  <si>
    <t>MOVE.S</t>
  </si>
  <si>
    <t>Medacta Group SA</t>
  </si>
  <si>
    <t>HICL.L</t>
  </si>
  <si>
    <t>HICL Infrastructure PLC</t>
  </si>
  <si>
    <t>XRX.N</t>
  </si>
  <si>
    <t>Xerox Holdings Corp</t>
  </si>
  <si>
    <t>TROX.N</t>
  </si>
  <si>
    <t>Tronox Holdings PLC</t>
  </si>
  <si>
    <t>EVTG.DE</t>
  </si>
  <si>
    <t>Evotec SE</t>
  </si>
  <si>
    <t>FERG.L</t>
  </si>
  <si>
    <t>Ferguson PLC</t>
  </si>
  <si>
    <t>PSN.N</t>
  </si>
  <si>
    <t>Parsons Corp</t>
  </si>
  <si>
    <t>1876.HK</t>
  </si>
  <si>
    <t>Budweiser Brewing Company APAC Ltd</t>
  </si>
  <si>
    <t>NTCO3.SA</t>
  </si>
  <si>
    <t>Natura &amp; Co Holding SA</t>
  </si>
  <si>
    <t>ADAPT.ST</t>
  </si>
  <si>
    <t>Adapteo Oyj</t>
  </si>
  <si>
    <t>TRNT.L</t>
  </si>
  <si>
    <t>Trainline PLC</t>
  </si>
  <si>
    <t>AWC.BK</t>
  </si>
  <si>
    <t>Asset World Corp PCL</t>
  </si>
  <si>
    <t>CENCOSHOPP.SN</t>
  </si>
  <si>
    <t>Cencosud Shopping SA</t>
  </si>
  <si>
    <t>KWSG.DE</t>
  </si>
  <si>
    <t>KWS SAAT SE &amp; Co KgaA</t>
  </si>
  <si>
    <t>ECOL.OQ</t>
  </si>
  <si>
    <t>US Ecology Inc</t>
  </si>
  <si>
    <t>POSF.OL</t>
  </si>
  <si>
    <t>Prosafe SE</t>
  </si>
  <si>
    <t>CRC.BK</t>
  </si>
  <si>
    <t>Central Retail Corporation PCL</t>
  </si>
  <si>
    <t>6186.HK</t>
  </si>
  <si>
    <t>China Feihe Ltd</t>
  </si>
  <si>
    <t>SSWJ.J</t>
  </si>
  <si>
    <t>Sibanye Stillwater Ltd</t>
  </si>
  <si>
    <t>GFRD.L</t>
  </si>
  <si>
    <t>Galliford Try Holdings PLC</t>
  </si>
  <si>
    <t>CMPR.OQ</t>
  </si>
  <si>
    <t>Cimpress PLC</t>
  </si>
  <si>
    <t>OI.N</t>
  </si>
  <si>
    <t>O-I Glass Inc</t>
  </si>
  <si>
    <t>CSTM.N</t>
  </si>
  <si>
    <t>Constellium SE</t>
  </si>
  <si>
    <t>CLSN.L</t>
  </si>
  <si>
    <t>Calisen PLC</t>
  </si>
  <si>
    <t>OVV.N</t>
  </si>
  <si>
    <t>Ovintiv Inc</t>
  </si>
  <si>
    <t>AON.N</t>
  </si>
  <si>
    <t>Aon PLC</t>
  </si>
  <si>
    <t>FCR_u.TO</t>
  </si>
  <si>
    <t>First Capital Real Estate Investment Trust</t>
  </si>
  <si>
    <t>YRI.TO</t>
  </si>
  <si>
    <t>Yamana Gold Inc</t>
  </si>
  <si>
    <t>ODP.OQ</t>
  </si>
  <si>
    <t>ODP Corp</t>
  </si>
  <si>
    <t>CPRI.MI</t>
  </si>
  <si>
    <t>Davide Campari Milano NV</t>
  </si>
  <si>
    <t>SFQ.DE</t>
  </si>
  <si>
    <t>SAF Holland SE</t>
  </si>
  <si>
    <t>ALA.TO</t>
  </si>
  <si>
    <t>AltaGas Ltd</t>
  </si>
  <si>
    <t>RUAL.MM</t>
  </si>
  <si>
    <t>OK Rusal MKPAO</t>
  </si>
  <si>
    <t>3714.TW</t>
  </si>
  <si>
    <t>Ennostar Inc</t>
  </si>
  <si>
    <t>NDAQ.OQ</t>
  </si>
  <si>
    <t>Nasdaq Inc</t>
  </si>
  <si>
    <t>WFC.N</t>
  </si>
  <si>
    <t>Wells Fargo &amp; Co</t>
  </si>
  <si>
    <t>VONN.S</t>
  </si>
  <si>
    <t>Vontobel Holding AG</t>
  </si>
  <si>
    <t>USB.N</t>
  </si>
  <si>
    <t>U.S. Bancorp</t>
  </si>
  <si>
    <t>SHBa.ST</t>
  </si>
  <si>
    <t>Svenska Handelsbanken AB</t>
  </si>
  <si>
    <t>SEBa.ST</t>
  </si>
  <si>
    <t>Skandinaviska Enskilda Banken AB</t>
  </si>
  <si>
    <t>SAN.MC</t>
  </si>
  <si>
    <t>Banco Santander SA</t>
  </si>
  <si>
    <t>NWG.L</t>
  </si>
  <si>
    <t>Natwest Group PLC</t>
  </si>
  <si>
    <t>RY.TO</t>
  </si>
  <si>
    <t>Royal Bank of Canada</t>
  </si>
  <si>
    <t>RJF.N</t>
  </si>
  <si>
    <t>Raymond James Financial Inc</t>
  </si>
  <si>
    <t>PRU.L</t>
  </si>
  <si>
    <t>Prudential PLC</t>
  </si>
  <si>
    <t>8604.T</t>
  </si>
  <si>
    <t>Nomura Holdings Inc</t>
  </si>
  <si>
    <t>MCO.N</t>
  </si>
  <si>
    <t>Moody's Corp</t>
  </si>
  <si>
    <t>LLOY.L</t>
  </si>
  <si>
    <t>Lloyds Banking Group PLC</t>
  </si>
  <si>
    <t>KBC.BR</t>
  </si>
  <si>
    <t>KBC Groep NV</t>
  </si>
  <si>
    <t>JYSK.CO</t>
  </si>
  <si>
    <t>Jyske Bank A/S</t>
  </si>
  <si>
    <t>INVP.L</t>
  </si>
  <si>
    <t>Investec PLC</t>
  </si>
  <si>
    <t>HSBA.L</t>
  </si>
  <si>
    <t>HSBC Holdings PLC</t>
  </si>
  <si>
    <t>SWEDa.ST</t>
  </si>
  <si>
    <t>Swedbank AB</t>
  </si>
  <si>
    <t>ERST.VI</t>
  </si>
  <si>
    <t>Erste Group Bank AG</t>
  </si>
  <si>
    <t>EURBr.AT</t>
  </si>
  <si>
    <t>Eurobank Ergasias Services and Holdings SA</t>
  </si>
  <si>
    <t>DANSKE.CO</t>
  </si>
  <si>
    <t>Danske Bank A/S</t>
  </si>
  <si>
    <t>CAGR.PA</t>
  </si>
  <si>
    <t>Credit Agricole SA</t>
  </si>
  <si>
    <t>CBKG.DE</t>
  </si>
  <si>
    <t>Commerzbank AG</t>
  </si>
  <si>
    <t>C.N</t>
  </si>
  <si>
    <t>Citigroup Inc</t>
  </si>
  <si>
    <t>BNPP.PA</t>
  </si>
  <si>
    <t>BNP Paribas SA</t>
  </si>
  <si>
    <t>BARC.L</t>
  </si>
  <si>
    <t>Barclays PLC</t>
  </si>
  <si>
    <t>BAC.N</t>
  </si>
  <si>
    <t>Bank of America Corp</t>
  </si>
  <si>
    <t>AV.L</t>
  </si>
  <si>
    <t>Aviva PLC</t>
  </si>
  <si>
    <t>Search criteria</t>
  </si>
  <si>
    <t>social pillar score &gt;= 20</t>
  </si>
  <si>
    <t>governance pillar score &gt;= 20</t>
  </si>
  <si>
    <t>enironmental pillar score  &gt;=20</t>
  </si>
  <si>
    <t>4283 hits</t>
  </si>
  <si>
    <t xml:space="preserve">fraction </t>
  </si>
  <si>
    <t>non matchh</t>
  </si>
  <si>
    <t>matches</t>
  </si>
  <si>
    <t>Zynga Inc</t>
  </si>
  <si>
    <t>Zto Express Cayman Inc</t>
  </si>
  <si>
    <t>Zscaler Inc</t>
  </si>
  <si>
    <t>Zoom Video Communications In</t>
  </si>
  <si>
    <t>Zions Bancorporation N A</t>
  </si>
  <si>
    <t>Zillow Group Inc</t>
  </si>
  <si>
    <t>Zendesk Inc</t>
  </si>
  <si>
    <t>Zebra Technologies Corporati</t>
  </si>
  <si>
    <t>Zai Lab Ltd</t>
  </si>
  <si>
    <t>Yum China Hldgs Inc</t>
  </si>
  <si>
    <t>Yum Brands Inc</t>
  </si>
  <si>
    <t>Xpo Logistics Inc</t>
  </si>
  <si>
    <t>Xpeng Inc</t>
  </si>
  <si>
    <t>Wyndham Destinations Inc</t>
  </si>
  <si>
    <t>Worthington Inds Inc</t>
  </si>
  <si>
    <t>Willis Towers Watson Plc Ltd</t>
  </si>
  <si>
    <t>Texas Instrs Inc</t>
  </si>
  <si>
    <t>Terex Corp New</t>
  </si>
  <si>
    <t>Tencent Music Entmt Group</t>
  </si>
  <si>
    <t>Telus Corporation</t>
  </si>
  <si>
    <t>Teleflex Incorporated</t>
  </si>
  <si>
    <t>Teladoc Health Inc</t>
  </si>
  <si>
    <t>Te Connectivity Ltd</t>
  </si>
  <si>
    <t>Tal Education Group</t>
  </si>
  <si>
    <t>Take-two Interactive Softwar</t>
  </si>
  <si>
    <t>Synovus Finl Corp</t>
  </si>
  <si>
    <t>Svb Financial Group</t>
  </si>
  <si>
    <t>Stryker Corporation</t>
  </si>
  <si>
    <t>Steris Plc</t>
  </si>
  <si>
    <t>State Str Corp</t>
  </si>
  <si>
    <t>Ssr Mng Inc</t>
  </si>
  <si>
    <t>Splunk Inc</t>
  </si>
  <si>
    <t>Spdr S&amp;p 500 Etf Tr</t>
  </si>
  <si>
    <t>Spdr Gold Tr</t>
  </si>
  <si>
    <t>Southwest Airls Co</t>
  </si>
  <si>
    <t>Sonoco Prods Co</t>
  </si>
  <si>
    <t>Snap On Inc</t>
  </si>
  <si>
    <t>Snap Inc</t>
  </si>
  <si>
    <t>Smucker J M Co</t>
  </si>
  <si>
    <t>Skechers U S A Inc</t>
  </si>
  <si>
    <t>Sina Corp</t>
  </si>
  <si>
    <t>Signature Bk New York N Y</t>
  </si>
  <si>
    <t>Shopify Inc</t>
  </si>
  <si>
    <t>Servicenow Inc</t>
  </si>
  <si>
    <t>Sensata Technologies Hldg Pl</t>
  </si>
  <si>
    <t>Sei Invts Co</t>
  </si>
  <si>
    <t>Sealed Air Corp New</t>
  </si>
  <si>
    <t>Seagen Inc</t>
  </si>
  <si>
    <t>Schwab Charles Corp</t>
  </si>
  <si>
    <t>Schlumberger Ltd</t>
  </si>
  <si>
    <t>S&amp;p Global Inc</t>
  </si>
  <si>
    <t>Rpm Intl Inc</t>
  </si>
  <si>
    <t>Royalty Pharma Plc</t>
  </si>
  <si>
    <t>Old Dominion Freight Line In</t>
  </si>
  <si>
    <t>Occidental Pete Corp</t>
  </si>
  <si>
    <t>Nvr Inc</t>
  </si>
  <si>
    <t>Nvidia Corporation</t>
  </si>
  <si>
    <t>Nrg Energy Inc</t>
  </si>
  <si>
    <t>Northern Tr Corp</t>
  </si>
  <si>
    <t>Norfolk Southn Corp</t>
  </si>
  <si>
    <t>Nordson Corp</t>
  </si>
  <si>
    <t>Noah Hldgs Ltd</t>
  </si>
  <si>
    <t>Nio Inc</t>
  </si>
  <si>
    <t>News Corp New</t>
  </si>
  <si>
    <t>Newmont Corp</t>
  </si>
  <si>
    <t>New York Cmnty Bancorp Inc</t>
  </si>
  <si>
    <t>New Oriental Ed &amp; Technology</t>
  </si>
  <si>
    <t>New Gold Inc Cda</t>
  </si>
  <si>
    <t>Netease Inc</t>
  </si>
  <si>
    <t>Netapp Inc</t>
  </si>
  <si>
    <t>Neptune Wellness Solutions I</t>
  </si>
  <si>
    <t>National Instrs Corp</t>
  </si>
  <si>
    <t>National Beverage Corp</t>
  </si>
  <si>
    <t>Msc Indl Direct Inc</t>
  </si>
  <si>
    <t>Monster Beverage Corp New</t>
  </si>
  <si>
    <t>Monolithic Pwr Sys Inc</t>
  </si>
  <si>
    <t>Mondelez Intl Inc</t>
  </si>
  <si>
    <t>Momo Inc</t>
  </si>
  <si>
    <t>Miller Herman Inc</t>
  </si>
  <si>
    <t>Microchip Technology Inc.</t>
  </si>
  <si>
    <t>Mgm Resorts International</t>
  </si>
  <si>
    <t>Mcdonalds Corp</t>
  </si>
  <si>
    <t>Mccormick &amp; Co Inc</t>
  </si>
  <si>
    <t>Maxim Integrated Prods Inc</t>
  </si>
  <si>
    <t>Mastercard Incorporated</t>
  </si>
  <si>
    <t>Masimo Corp</t>
  </si>
  <si>
    <t>Martin Marietta Matls Inc</t>
  </si>
  <si>
    <t>Marriott Intl Inc New</t>
  </si>
  <si>
    <t>Marketaxess Hldgs Inc</t>
  </si>
  <si>
    <t>Manpowergroup Inc</t>
  </si>
  <si>
    <t>Ishares Inc</t>
  </si>
  <si>
    <t>Ishares Gold Trust</t>
  </si>
  <si>
    <t>Iqiyi Inc</t>
  </si>
  <si>
    <t>Ipg Photonics Corp</t>
  </si>
  <si>
    <t>Intuit</t>
  </si>
  <si>
    <t>Inovalon Hldgs Inc</t>
  </si>
  <si>
    <t>Ingersoll Rand Inc</t>
  </si>
  <si>
    <t>Illinois Tool Wks Inc</t>
  </si>
  <si>
    <t>Idexx Labs Inc</t>
  </si>
  <si>
    <t>Idex Corp</t>
  </si>
  <si>
    <t>Huya Inc</t>
  </si>
  <si>
    <t>Hutchison China Meditech Ltd</t>
  </si>
  <si>
    <t>Hunt J B Trans Svcs Inc</t>
  </si>
  <si>
    <t>Hubspot Inc</t>
  </si>
  <si>
    <t>Huazhu Group Ltd</t>
  </si>
  <si>
    <t>Hilton Worldwide Hldgs Inc</t>
  </si>
  <si>
    <t>Hill Rom Hldgs Inc</t>
  </si>
  <si>
    <t>Hewlett Packard Enterprise C</t>
  </si>
  <si>
    <t>Herbalife Nutrition Ltd</t>
  </si>
  <si>
    <t>Helen Of Troy Ltd</t>
  </si>
  <si>
    <t>Hca Healthcare Inc</t>
  </si>
  <si>
    <t>Harley Davidson Inc</t>
  </si>
  <si>
    <t>Guidewire Software Inc</t>
  </si>
  <si>
    <t>Guardant Health Inc</t>
  </si>
  <si>
    <t>Gsx Techedu Inc</t>
  </si>
  <si>
    <t>Grand Canyon Ed Inc</t>
  </si>
  <si>
    <t>Grainger W W Inc</t>
  </si>
  <si>
    <t>Graham Hldgs Co</t>
  </si>
  <si>
    <t>General Mls Inc</t>
  </si>
  <si>
    <t>Generac Hldgs Inc</t>
  </si>
  <si>
    <t>Discovery Inc</t>
  </si>
  <si>
    <t>Dexcom Inc</t>
  </si>
  <si>
    <t>Dentsply Sirona Inc</t>
  </si>
  <si>
    <t>Delta Air Lines Inc Del</t>
  </si>
  <si>
    <t>Datadog Inc</t>
  </si>
  <si>
    <t>Danaher Corporation</t>
  </si>
  <si>
    <t>D R Horton Inc</t>
  </si>
  <si>
    <t>Cvs Health Corp</t>
  </si>
  <si>
    <t>Cullen Frost Bankers Inc</t>
  </si>
  <si>
    <t>Csx Corp</t>
  </si>
  <si>
    <t>Crowdstrike Hldgs Inc</t>
  </si>
  <si>
    <t>Cronos Group Inc</t>
  </si>
  <si>
    <t>Crescent Pt Energy Corp</t>
  </si>
  <si>
    <t>Costco Whsl Corp New</t>
  </si>
  <si>
    <t>Costar Group Inc</t>
  </si>
  <si>
    <t>Cooper Cos Inc</t>
  </si>
  <si>
    <t>Constellation Brands Inc</t>
  </si>
  <si>
    <t>Commscope Hldg Co Inc</t>
  </si>
  <si>
    <t>Commerce Bancshares Inc</t>
  </si>
  <si>
    <t>Colgate Palmolive Co</t>
  </si>
  <si>
    <t>Colfax Corp</t>
  </si>
  <si>
    <t>Coherent Inc</t>
  </si>
  <si>
    <t>Cognizant Technology Solutio</t>
  </si>
  <si>
    <t>Cognex Corp</t>
  </si>
  <si>
    <t>Coca Cola European Partners</t>
  </si>
  <si>
    <t>Coca Cola Co</t>
  </si>
  <si>
    <t>Cloudflare Inc</t>
  </si>
  <si>
    <t>Clorox Co Del</t>
  </si>
  <si>
    <t>Citrix Sys Inc</t>
  </si>
  <si>
    <t>Citizens Finl Group Inc</t>
  </si>
  <si>
    <t>Cisco Sys Inc</t>
  </si>
  <si>
    <t>Church &amp; Dwight Inc</t>
  </si>
  <si>
    <t>Choice Hotels Intl Inc</t>
  </si>
  <si>
    <t>Chemed Corp New</t>
  </si>
  <si>
    <t>Willscot Mobil Mini Hldng Co</t>
  </si>
  <si>
    <t>Williams Cos Inc</t>
  </si>
  <si>
    <t>Vertiv Holdings Co</t>
  </si>
  <si>
    <t>Spx Corp</t>
  </si>
  <si>
    <t>Spring Vy Acquisition Corp</t>
  </si>
  <si>
    <t>Shift4 Pmts Inc</t>
  </si>
  <si>
    <t>Rci Hospitality Hldgs Inc</t>
  </si>
  <si>
    <t>Ramaco Res Inc</t>
  </si>
  <si>
    <t>Playa Hotels &amp; Resorts Nv</t>
  </si>
  <si>
    <t>Pg&amp;e Corp</t>
  </si>
  <si>
    <t>Perspecta Inc</t>
  </si>
  <si>
    <t>Pershing Square Tontine Hldg</t>
  </si>
  <si>
    <t>New Residential Invt Corp</t>
  </si>
  <si>
    <t>Navigator Hldgs Ltd</t>
  </si>
  <si>
    <t>Natures Sunshine Prods Inc</t>
  </si>
  <si>
    <t>Medallion Finl Corp</t>
  </si>
  <si>
    <t>Match Group Inc</t>
  </si>
  <si>
    <t>Madison Square Grdn Sprt Cor</t>
  </si>
  <si>
    <t>B2gold Corp</t>
  </si>
  <si>
    <t>Avalara Inc</t>
  </si>
  <si>
    <t>Autohome Inc</t>
  </si>
  <si>
    <t>Associated Banc Corp</t>
  </si>
  <si>
    <t>Arrow Electrs Inc</t>
  </si>
  <si>
    <t>Ares Capital Corp</t>
  </si>
  <si>
    <t>Archer Daniels Midland Co</t>
  </si>
  <si>
    <t>Aptiv Plc</t>
  </si>
  <si>
    <t>Applied Matls Inc</t>
  </si>
  <si>
    <t>Aon Plc</t>
  </si>
  <si>
    <t>Ansys Inc</t>
  </si>
  <si>
    <t>Anaplan Inc</t>
  </si>
  <si>
    <t>Amphenol Corp New</t>
  </si>
  <si>
    <t>Amkor Technology Inc</t>
  </si>
  <si>
    <t>Ametek Inc</t>
  </si>
  <si>
    <t>Ameriprise Finl Inc</t>
  </si>
  <si>
    <t>Amerco</t>
  </si>
  <si>
    <t>Amedisys Inc</t>
  </si>
  <si>
    <t>Alteryx Inc</t>
  </si>
  <si>
    <t>Allison Transmission Hldgs I</t>
  </si>
  <si>
    <t>Alleghany Corp Del</t>
  </si>
  <si>
    <t>Align Technology Inc</t>
  </si>
  <si>
    <t>Alibaba Group Hldg Ltd</t>
  </si>
  <si>
    <t>Air Prods &amp; Chems Inc</t>
  </si>
  <si>
    <t>Agco Corp</t>
  </si>
  <si>
    <t>Affiliated Managers Group In</t>
  </si>
  <si>
    <t>Aecom</t>
  </si>
  <si>
    <t>Adobe Systems Incorporated</t>
  </si>
  <si>
    <t>Procter And Gamble Co</t>
  </si>
  <si>
    <t>Abiomed Inc</t>
  </si>
  <si>
    <t>Abbott Labs</t>
  </si>
  <si>
    <t>51job Inc</t>
  </si>
  <si>
    <t>3m Co</t>
  </si>
  <si>
    <t>Manhattan Assocs Inc</t>
  </si>
  <si>
    <t>Magna Intl Inc</t>
  </si>
  <si>
    <t>Macquarie Infrastructure Cor</t>
  </si>
  <si>
    <t>M &amp; T Bk Corp</t>
  </si>
  <si>
    <t>Lyondellbasell Industries N</t>
  </si>
  <si>
    <t>Lufax Holding Ltd</t>
  </si>
  <si>
    <t>Lpl Finl Hldgs Inc</t>
  </si>
  <si>
    <t>Lkq Corp</t>
  </si>
  <si>
    <t>Linde Plc</t>
  </si>
  <si>
    <t>Lincoln Elec Hldgs Inc</t>
  </si>
  <si>
    <t>Liberty Global Plc</t>
  </si>
  <si>
    <t>Lennar Corp</t>
  </si>
  <si>
    <t>Lauder Estee Cos Inc</t>
  </si>
  <si>
    <t>Lancaster Colony Corp</t>
  </si>
  <si>
    <t>Lamb Weston Hldgs Inc</t>
  </si>
  <si>
    <t>Lamar Advertising Co New</t>
  </si>
  <si>
    <t>Laboratory Corp Amer Hldgs</t>
  </si>
  <si>
    <t>Kla Corp</t>
  </si>
  <si>
    <t>Kimberly-clark Corp</t>
  </si>
  <si>
    <t>Keycorp</t>
  </si>
  <si>
    <t>Ke Hldgs Inc</t>
  </si>
  <si>
    <t>Kbr Inc</t>
  </si>
  <si>
    <t>Jpmorgan Chase &amp; Co</t>
  </si>
  <si>
    <t>Joyy Inc</t>
  </si>
  <si>
    <t>Jefferies Finl Group Inc</t>
  </si>
  <si>
    <t>Jd.com Inc</t>
  </si>
  <si>
    <t>Jazz Pharmaceuticals Plc</t>
  </si>
  <si>
    <t>Jacobs Engr Group Inc</t>
  </si>
  <si>
    <t>Ishares Tr</t>
  </si>
  <si>
    <t>Madison Square Grdn Entertnm</t>
  </si>
  <si>
    <t>Leaf Group Ltd</t>
  </si>
  <si>
    <t>Laureate Education Inc</t>
  </si>
  <si>
    <t>Kkr &amp; Co Inc</t>
  </si>
  <si>
    <t>Kar Auction Svcs Inc</t>
  </si>
  <si>
    <t>Juniper Indl Hldgs Inc</t>
  </si>
  <si>
    <t>Istar Inc</t>
  </si>
  <si>
    <t>Iqvia Hldgs Inc</t>
  </si>
  <si>
    <t>Ihs Markit Ltd</t>
  </si>
  <si>
    <t>Iac Interactivecorp New</t>
  </si>
  <si>
    <t>Houghton Mifflin Harcourt Co</t>
  </si>
  <si>
    <t>Gs Acquisition Hldgs Corp Ii</t>
  </si>
  <si>
    <t>Granite Constr Inc</t>
  </si>
  <si>
    <t>Golar Lng Ltd</t>
  </si>
  <si>
    <t>Godaddy Inc</t>
  </si>
  <si>
    <t>Foley Trasimene Acquistn Cor</t>
  </si>
  <si>
    <t>Foley Trasimene Acquisition</t>
  </si>
  <si>
    <t>Fidelity National Financial</t>
  </si>
  <si>
    <t>Enzo Biochem Inc</t>
  </si>
  <si>
    <t>Encore Cap Group Inc</t>
  </si>
  <si>
    <t>Echostar Corp</t>
  </si>
  <si>
    <t>Discover Finl Svcs</t>
  </si>
  <si>
    <t>Danimer Scientific Inc</t>
  </si>
  <si>
    <t>Customers Bancorp Inc</t>
  </si>
  <si>
    <t>Crown Hldgs Inc</t>
  </si>
  <si>
    <t>Concrete Pumping Hldgs Inc</t>
  </si>
  <si>
    <t>Cnx Res Corp</t>
  </si>
  <si>
    <t>Churchill Downs Inc</t>
  </si>
  <si>
    <t>Churchill Cap Corp Ii</t>
  </si>
  <si>
    <t>Brighthouse Finl Inc</t>
  </si>
  <si>
    <t>Biglari Hldgs Inc</t>
  </si>
  <si>
    <t>Berkshire Hathaway Inc Del</t>
  </si>
  <si>
    <t>Baudax Bio Inc</t>
  </si>
  <si>
    <t>Athene Holding Ltd</t>
  </si>
  <si>
    <t>Arlington Asset Invst Corp</t>
  </si>
  <si>
    <t>Api Group Corp</t>
  </si>
  <si>
    <t>Ally Finl Inc</t>
  </si>
  <si>
    <t>22nd Centy Group Inc</t>
  </si>
  <si>
    <t>3m Co (Call)</t>
  </si>
  <si>
    <t>3m Co (Put)</t>
  </si>
  <si>
    <t>9 Meters Biopharma Inc</t>
  </si>
  <si>
    <t>Abbott Labs (Call)</t>
  </si>
  <si>
    <t>Abbott Labs (Put)</t>
  </si>
  <si>
    <t>Abbvie Inc (Call)</t>
  </si>
  <si>
    <t>Abbvie Inc (Put)</t>
  </si>
  <si>
    <t>Abiomed Inc (Call)</t>
  </si>
  <si>
    <t>Abiomed Inc (Put)</t>
  </si>
  <si>
    <t>Acacia Communications Inc</t>
  </si>
  <si>
    <t>Accelerate Diagnostics Inc</t>
  </si>
  <si>
    <t>Accenture Plc Ireland (Call)</t>
  </si>
  <si>
    <t>Accenture Plc Ireland (Put)</t>
  </si>
  <si>
    <t>Aclaris Therapeutics Inc</t>
  </si>
  <si>
    <t>Acm Research Inc</t>
  </si>
  <si>
    <t>Acorda Therapeutics Inc</t>
  </si>
  <si>
    <t>Activision Blizzard Inc (Call)</t>
  </si>
  <si>
    <t>Activision Blizzard Inc (Put)</t>
  </si>
  <si>
    <t>Adamas Pharmaceuticals Inc</t>
  </si>
  <si>
    <t>Adobe Systems Incorporated (Call)</t>
  </si>
  <si>
    <t>Adobe Systems Incorporated (Put)</t>
  </si>
  <si>
    <t>Advance Auto Parts Inc (Call)</t>
  </si>
  <si>
    <t>Advance Auto Parts Inc (Put)</t>
  </si>
  <si>
    <t>Advanced Micro Devices Inc (Put)</t>
  </si>
  <si>
    <t>Advanced Micro Devices Inc (Call)</t>
  </si>
  <si>
    <t>Advantage Solutions Inc</t>
  </si>
  <si>
    <t>Aerojet Rocketdyne Hldgs Inc (Put)</t>
  </si>
  <si>
    <t>Aerojet Rocketdyne Hldgs Inc</t>
  </si>
  <si>
    <t>Aes Corp (Call)</t>
  </si>
  <si>
    <t>Aes Corp (Put)</t>
  </si>
  <si>
    <t>Aflac Inc (Call)</t>
  </si>
  <si>
    <t>Aflac Inc (Put)</t>
  </si>
  <si>
    <t>Ag Mtg Invt Tr Inc</t>
  </si>
  <si>
    <t>Ageagle Aerial Sys Inc New</t>
  </si>
  <si>
    <t>Agilent Technologies Inc (Call)</t>
  </si>
  <si>
    <t>Agilent Technologies Inc (Put)</t>
  </si>
  <si>
    <t>Air Prods &amp; Chems Inc (Call)</t>
  </si>
  <si>
    <t>Air Prods &amp; Chems Inc (Put)</t>
  </si>
  <si>
    <t>Akamai Technologies Inc (Call)</t>
  </si>
  <si>
    <t>Akamai Technologies Inc (Put)</t>
  </si>
  <si>
    <t>Alaska Air Group Inc (Call)</t>
  </si>
  <si>
    <t>Alaska Air Group Inc (Put)</t>
  </si>
  <si>
    <t>Cintas Corp (Put)</t>
  </si>
  <si>
    <t>Cisco Sys Inc (Call)</t>
  </si>
  <si>
    <t>Cisco Sys Inc (Put)</t>
  </si>
  <si>
    <t>Citigroup Inc (Call)</t>
  </si>
  <si>
    <t>Citigroup Inc (Put)</t>
  </si>
  <si>
    <t>Citizens Finl Group Inc (Call)</t>
  </si>
  <si>
    <t>Citizens Finl Group Inc (Put)</t>
  </si>
  <si>
    <t>Citrix Sys Inc (Put)</t>
  </si>
  <si>
    <t>Citrix Sys Inc (Call)</t>
  </si>
  <si>
    <t>Cleanspark Inc</t>
  </si>
  <si>
    <t>Clear Channel Outdoor Hldgs</t>
  </si>
  <si>
    <t>Cleveland-cliffs Inc New (Put)</t>
  </si>
  <si>
    <t>Cleveland-cliffs Inc New</t>
  </si>
  <si>
    <t>Clorox Co Del (Call)</t>
  </si>
  <si>
    <t>Clorox Co Del (Put)</t>
  </si>
  <si>
    <t>Clovis Oncology Inc (Call)</t>
  </si>
  <si>
    <t>Clovis Oncology Inc (Put)</t>
  </si>
  <si>
    <t>Clovis Oncology Inc</t>
  </si>
  <si>
    <t>Cme Group Inc (Call)</t>
  </si>
  <si>
    <t>Cme Group Inc (Put)</t>
  </si>
  <si>
    <t>Cme Group Inc</t>
  </si>
  <si>
    <t>Cms Energy Corp (Call)</t>
  </si>
  <si>
    <t>Cms Energy Corp (Put)</t>
  </si>
  <si>
    <t>Cms Energy Corp</t>
  </si>
  <si>
    <t>Coca Cola Co (Call)</t>
  </si>
  <si>
    <t>Coca Cola Co (Put)</t>
  </si>
  <si>
    <t>Cogent Biosciences Inc</t>
  </si>
  <si>
    <t>Cognizant Technology Solutio (Call)</t>
  </si>
  <si>
    <t>Cognizant Technology Solutio (Put)</t>
  </si>
  <si>
    <t>Colgate Palmolive Co (Call)</t>
  </si>
  <si>
    <t>Colgate Palmolive Co (Put)</t>
  </si>
  <si>
    <t>Collectors Universe Inc</t>
  </si>
  <si>
    <t>Comcast Corp New (Call)</t>
  </si>
  <si>
    <t>Comcast Corp New (Put)</t>
  </si>
  <si>
    <t>Comerica Inc (Call)</t>
  </si>
  <si>
    <t>Comerica Inc (Put)</t>
  </si>
  <si>
    <t>Commercial Veh Group Inc</t>
  </si>
  <si>
    <t>Conagra Brands Inc (Call)</t>
  </si>
  <si>
    <t>Conagra Brands Inc (Put)</t>
  </si>
  <si>
    <t>Concho Res Inc</t>
  </si>
  <si>
    <t>Concho Res Inc (Call)</t>
  </si>
  <si>
    <t>Concho Res Inc (Put)</t>
  </si>
  <si>
    <t>Conocophillips (Call)</t>
  </si>
  <si>
    <t>Harley Davidson Inc (Put)</t>
  </si>
  <si>
    <t>Hartford Finl Svcs Group Inc</t>
  </si>
  <si>
    <t>Hartford Finl Svcs Group Inc (Call)</t>
  </si>
  <si>
    <t>Hartford Finl Svcs Group Inc (Put)</t>
  </si>
  <si>
    <t>Hasbro Inc (Call)</t>
  </si>
  <si>
    <t>Hasbro Inc (Put)</t>
  </si>
  <si>
    <t>Hca Healthcare Inc (Call)</t>
  </si>
  <si>
    <t>Hca Healthcare Inc (Put)</t>
  </si>
  <si>
    <t>Healthpeak Properties Inc (Call)</t>
  </si>
  <si>
    <t>Healthpeak Properties Inc (Put)</t>
  </si>
  <si>
    <t>Heat Biologics Inc</t>
  </si>
  <si>
    <t>Helmerich &amp; Payne Inc (Put)</t>
  </si>
  <si>
    <t>Helmerich &amp; Payne Inc</t>
  </si>
  <si>
    <t>Helmerich &amp; Payne Inc (Call)</t>
  </si>
  <si>
    <t>Henry Jack &amp; Assoc Inc</t>
  </si>
  <si>
    <t>Henry Jack &amp; Assoc Inc (Call)</t>
  </si>
  <si>
    <t>Henry Jack &amp; Assoc Inc (Put)</t>
  </si>
  <si>
    <t>Henry Schein Inc (Call)</t>
  </si>
  <si>
    <t>Henry Schein Inc (Put)</t>
  </si>
  <si>
    <t>Herbalife Ltd</t>
  </si>
  <si>
    <t>Hershey Co (Call)</t>
  </si>
  <si>
    <t>Hershey Co (Put)</t>
  </si>
  <si>
    <t>Hess Corp (Call)</t>
  </si>
  <si>
    <t>Hess Corp (Put)</t>
  </si>
  <si>
    <t>Hess Corp</t>
  </si>
  <si>
    <t>Hewlett Packard Enterprise C (Call)</t>
  </si>
  <si>
    <t>Hewlett Packard Enterprise C (Put)</t>
  </si>
  <si>
    <t>Hilton Worldwide Hldgs Inc (Call)</t>
  </si>
  <si>
    <t>Hilton Worldwide Hldgs Inc (Put)</t>
  </si>
  <si>
    <t>Hollyfrontier Corp</t>
  </si>
  <si>
    <t>Hollyfrontier Corp (Call)</t>
  </si>
  <si>
    <t>Hollyfrontier Corp (Put)</t>
  </si>
  <si>
    <t>Hologic Inc (Call)</t>
  </si>
  <si>
    <t>Hologic Inc (Put)</t>
  </si>
  <si>
    <t>Home Depot Inc (Call)</t>
  </si>
  <si>
    <t>Home Depot Inc (Put)</t>
  </si>
  <si>
    <t>Honeywell Intl Inc (Call)</t>
  </si>
  <si>
    <t>Honeywell Intl Inc (Put)</t>
  </si>
  <si>
    <t>Horizon Global Corp</t>
  </si>
  <si>
    <t>Hormel Foods Corp (Call)</t>
  </si>
  <si>
    <t>Hormel Foods Corp (Put)</t>
  </si>
  <si>
    <t>Host Hotels &amp; Resorts Inc (Call)</t>
  </si>
  <si>
    <t>Host Hotels &amp; Resorts Inc (Put)</t>
  </si>
  <si>
    <t>Howmet Aerospace Inc (Put)</t>
  </si>
  <si>
    <t>Mondelez Intl Inc (Put)</t>
  </si>
  <si>
    <t>Monster Beverage Corp New (Call)</t>
  </si>
  <si>
    <t>Monster Beverage Corp New (Put)</t>
  </si>
  <si>
    <t>Moodys Corp</t>
  </si>
  <si>
    <t>Moodys Corp (Call)</t>
  </si>
  <si>
    <t>Moodys Corp (Put)</t>
  </si>
  <si>
    <t>Morgan Stanley (Call)</t>
  </si>
  <si>
    <t>Morgan Stanley (Put)</t>
  </si>
  <si>
    <t>Mosaic Co New</t>
  </si>
  <si>
    <t>Mosaic Co New (Call)</t>
  </si>
  <si>
    <t>Mosaic Co New (Put)</t>
  </si>
  <si>
    <t>Motorola Solutions Inc (Call)</t>
  </si>
  <si>
    <t>Motorola Solutions Inc (Put)</t>
  </si>
  <si>
    <t>Mp Materials Corp</t>
  </si>
  <si>
    <t>Msci Inc (Call)</t>
  </si>
  <si>
    <t>Msci Inc (Put)</t>
  </si>
  <si>
    <t>Multiplan Corporation</t>
  </si>
  <si>
    <t>Nasdaq Inc (Call)</t>
  </si>
  <si>
    <t>Nasdaq Inc (Put)</t>
  </si>
  <si>
    <t>National Gen Hldgs Corp (Call)</t>
  </si>
  <si>
    <t>National Oilwell Varco Inc</t>
  </si>
  <si>
    <t>National Oilwell Varco Inc (Call)</t>
  </si>
  <si>
    <t>National Oilwell Varco Inc (Put)</t>
  </si>
  <si>
    <t>Netapp Inc (Call)</t>
  </si>
  <si>
    <t>Netapp Inc (Put)</t>
  </si>
  <si>
    <t>Netease Inc (Call)</t>
  </si>
  <si>
    <t>Netease Inc (Put)</t>
  </si>
  <si>
    <t>Netflix Inc</t>
  </si>
  <si>
    <t>Netflix Inc (Call)</t>
  </si>
  <si>
    <t>Netflix Inc (Put)</t>
  </si>
  <si>
    <t>New Fortress Energy Inc</t>
  </si>
  <si>
    <t>Newell Brands Inc (Put)</t>
  </si>
  <si>
    <t>Newell Brands Inc (Call)</t>
  </si>
  <si>
    <t>Newmont Corp (Put)</t>
  </si>
  <si>
    <t>Newmont Corp (Call)</t>
  </si>
  <si>
    <t>News Corp New (Call)</t>
  </si>
  <si>
    <t>News Corp New (Put)</t>
  </si>
  <si>
    <t>Nextera Energy Inc (Call)</t>
  </si>
  <si>
    <t>Nextera Energy Inc (Put)</t>
  </si>
  <si>
    <t>Nextera Energy Partners Lp</t>
  </si>
  <si>
    <t>Nielsen Hldgs Plc</t>
  </si>
  <si>
    <t>Nielsen Hldgs Plc (Call)</t>
  </si>
  <si>
    <t>Nielsen Hldgs Plc (Put)</t>
  </si>
  <si>
    <t>Nike Inc (Call)</t>
  </si>
  <si>
    <t>Nike Inc (Put)</t>
  </si>
  <si>
    <t>Stanley Black &amp; Decker Inc (Put)</t>
  </si>
  <si>
    <t>Starbucks Corp (Call)</t>
  </si>
  <si>
    <t>Starbucks Corp (Put)</t>
  </si>
  <si>
    <t>State Str Corp (Call)</t>
  </si>
  <si>
    <t>State Str Corp (Put)</t>
  </si>
  <si>
    <t>Steris Plc (Call)</t>
  </si>
  <si>
    <t>Steris Plc (Put)</t>
  </si>
  <si>
    <t>Stonemor Inc</t>
  </si>
  <si>
    <t>Stryker Corporation (Call)</t>
  </si>
  <si>
    <t>Stryker Corporation (Put)</t>
  </si>
  <si>
    <t>Summit Therapeutics Inc</t>
  </si>
  <si>
    <t>Superior Inds Intl Inc</t>
  </si>
  <si>
    <t>Surface Oncology Inc</t>
  </si>
  <si>
    <t>Svb Financial Group (Call)</t>
  </si>
  <si>
    <t>Svb Financial Group (Put)</t>
  </si>
  <si>
    <t>Synchrony Financial (Call)</t>
  </si>
  <si>
    <t>Synchrony Financial (Put)</t>
  </si>
  <si>
    <t>Synopsys Inc (Call)</t>
  </si>
  <si>
    <t>Synopsys Inc (Put)</t>
  </si>
  <si>
    <t>Sysco Corp (Put)</t>
  </si>
  <si>
    <t>Sysco Corp (Call)</t>
  </si>
  <si>
    <t>T-mobile Us Inc (Call)</t>
  </si>
  <si>
    <t>T-mobile Us Inc (Put)</t>
  </si>
  <si>
    <t>T2 Biosystems Inc</t>
  </si>
  <si>
    <t>Take-two Interactive Softwar (Call)</t>
  </si>
  <si>
    <t>Take-two Interactive Softwar (Put)</t>
  </si>
  <si>
    <t>Tapestry Inc (Call)</t>
  </si>
  <si>
    <t>Tapestry Inc (Put)</t>
  </si>
  <si>
    <t>Target Corp (Call)</t>
  </si>
  <si>
    <t>Target Corp (Put)</t>
  </si>
  <si>
    <t>Tattooed Chef Inc</t>
  </si>
  <si>
    <t>Te Connectivity Ltd (Call)</t>
  </si>
  <si>
    <t>Te Connectivity Ltd (Put)</t>
  </si>
  <si>
    <t>Technipfmc Plc (Call)</t>
  </si>
  <si>
    <t>Technipfmc Plc (Put)</t>
  </si>
  <si>
    <t>Technipfmc Plc</t>
  </si>
  <si>
    <t>Teleflex Incorporated (Put)</t>
  </si>
  <si>
    <t>Teleflex Incorporated (Call)</t>
  </si>
  <si>
    <t>Teradyne Inc (Call)</t>
  </si>
  <si>
    <t>Teradyne Inc (Put)</t>
  </si>
  <si>
    <t>Tesla Inc (Call)</t>
  </si>
  <si>
    <t>Tesla Inc (Put)</t>
  </si>
  <si>
    <t>Texas Instrs Inc (Put)</t>
  </si>
  <si>
    <t>Capstone Global Master (Cayman) Ltd</t>
  </si>
  <si>
    <t>Gsi Technology</t>
  </si>
  <si>
    <t>Bmc Stk Hldgs Inc</t>
  </si>
  <si>
    <t>Bridge Bancorp Inc</t>
  </si>
  <si>
    <t>Hms Hldgs Corp</t>
  </si>
  <si>
    <t>National Gen Hldgs Corp</t>
  </si>
  <si>
    <t>Navistar Intl Corp New</t>
  </si>
  <si>
    <t>Realpage Inc</t>
  </si>
  <si>
    <t>Seacor Holdings Inc</t>
  </si>
  <si>
    <t>Slack Technologies Inc</t>
  </si>
  <si>
    <t>Standard Avb Finl Corp</t>
  </si>
  <si>
    <t xml:space="preserve">13F data analysis of Capstone Investment Advisors LLC </t>
  </si>
  <si>
    <t>13F data analysis of Bridgewater Associates LP (1350694)</t>
  </si>
  <si>
    <t>Bridgewater All Weather @ 12% Strategy</t>
  </si>
  <si>
    <t>13F data analysis of Corsair Capital Management LP (1276470)</t>
  </si>
  <si>
    <t>Corsair Capital Partners LP - Class C</t>
  </si>
  <si>
    <t>361 Domestic Long/Short Equity Fund - Class I</t>
  </si>
  <si>
    <t>13F data analysis of 361 Capital LLC (1476534)</t>
  </si>
  <si>
    <t>Aaon Inc</t>
  </si>
  <si>
    <t>Aberdeen Std Physical Precious</t>
  </si>
  <si>
    <t>Addus Homecare Corp</t>
  </si>
  <si>
    <t>Adient Plc</t>
  </si>
  <si>
    <t>Adobe Systems Inc</t>
  </si>
  <si>
    <t>Adt Corp</t>
  </si>
  <si>
    <t>Aecom Technology Corp</t>
  </si>
  <si>
    <t>Aerovironment Inc</t>
  </si>
  <si>
    <t>Air Transport Services Group I</t>
  </si>
  <si>
    <t>Alexandria Real Estate Equitie</t>
  </si>
  <si>
    <t>American Equity Investment Lif</t>
  </si>
  <si>
    <t>Ameriprise Financial Inc</t>
  </si>
  <si>
    <t>Amphastar Pharmaceuticals Inc</t>
  </si>
  <si>
    <t>Applied Industrial Technologie</t>
  </si>
  <si>
    <t>Arcbest Corp</t>
  </si>
  <si>
    <t>Arvinas Inc</t>
  </si>
  <si>
    <t>Asgn Inc</t>
  </si>
  <si>
    <t>Athenex Inc</t>
  </si>
  <si>
    <t>Atlas Air Worldwide Holdings I</t>
  </si>
  <si>
    <t>B M C Stock Holdings Inc</t>
  </si>
  <si>
    <t>B&amp;g Foods Inc</t>
  </si>
  <si>
    <t>Bandwidth Inc Cl A</t>
  </si>
  <si>
    <t>Bank Of America Corp</t>
  </si>
  <si>
    <t>Bank Of New York Mellon Corp</t>
  </si>
  <si>
    <t>Big Lots Inc</t>
  </si>
  <si>
    <t>Bloomin Brands Inc</t>
  </si>
  <si>
    <t>Booz Allen Hamilton Holdg Cp</t>
  </si>
  <si>
    <t>Box Inc</t>
  </si>
  <si>
    <t>Brightsphere Investment Group</t>
  </si>
  <si>
    <t>Bristol-myers Squibb Co</t>
  </si>
  <si>
    <t>Builders Firstsource Inc</t>
  </si>
  <si>
    <t>Bwx Technologies Inc</t>
  </si>
  <si>
    <t>Caci Intl Inc</t>
  </si>
  <si>
    <t>Calix Inc</t>
  </si>
  <si>
    <t>Campbell Soup Company</t>
  </si>
  <si>
    <t>Cbiz Inc</t>
  </si>
  <si>
    <t>Cbre Group Inc</t>
  </si>
  <si>
    <t>Cerus Corp</t>
  </si>
  <si>
    <t>Charles Schwab Corporation</t>
  </si>
  <si>
    <t>Chart Industries Inc</t>
  </si>
  <si>
    <t>Chesapeake Utilities Corp</t>
  </si>
  <si>
    <t>Ciena Corp</t>
  </si>
  <si>
    <t>Cirrus Logic Inc</t>
  </si>
  <si>
    <t>Clearway Energy Inc</t>
  </si>
  <si>
    <t>Cloudera Inc</t>
  </si>
  <si>
    <t>Cogent Communications Holdings</t>
  </si>
  <si>
    <t>Collegium Pharmaceutical Inc</t>
  </si>
  <si>
    <t>Commercial Metals Company</t>
  </si>
  <si>
    <t>Community Healthcare Trust</t>
  </si>
  <si>
    <t>Conocophillips</t>
  </si>
  <si>
    <t>Cvs Health Corporation</t>
  </si>
  <si>
    <t>Cytomx Therapeutics Inc</t>
  </si>
  <si>
    <t>Davita Inc</t>
  </si>
  <si>
    <t>Dell Inc</t>
  </si>
  <si>
    <t>Diamond S Shipping Inc</t>
  </si>
  <si>
    <t>Dicerna Pharmaceuticals Inc</t>
  </si>
  <si>
    <t>Dicks Sporting Goods Inc</t>
  </si>
  <si>
    <t>Digital Turbine Inc</t>
  </si>
  <si>
    <t>Dish Network Corp</t>
  </si>
  <si>
    <t>Docusign Inc</t>
  </si>
  <si>
    <t>Dollar General Corp</t>
  </si>
  <si>
    <t>Dte Energy Company</t>
  </si>
  <si>
    <t>Dunkin' Brands Group Inc</t>
  </si>
  <si>
    <t>Ebay Inc</t>
  </si>
  <si>
    <t>Ehealth Inc</t>
  </si>
  <si>
    <t>El Pollo Loco Holdings Inc</t>
  </si>
  <si>
    <t>Eli Lilly And Co</t>
  </si>
  <si>
    <t>Encore Capital Group Inc</t>
  </si>
  <si>
    <t>Ensign Group Inc</t>
  </si>
  <si>
    <t>1,485,726</t>
  </si>
  <si>
    <t>2,086,557</t>
  </si>
  <si>
    <t>1,101,203</t>
  </si>
  <si>
    <t>2,144,595</t>
  </si>
  <si>
    <t>3,824,428</t>
  </si>
  <si>
    <t>3,545,440</t>
  </si>
  <si>
    <t>1,648,439</t>
  </si>
  <si>
    <t>1,713,988</t>
  </si>
  <si>
    <t>1,469,769</t>
  </si>
  <si>
    <t>1,263,185</t>
  </si>
  <si>
    <t>10x Genomics Inc</t>
  </si>
  <si>
    <t>1st Constitution Bancorp</t>
  </si>
  <si>
    <t>1st Source Corp</t>
  </si>
  <si>
    <t>A H Belo Corp</t>
  </si>
  <si>
    <t>Aar Corp</t>
  </si>
  <si>
    <t>Ac Immune Sa</t>
  </si>
  <si>
    <t>Acadia Healthcare Company In</t>
  </si>
  <si>
    <t>Acadia Pharmaceuticals Inc</t>
  </si>
  <si>
    <t>Accenture Plc Ireland</t>
  </si>
  <si>
    <t>Acco Brands Corp</t>
  </si>
  <si>
    <t>Accuray Inc</t>
  </si>
  <si>
    <t>Aci Worldwide Inc</t>
  </si>
  <si>
    <t>Acme Utd Corp</t>
  </si>
  <si>
    <t>Acnb Corp</t>
  </si>
  <si>
    <t>Adams Res &amp; Energy Inc</t>
  </si>
  <si>
    <t>Adecoagro S A</t>
  </si>
  <si>
    <t>Adtalem Global Ed Inc</t>
  </si>
  <si>
    <t>Adtran Inc</t>
  </si>
  <si>
    <t>Advanced Drain Sys Inc Del</t>
  </si>
  <si>
    <t>Aercap Holdings Nv</t>
  </si>
  <si>
    <t>Cbtx Inc</t>
  </si>
  <si>
    <t>Cdk Global Inc</t>
  </si>
  <si>
    <t>Cdw Corp</t>
  </si>
  <si>
    <t>Ceco Environmental Corp</t>
  </si>
  <si>
    <t>Cedar Realty Trust Inc</t>
  </si>
  <si>
    <t>Celanese Corp Del</t>
  </si>
  <si>
    <t>2,271,900</t>
  </si>
  <si>
    <t>Celldex Therapeutics Inc</t>
  </si>
  <si>
    <t>Cellectis S A</t>
  </si>
  <si>
    <t>Cemex Sab De Cv</t>
  </si>
  <si>
    <t>Centene Corp Del</t>
  </si>
  <si>
    <t>Centerpoint Energy Inc</t>
  </si>
  <si>
    <t>Central Garden &amp; Pet Co</t>
  </si>
  <si>
    <t>Central Pac Finl Corp</t>
  </si>
  <si>
    <t>Central Valley Cmnty Bancorp</t>
  </si>
  <si>
    <t>Century Bancorp Inc Mass</t>
  </si>
  <si>
    <t>Centurylink Inc</t>
  </si>
  <si>
    <t>Cerence Inc</t>
  </si>
  <si>
    <t>Cerner Corp</t>
  </si>
  <si>
    <t>1,396,634</t>
  </si>
  <si>
    <t>Cgi Inc</t>
  </si>
  <si>
    <t>Champions Oncology Inc</t>
  </si>
  <si>
    <t>Channeladvisor Corp</t>
  </si>
  <si>
    <t>Charles Riv Labs Intl Inc</t>
  </si>
  <si>
    <t>Charter Communications Inc N</t>
  </si>
  <si>
    <t>Chatham Lodging Tr</t>
  </si>
  <si>
    <t>Check Point Software Tech Ltd</t>
  </si>
  <si>
    <t>2,215,677</t>
  </si>
  <si>
    <t>Checkpoint Therapeutics Inc</t>
  </si>
  <si>
    <t>Chegg Inc</t>
  </si>
  <si>
    <t>Chembio Diagnostics Inc</t>
  </si>
  <si>
    <t>Chemung Finl Corp</t>
  </si>
  <si>
    <t>Chevron Corp New</t>
  </si>
  <si>
    <t>Chimera Invt Corp</t>
  </si>
  <si>
    <t>Chimerix Inc</t>
  </si>
  <si>
    <t>1,029,843</t>
  </si>
  <si>
    <t>China Distance Ed Hldgs Ltd</t>
  </si>
  <si>
    <t>China Index Hldgs Ltd</t>
  </si>
  <si>
    <t>China Mobile Limited</t>
  </si>
  <si>
    <t>China Online Ed Group</t>
  </si>
  <si>
    <t>China Sxt Pharmaceuticals In</t>
  </si>
  <si>
    <t>1,007,546</t>
  </si>
  <si>
    <t>China Yuchai Intl Ltd</t>
  </si>
  <si>
    <t>Chipmos Technologies Inc</t>
  </si>
  <si>
    <t>Fluidigm Corp Del</t>
  </si>
  <si>
    <t>Ford Mtr Co Del</t>
  </si>
  <si>
    <t>Forterra Inc</t>
  </si>
  <si>
    <t>Foundation Bldg Matls Inc</t>
  </si>
  <si>
    <t>Freeport-mcmoran Inc</t>
  </si>
  <si>
    <t>Level One Bancorp Inc</t>
  </si>
  <si>
    <t>Lexicon Pharmaceuticals Inc</t>
  </si>
  <si>
    <t>Lg Display Co Ltd</t>
  </si>
  <si>
    <t>Lgi Homes Inc</t>
  </si>
  <si>
    <t>Lgl Group Inc</t>
  </si>
  <si>
    <t>Lhc Group Inc</t>
  </si>
  <si>
    <t>Liberty Broadband Corp</t>
  </si>
  <si>
    <t>Liberty Latin America Ltd</t>
  </si>
  <si>
    <t>Liberty Media Corp Del</t>
  </si>
  <si>
    <t>Liberty Tripadvisor Hldgs In</t>
  </si>
  <si>
    <t>Life Storage Inc</t>
  </si>
  <si>
    <t>Lifetime Brands Inc</t>
  </si>
  <si>
    <t>Lifevantage Corp</t>
  </si>
  <si>
    <t>Ligand Pharmaceuticals Inc</t>
  </si>
  <si>
    <t>Lightpath Technologies Inc</t>
  </si>
  <si>
    <t>Limelight Networks Inc</t>
  </si>
  <si>
    <t>Limestone Bancorp Inc</t>
  </si>
  <si>
    <t>Lincoln Natl Corp Ind</t>
  </si>
  <si>
    <t>Lions Gate Entmnt Corp</t>
  </si>
  <si>
    <t>Liquidity Services Inc</t>
  </si>
  <si>
    <t>Live Nation Entertainment Inc</t>
  </si>
  <si>
    <t>Live Ventures Inc</t>
  </si>
  <si>
    <t>Loews Corp</t>
  </si>
  <si>
    <t>Logitech Intl S A</t>
  </si>
  <si>
    <t>Louisiana Pac Corp</t>
  </si>
  <si>
    <t>Lowes Cos Inc</t>
  </si>
  <si>
    <t>Lsb Inds Inc</t>
  </si>
  <si>
    <t>Lsi Inds Inc</t>
  </si>
  <si>
    <t>Ltc Pptys Inc</t>
  </si>
  <si>
    <t>Luminex Corp(del)</t>
  </si>
  <si>
    <t>Lumos Pharma Inc</t>
  </si>
  <si>
    <t>Luna Innovations</t>
  </si>
  <si>
    <t>Luther Burbank Corp</t>
  </si>
  <si>
    <t>Lydall Inc Del</t>
  </si>
  <si>
    <t>Lyft Inc</t>
  </si>
  <si>
    <t>M D C Hldgs Inc</t>
  </si>
  <si>
    <t>M/i Homes Inc</t>
  </si>
  <si>
    <t>Macatawa Bk Corp</t>
  </si>
  <si>
    <t>Pnm Res Inc</t>
  </si>
  <si>
    <t>Points Intl Ltd</t>
  </si>
  <si>
    <t>Polyone Corp</t>
  </si>
  <si>
    <t>Pool Corporation</t>
  </si>
  <si>
    <t>Portland Gen Elec Co</t>
  </si>
  <si>
    <t>Potlatchdeltic Corporation</t>
  </si>
  <si>
    <t>Powell Inds Inc</t>
  </si>
  <si>
    <t>Powerfleet Inc</t>
  </si>
  <si>
    <t>Ppd Inc</t>
  </si>
  <si>
    <t>Ppg Inds Inc</t>
  </si>
  <si>
    <t>Ppl Corp</t>
  </si>
  <si>
    <t>Pq Group Hldgs Inc</t>
  </si>
  <si>
    <t>Pra Health Sciences Inc</t>
  </si>
  <si>
    <t>Preferred Bk Los Angeles Ca</t>
  </si>
  <si>
    <t>Premier Financial Corp</t>
  </si>
  <si>
    <t>Premier Inc</t>
  </si>
  <si>
    <t>Prestige Consmr Healthcare I</t>
  </si>
  <si>
    <t>Pretium Res Inc</t>
  </si>
  <si>
    <t>Prgx Global Inc</t>
  </si>
  <si>
    <t>Price T Rowe Group Inc</t>
  </si>
  <si>
    <t>Pricesmart Inc</t>
  </si>
  <si>
    <t>Primerica Inc</t>
  </si>
  <si>
    <t>Principal Financial Group In</t>
  </si>
  <si>
    <t>Pro-dex Inc Colo</t>
  </si>
  <si>
    <t>Professional Holding Corp</t>
  </si>
  <si>
    <t>Progress Software Corp</t>
  </si>
  <si>
    <t>Progressive Corp Ohio</t>
  </si>
  <si>
    <t>Prologis Inc.</t>
  </si>
  <si>
    <t>Proteostasis Therapeutics In</t>
  </si>
  <si>
    <t>Prothena Corp Plc</t>
  </si>
  <si>
    <t>Proto Labs Inc</t>
  </si>
  <si>
    <t>Provident Bancorp Inc</t>
  </si>
  <si>
    <t>Provident Finl Hldgs Inc</t>
  </si>
  <si>
    <t>Provident Finl Svcs Inc</t>
  </si>
  <si>
    <t>Prudential Finl</t>
  </si>
  <si>
    <t>Psychemedics Corp</t>
  </si>
  <si>
    <t>Ptc Inc</t>
  </si>
  <si>
    <t>Public Svc Enterprise Grp In</t>
  </si>
  <si>
    <t>Pulmatrix Inc</t>
  </si>
  <si>
    <t>Pulte Group Inc</t>
  </si>
  <si>
    <t>Puma Biotechnology Inc</t>
  </si>
  <si>
    <t>Pvh Corporation</t>
  </si>
  <si>
    <t>Qad Inc</t>
  </si>
  <si>
    <t>Qcr Holdings Inc</t>
  </si>
  <si>
    <t>Tredegar Corp</t>
  </si>
  <si>
    <t>Trex Inc</t>
  </si>
  <si>
    <t>Tri Pointe Group Inc</t>
  </si>
  <si>
    <t>Tribune Publishing Company</t>
  </si>
  <si>
    <t>Trico Bancshares</t>
  </si>
  <si>
    <t>Trinet Group Inc</t>
  </si>
  <si>
    <t>Trinity Biotech Plc</t>
  </si>
  <si>
    <t>Trinseo S A</t>
  </si>
  <si>
    <t>Tripadvisor Inc</t>
  </si>
  <si>
    <t>Triple-s Mgmt Corp</t>
  </si>
  <si>
    <t>Triplepoint Venture Growth B</t>
  </si>
  <si>
    <t>Tristate Cap Hldgs Inc</t>
  </si>
  <si>
    <t>Triumph Group Inc New</t>
  </si>
  <si>
    <t>Trivago N V</t>
  </si>
  <si>
    <t>Trueblue Inc</t>
  </si>
  <si>
    <t>Truecar Inc</t>
  </si>
  <si>
    <t>Trustco Bk Corp N Y</t>
  </si>
  <si>
    <t>Trustmark Corp</t>
  </si>
  <si>
    <t>Tsakos Energy Navigation Ltd</t>
  </si>
  <si>
    <t>Tsr Inc</t>
  </si>
  <si>
    <t>Ttech Holdings</t>
  </si>
  <si>
    <t>Turkcell Iletisim Hizmetleri</t>
  </si>
  <si>
    <t>Turquoise Hill Res Ltd</t>
  </si>
  <si>
    <t>Turtle Beach Corp</t>
  </si>
  <si>
    <t>Tutor Perini Corporation</t>
  </si>
  <si>
    <t>Twilio Inc</t>
  </si>
  <si>
    <t>Twin Disc Inc</t>
  </si>
  <si>
    <t>Twin Riv Worldwide Hldgs Inc</t>
  </si>
  <si>
    <t>Twitter Inc</t>
  </si>
  <si>
    <t>Tyler Technologies Inc</t>
  </si>
  <si>
    <t>U S Physical Therapy Inc</t>
  </si>
  <si>
    <t>U.s. Auto Parts Network Inc</t>
  </si>
  <si>
    <t>Uber Technologies Inc</t>
  </si>
  <si>
    <t>Ubiquiti Inc</t>
  </si>
  <si>
    <t>Ufp Industries</t>
  </si>
  <si>
    <t>Ufp Technologies Inc</t>
  </si>
  <si>
    <t>Ulta Beauty Inc</t>
  </si>
  <si>
    <t>Ultra Clean Hldgs Inc</t>
  </si>
  <si>
    <t>Umb Finl Corp</t>
  </si>
  <si>
    <t>Umpqua Hldgs Corp</t>
  </si>
  <si>
    <t>Unifi Inc</t>
  </si>
  <si>
    <t>Unifirst Corp Mass</t>
  </si>
  <si>
    <t>Union Pac Corp</t>
  </si>
  <si>
    <t>United Bancorp Inc Ohio</t>
  </si>
  <si>
    <t>United Cmnty Bks Blairsvle G</t>
  </si>
  <si>
    <t>United Guardian Inc</t>
  </si>
  <si>
    <t>Acam</t>
  </si>
  <si>
    <t>Agys</t>
  </si>
  <si>
    <t>Amot</t>
  </si>
  <si>
    <t>Ata Cn</t>
  </si>
  <si>
    <t>Bbcp</t>
  </si>
  <si>
    <t>Bldr</t>
  </si>
  <si>
    <t>Bmch</t>
  </si>
  <si>
    <t>Bwa 210115c00040000 (Call)</t>
  </si>
  <si>
    <t>Door</t>
  </si>
  <si>
    <t>Dy</t>
  </si>
  <si>
    <t>Eme</t>
  </si>
  <si>
    <t>Ens</t>
  </si>
  <si>
    <t>Expd 210219c00100000 (Call)</t>
  </si>
  <si>
    <t>Jbt</t>
  </si>
  <si>
    <t>Ldl</t>
  </si>
  <si>
    <t>Luna</t>
  </si>
  <si>
    <t>Mcft</t>
  </si>
  <si>
    <t>Mfac</t>
  </si>
  <si>
    <t>Msi 210219c00175000 (Call)</t>
  </si>
  <si>
    <t>Mtrn</t>
  </si>
  <si>
    <t>Roch</t>
  </si>
  <si>
    <t>Rog</t>
  </si>
  <si>
    <t>Slca</t>
  </si>
  <si>
    <t>Tgi</t>
  </si>
  <si>
    <t>Thrm</t>
  </si>
  <si>
    <t>Titn</t>
  </si>
  <si>
    <t>Trns</t>
  </si>
  <si>
    <t>Vmi</t>
  </si>
  <si>
    <t>Mcgrath Rentcorp</t>
  </si>
  <si>
    <t>Mdc Partners Inc</t>
  </si>
  <si>
    <t>Mdu Res Group Inc</t>
  </si>
  <si>
    <t>Medifast Inc</t>
  </si>
  <si>
    <t>Mediwound Ltd</t>
  </si>
  <si>
    <t>Mednax Inc</t>
  </si>
  <si>
    <t>Medpace Hldgs Inc</t>
  </si>
  <si>
    <t>Medtronic Plc</t>
  </si>
  <si>
    <t>Meiragtx Hldgs Plc</t>
  </si>
  <si>
    <t>Mercantile Bank Corp</t>
  </si>
  <si>
    <t>Mercer Intl Inc</t>
  </si>
  <si>
    <t>Merchants Bancorp</t>
  </si>
  <si>
    <t>Merck &amp; Co. Inc</t>
  </si>
  <si>
    <t>1,657,076</t>
  </si>
  <si>
    <t>Meridian Bancorp Inc</t>
  </si>
  <si>
    <t>Meridian Bioscience Inc</t>
  </si>
  <si>
    <t>Meridian Corporation</t>
  </si>
  <si>
    <t>Mersana Therapeutics Inc</t>
  </si>
  <si>
    <t>Mesa Air Group Inc</t>
  </si>
  <si>
    <t>Meta Finl Group Inc</t>
  </si>
  <si>
    <t>Methode Electrs Inc</t>
  </si>
  <si>
    <t>Metlife Inc</t>
  </si>
  <si>
    <t>Metropolitan Bk Hldg Corp</t>
  </si>
  <si>
    <t>Mettler Toledo International</t>
  </si>
  <si>
    <t>Mfa Finl Inc</t>
  </si>
  <si>
    <t>Mge Energy Inc</t>
  </si>
  <si>
    <t>Mgic Invt Corp Wis</t>
  </si>
  <si>
    <t>Micro Focus Intl Plc</t>
  </si>
  <si>
    <t>Microstrategy Inc</t>
  </si>
  <si>
    <t>Mid-amer Apt Cmntys Inc</t>
  </si>
  <si>
    <t>Midatech Pharma Plc</t>
  </si>
  <si>
    <t>Middlefield Banc Corp</t>
  </si>
  <si>
    <t>Midland Sts Bancorp Inc Ill</t>
  </si>
  <si>
    <t>Midwestone Finl Group Inc New</t>
  </si>
  <si>
    <t>Millendo Therapeutics Inc</t>
  </si>
  <si>
    <t>Mimecast Ltd</t>
  </si>
  <si>
    <t>Mind C T I Ltd</t>
  </si>
  <si>
    <t>Minerva Neurosciences Inc</t>
  </si>
  <si>
    <t>Frontdoor Inc</t>
  </si>
  <si>
    <t>Frontier Communications Corp</t>
  </si>
  <si>
    <t>Frontline Ltd</t>
  </si>
  <si>
    <t>Fs Bancorp Inc</t>
  </si>
  <si>
    <t>Fs Kkr Capital Corp</t>
  </si>
  <si>
    <t>Fti Consulting Inc</t>
  </si>
  <si>
    <t>Fulgent Genetics Inc</t>
  </si>
  <si>
    <t>Full House Resorts Inc</t>
  </si>
  <si>
    <t>Fuller H B Co</t>
  </si>
  <si>
    <t>Fulton Finl Corp Pa</t>
  </si>
  <si>
    <t>Futu Hldgs Ltd</t>
  </si>
  <si>
    <t>Futurefuel Corp</t>
  </si>
  <si>
    <t>G Iii Apparel Group Ltd</t>
  </si>
  <si>
    <t>Gaia Inc New</t>
  </si>
  <si>
    <t>Galapagos Nv</t>
  </si>
  <si>
    <t>Gallagher Arthur J &amp; Co</t>
  </si>
  <si>
    <t>Gaming &amp; Leisure Pptys Inc</t>
  </si>
  <si>
    <t>Gan Ltd</t>
  </si>
  <si>
    <t>Garrison Cap Inc</t>
  </si>
  <si>
    <t>Gartner Inc</t>
  </si>
  <si>
    <t>Gci Liberty Inc</t>
  </si>
  <si>
    <t>General Mtrs Co</t>
  </si>
  <si>
    <t>Genesis Healthcare Inc</t>
  </si>
  <si>
    <t>Genmab A S</t>
  </si>
  <si>
    <t>Genpact Limited</t>
  </si>
  <si>
    <t>Geo Group Inc New</t>
  </si>
  <si>
    <t>German Amern Bancorp Inc</t>
  </si>
  <si>
    <t>Gibraltar Inds Inc</t>
  </si>
  <si>
    <t>Gigamedia Ltd</t>
  </si>
  <si>
    <t>Glacier Bancorp Inc New</t>
  </si>
  <si>
    <t>Gladstone Ld Corp</t>
  </si>
  <si>
    <t>Glatfelter</t>
  </si>
  <si>
    <t>Global Eagle Entmt Inc</t>
  </si>
  <si>
    <t>Global Partners Lp</t>
  </si>
  <si>
    <t>Global X Fds/gbl X Msci Pt Et</t>
  </si>
  <si>
    <t>Global X Fds/msci Greece Etf</t>
  </si>
  <si>
    <t>Globalscape Inc</t>
  </si>
  <si>
    <t>Globant S A</t>
  </si>
  <si>
    <t>Globe Life Inc</t>
  </si>
  <si>
    <t>Glu Mobile Inc</t>
  </si>
  <si>
    <t>Glycomimetics Inc</t>
  </si>
  <si>
    <t>Sapiens Intl Corp N V</t>
  </si>
  <si>
    <t>Savara Inc</t>
  </si>
  <si>
    <t>Sb Finl Group Inc</t>
  </si>
  <si>
    <t>Sba Communications Corp New</t>
  </si>
  <si>
    <t>Scansource Inc</t>
  </si>
  <si>
    <t>Schneider National Inc</t>
  </si>
  <si>
    <t>Schnitzer Stl Inds</t>
  </si>
  <si>
    <t>Scholar Rock Hldg Corp</t>
  </si>
  <si>
    <t>Scholastic Corp</t>
  </si>
  <si>
    <t>Schweitzer-mauduit Intl Inc</t>
  </si>
  <si>
    <t>Science Applications Intl Co</t>
  </si>
  <si>
    <t>Scientific Games Corp</t>
  </si>
  <si>
    <t>Sciplay Corp</t>
  </si>
  <si>
    <t>Scotts Miracle Gro Co</t>
  </si>
  <si>
    <t>Scpharmaceuticals Inc</t>
  </si>
  <si>
    <t>Sea Ltd</t>
  </si>
  <si>
    <t>Seachange Intl Inc</t>
  </si>
  <si>
    <t>Seagate Technology</t>
  </si>
  <si>
    <t>Seaspine Hldgs Corp</t>
  </si>
  <si>
    <t>Seattle Genetics Inc</t>
  </si>
  <si>
    <t>Secureworks Corp</t>
  </si>
  <si>
    <t>Select Bancorp Inc</t>
  </si>
  <si>
    <t>Select Med Hldgs Corp</t>
  </si>
  <si>
    <t>Selecta Biosciences Inc</t>
  </si>
  <si>
    <t>Seneca Foods Corp New</t>
  </si>
  <si>
    <t>Service Corp Intl</t>
  </si>
  <si>
    <t>Service Properties Trust</t>
  </si>
  <si>
    <t>Servicemaster Global Hldgs I</t>
  </si>
  <si>
    <t>Servicesource Intl Inc</t>
  </si>
  <si>
    <t>Servisfirst Bancshares Inc</t>
  </si>
  <si>
    <t>Sharps Compliance Corp</t>
  </si>
  <si>
    <t>Sherwin Williams Co</t>
  </si>
  <si>
    <t>Shiloh Inds Inc</t>
  </si>
  <si>
    <t>Shineco Inc</t>
  </si>
  <si>
    <t>Shore Bancshares Inc</t>
  </si>
  <si>
    <t>Shutterstock Inc</t>
  </si>
  <si>
    <t>Sierra Bancorp</t>
  </si>
  <si>
    <t>Ypf Sociedad Anonima</t>
  </si>
  <si>
    <t>Zk Intl Group Co Ltd</t>
  </si>
  <si>
    <t>Zumiez Inc</t>
  </si>
  <si>
    <t>Zymeworks Inc</t>
  </si>
  <si>
    <t>13F data analysis of ACK Asset Management LLC (1510940)</t>
  </si>
  <si>
    <t>ACK Asset Partners LP</t>
  </si>
  <si>
    <t>Fidelity Natl Information Sv</t>
  </si>
  <si>
    <t>Ryanair Hldgs Plc</t>
  </si>
  <si>
    <t>Takeda Pharmaceutical Co Lt</t>
  </si>
  <si>
    <t>Gms Inc</t>
  </si>
  <si>
    <t>Gold Resource Corp</t>
  </si>
  <si>
    <t>Goldman Sachs Bdc Inc</t>
  </si>
  <si>
    <t>Goodyear Tire &amp; Rubr Co</t>
  </si>
  <si>
    <t>Gorman Rupp Co</t>
  </si>
  <si>
    <t>Graftech Intl Ltd</t>
  </si>
  <si>
    <t>Graham Corp</t>
  </si>
  <si>
    <t>Granite Real Estate Invt Tr</t>
  </si>
  <si>
    <t>Gravity Co Ltd</t>
  </si>
  <si>
    <t>Great Ajax Corp</t>
  </si>
  <si>
    <t>Great Lakes Dredge &amp; Dock Co</t>
  </si>
  <si>
    <t>Great Southn Bancorp Inc</t>
  </si>
  <si>
    <t>Green Brick Partners Inc</t>
  </si>
  <si>
    <t>Greenhill &amp; Co Inc</t>
  </si>
  <si>
    <t>Griffon Corp</t>
  </si>
  <si>
    <t>Grocery Outlet Hldg Corp</t>
  </si>
  <si>
    <t>Group 1 Automotive Inc</t>
  </si>
  <si>
    <t>Grupo Aval Acciones Y Valore</t>
  </si>
  <si>
    <t>Grupo Financiero Galicia S.a</t>
  </si>
  <si>
    <t>Grupo Simec S A B De C V</t>
  </si>
  <si>
    <t>Guaranty Bancshares Inc Tex</t>
  </si>
  <si>
    <t>Guaranty Fed Bancshares Inc</t>
  </si>
  <si>
    <t>Gulfport Energy Corp</t>
  </si>
  <si>
    <t>H &amp; E Equipment Services Inc</t>
  </si>
  <si>
    <t>Hackett Group Inc</t>
  </si>
  <si>
    <t>Haemonetics Corp</t>
  </si>
  <si>
    <t>Hallador Energy Company</t>
  </si>
  <si>
    <t>Hallmark Finl Svcs Inc</t>
  </si>
  <si>
    <t>Halozyme Therapeutics Inc</t>
  </si>
  <si>
    <t>Hamilton Beach Brands Hldg C</t>
  </si>
  <si>
    <t>Hamilton Lane Inc/cl A</t>
  </si>
  <si>
    <t>Hanesbrands Inc</t>
  </si>
  <si>
    <t>Hanger Inc</t>
  </si>
  <si>
    <t>Hanover Ins Group Inc</t>
  </si>
  <si>
    <t>Happiness Biotech Group Ltd</t>
  </si>
  <si>
    <t>Harborone Bancorp Inc</t>
  </si>
  <si>
    <t>Harmonic Inc</t>
  </si>
  <si>
    <t>Harmony Gold Mining Co Ltd</t>
  </si>
  <si>
    <t>Harpoon Therapeutics Inc</t>
  </si>
  <si>
    <t>Natus Med Inc Del</t>
  </si>
  <si>
    <t>Nautilus Inc</t>
  </si>
  <si>
    <t>Navient Corporation</t>
  </si>
  <si>
    <t>Navigator Holdings Ltd</t>
  </si>
  <si>
    <t>Nbt Bancorp Inc</t>
  </si>
  <si>
    <t>Ncr Corp New</t>
  </si>
  <si>
    <t>Ncs Multistage Hldgs Inc</t>
  </si>
  <si>
    <t>Nelnet Inc</t>
  </si>
  <si>
    <t>Neoleukin Therapeutics Inc</t>
  </si>
  <si>
    <t>Neophotonics Corp</t>
  </si>
  <si>
    <t>Net 1 Ueps Technologies Inc</t>
  </si>
  <si>
    <t>Netgear Inc</t>
  </si>
  <si>
    <t>Netscout Sys Inc</t>
  </si>
  <si>
    <t>Netsol Technologies Inc</t>
  </si>
  <si>
    <t>Neurocrine Biosciences Inc</t>
  </si>
  <si>
    <t>Neurotrope Inc</t>
  </si>
  <si>
    <t>New Home Co Inc</t>
  </si>
  <si>
    <t>New Mtn Fin Corp</t>
  </si>
  <si>
    <t>New Relic Inc</t>
  </si>
  <si>
    <t>Newmark Group Inc</t>
  </si>
  <si>
    <t>Newmarket Corp</t>
  </si>
  <si>
    <t>Newmont Mining Corp</t>
  </si>
  <si>
    <t>Newpark Res Inc</t>
  </si>
  <si>
    <t>Nextgen Healthcare Inc</t>
  </si>
  <si>
    <t>Ngm Biopharmaceuticals Inc</t>
  </si>
  <si>
    <t>Nic Inc</t>
  </si>
  <si>
    <t>Nicolet Bankshares Inc</t>
  </si>
  <si>
    <t>Nisource Inc</t>
  </si>
  <si>
    <t>Nmi Hldgs Inc</t>
  </si>
  <si>
    <t>Noble Corp Plc</t>
  </si>
  <si>
    <t>Noble Energy Inc</t>
  </si>
  <si>
    <t>Nokia Corp</t>
  </si>
  <si>
    <t>Norbord Inc</t>
  </si>
  <si>
    <t>North Amern Constr Group Ltd</t>
  </si>
  <si>
    <t>Northeast Bk Lewiston Me</t>
  </si>
  <si>
    <t>Northern Tech Intl Corp</t>
  </si>
  <si>
    <t>Summit Therapeutics Plc</t>
  </si>
  <si>
    <t>Sun Cmntys Inc</t>
  </si>
  <si>
    <t>Sun Life Financial Inc.</t>
  </si>
  <si>
    <t>Sunlink Health Systems Inc</t>
  </si>
  <si>
    <t>Sunstone Hotel Invs Inc New</t>
  </si>
  <si>
    <t>Super Micro Computer Inc</t>
  </si>
  <si>
    <t>Superior Energy Svcs Inc</t>
  </si>
  <si>
    <t>Superior Grp Of Companies In</t>
  </si>
  <si>
    <t>Supernus Pharmaceuticals Inc</t>
  </si>
  <si>
    <t>Support Com Inc</t>
  </si>
  <si>
    <t>Surmodics Inc</t>
  </si>
  <si>
    <t>Sutro Biopharma Inc</t>
  </si>
  <si>
    <t>Switch Inc</t>
  </si>
  <si>
    <t>Sykes Enterprises Inc</t>
  </si>
  <si>
    <t>Synacor Inc</t>
  </si>
  <si>
    <t>Synchronoss Technologies Inc</t>
  </si>
  <si>
    <t>Synchrony Financial</t>
  </si>
  <si>
    <t>Syneos Health Inc</t>
  </si>
  <si>
    <t>Synnex Corp</t>
  </si>
  <si>
    <t>Synthetic Biologics Inc</t>
  </si>
  <si>
    <t>Syros Pharmaceuticals Inc</t>
  </si>
  <si>
    <t>Systemax Inc</t>
  </si>
  <si>
    <t>Taitron Components Inc</t>
  </si>
  <si>
    <t>Taiwan Semiconductor Mfg Ltd</t>
  </si>
  <si>
    <t>Take-two Interactive Software</t>
  </si>
  <si>
    <t>Tarena Intl Inc</t>
  </si>
  <si>
    <t>Taro Pharmaceutical Inds Ltd</t>
  </si>
  <si>
    <t>Tata Mtrs Ltd</t>
  </si>
  <si>
    <t>Taubman Ctrs Inc</t>
  </si>
  <si>
    <t>Tcg Bdc Inc</t>
  </si>
  <si>
    <t>Techtarget Inc</t>
  </si>
  <si>
    <t>Teekay Corporation</t>
  </si>
  <si>
    <t>Telefonica Brasil Sa</t>
  </si>
  <si>
    <t>Telenav Inc</t>
  </si>
  <si>
    <t>Telephone &amp; Data Sys Inc</t>
  </si>
  <si>
    <t>13F data analysis of Adelphi Capital LLP (1353411)</t>
  </si>
  <si>
    <t>Adelphi Europe Fund A - EUR</t>
  </si>
  <si>
    <t>8x8 Inc</t>
  </si>
  <si>
    <t>Advent Convertible And Income</t>
  </si>
  <si>
    <t>Air Transport Services G</t>
  </si>
  <si>
    <t>Alibaba Group Holding Ltd (Call)</t>
  </si>
  <si>
    <t>Altair Engineering Inc</t>
  </si>
  <si>
    <t>American Airlines Group</t>
  </si>
  <si>
    <t>American Electric Power</t>
  </si>
  <si>
    <t>Atlantic Avenue Acquisition Co</t>
  </si>
  <si>
    <t>Avaya Holdings Corp</t>
  </si>
  <si>
    <t>Bank Of America Corp (Call)</t>
  </si>
  <si>
    <t>Benefitfocus Inc</t>
  </si>
  <si>
    <t>Biomarin Pharmaceutical</t>
  </si>
  <si>
    <t>Biomarin Pharmaceutical Inc</t>
  </si>
  <si>
    <t>Blackrock Tcp Cap Corp</t>
  </si>
  <si>
    <t>Blackstone Mortgage Tr</t>
  </si>
  <si>
    <t>Cisco Systems Inc/delaware</t>
  </si>
  <si>
    <t>Cisco Systems Inc/delaware (Call)</t>
  </si>
  <si>
    <t>Commscope Holding Co Inc (Call)</t>
  </si>
  <si>
    <t>Conmed Corp</t>
  </si>
  <si>
    <t>Coupa Software Inc</t>
  </si>
  <si>
    <t>Csg Systems Internationa</t>
  </si>
  <si>
    <t>Dte Energy Co</t>
  </si>
  <si>
    <t>Harrow Health Inc</t>
  </si>
  <si>
    <t>Harte Hanks Inc</t>
  </si>
  <si>
    <t>Harvard Bioscience Inc</t>
  </si>
  <si>
    <t>Haverty Furniture Inc</t>
  </si>
  <si>
    <t>Hawaiian Elec Industries</t>
  </si>
  <si>
    <t>Hbt Finl Inc.</t>
  </si>
  <si>
    <t>Hc2 Hldgs Inc</t>
  </si>
  <si>
    <t>Hd Supply Hldgs Inc</t>
  </si>
  <si>
    <t>Headhunter Group Plc</t>
  </si>
  <si>
    <t>Healthstream Inc</t>
  </si>
  <si>
    <t>Heartland Finl Usa Inc</t>
  </si>
  <si>
    <t>Hecla Mng Co</t>
  </si>
  <si>
    <t>Heico Corp New</t>
  </si>
  <si>
    <t>Heidrick &amp; Struggles Intl Inc</t>
  </si>
  <si>
    <t>Helen Of Troy Corp Ltd</t>
  </si>
  <si>
    <t>Helix Energy Solutions Grp I</t>
  </si>
  <si>
    <t>Hemisphere Media Group Inc</t>
  </si>
  <si>
    <t>Hennessy Advisors Inc</t>
  </si>
  <si>
    <t>Hersha Hospitality Tr</t>
  </si>
  <si>
    <t>Hexcel Corp New</t>
  </si>
  <si>
    <t>Hi-crush Inc</t>
  </si>
  <si>
    <t>Hilltop Holdings Inc</t>
  </si>
  <si>
    <t>Himax Technologies Inc</t>
  </si>
  <si>
    <t>Histogen Inc</t>
  </si>
  <si>
    <t>Hmn Finl Inc</t>
  </si>
  <si>
    <t>Hni Corp</t>
  </si>
  <si>
    <t>Home Bancorp Inc</t>
  </si>
  <si>
    <t>Home Federal Bancorp Inc/la</t>
  </si>
  <si>
    <t>Homestreet Inc</t>
  </si>
  <si>
    <t>Hometrust Bancshares Inc</t>
  </si>
  <si>
    <t>Honeywell Intl Inc</t>
  </si>
  <si>
    <t>Hooker Furniture Corp</t>
  </si>
  <si>
    <t>Hope Bancorp Inc</t>
  </si>
  <si>
    <t>Horizon Bancorp Inc</t>
  </si>
  <si>
    <t>Ooma Inc</t>
  </si>
  <si>
    <t>Op Bancorp</t>
  </si>
  <si>
    <t>Opiant Pharmaceuticals Inc</t>
  </si>
  <si>
    <t>Oppenheimer Hldgs Inc</t>
  </si>
  <si>
    <t>Optimizerx Corp</t>
  </si>
  <si>
    <t>Oracle Corp</t>
  </si>
  <si>
    <t>2,106,028</t>
  </si>
  <si>
    <t>Orbcomm Inc</t>
  </si>
  <si>
    <t>Oreilly Automotive Inc</t>
  </si>
  <si>
    <t>Origin Bancorp Inc</t>
  </si>
  <si>
    <t>Orion Energy Systems Inc</t>
  </si>
  <si>
    <t>Orion Engineered Carbons S A</t>
  </si>
  <si>
    <t>Orion Group Holdings Inc</t>
  </si>
  <si>
    <t>Orrstown Finl Svcs Inc</t>
  </si>
  <si>
    <t>Orthofix Medical Inc</t>
  </si>
  <si>
    <t>Osi Systems Inc</t>
  </si>
  <si>
    <t>Osisko Gold Royalties Ltd</t>
  </si>
  <si>
    <t>Osmotica Pharmaceuticals Plc</t>
  </si>
  <si>
    <t>Otelco Inc</t>
  </si>
  <si>
    <t>Otis Worldwide Corp</t>
  </si>
  <si>
    <t>Otonomy Inc</t>
  </si>
  <si>
    <t>Outfront Media Inc</t>
  </si>
  <si>
    <t>Ovid Therapeutics Inc</t>
  </si>
  <si>
    <t>Owens &amp; Minor Inc New</t>
  </si>
  <si>
    <t>Oxford Immunotec Global Plc</t>
  </si>
  <si>
    <t>Oxford Inds Inc</t>
  </si>
  <si>
    <t>P A M Transn Svcs Inc</t>
  </si>
  <si>
    <t>Pacific Biosciences Calif In</t>
  </si>
  <si>
    <t>Pacific Coast Oil Tr</t>
  </si>
  <si>
    <t>Pacific Ethanol Inc</t>
  </si>
  <si>
    <t>Pacific Mercantile Bancorp</t>
  </si>
  <si>
    <t>Packaging Corp Amer</t>
  </si>
  <si>
    <t>Pacwest Bancorp</t>
  </si>
  <si>
    <t>Pagerduty Inc</t>
  </si>
  <si>
    <t>Palatin Technologies Inc</t>
  </si>
  <si>
    <t>Pampa Energia S A</t>
  </si>
  <si>
    <t>Par Pacific Holdings Inc</t>
  </si>
  <si>
    <t>Park Ohio Hldgs Corp</t>
  </si>
  <si>
    <t>Parker Hannifin Corp</t>
  </si>
  <si>
    <t>Parsons Corporation</t>
  </si>
  <si>
    <t>Patrick Inds Inc</t>
  </si>
  <si>
    <t>Patterson Cos Inc</t>
  </si>
  <si>
    <t>United Sec Bancshares Calif</t>
  </si>
  <si>
    <t>United States Cellular Corp</t>
  </si>
  <si>
    <t>United Therapeutics Corp Del</t>
  </si>
  <si>
    <t>Unitedhealth Group Inc</t>
  </si>
  <si>
    <t>Uniti Group Inc</t>
  </si>
  <si>
    <t>Unity Bancorp Inc</t>
  </si>
  <si>
    <t>Universal Corp Va</t>
  </si>
  <si>
    <t>Universal Electrs Inc</t>
  </si>
  <si>
    <t>Universal Hlth Svcs Inc</t>
  </si>
  <si>
    <t>Universal Stainless &amp; Alloy</t>
  </si>
  <si>
    <t>Universal Technical Inst Inc</t>
  </si>
  <si>
    <t>Univest Financial Corporatio</t>
  </si>
  <si>
    <t>Unum Therapeutics Inc</t>
  </si>
  <si>
    <t>Urban Edge Pptys</t>
  </si>
  <si>
    <t>Urstadt Biddle Pptys Inc</t>
  </si>
  <si>
    <t>Us Bancorp Del</t>
  </si>
  <si>
    <t>Us Foods Hldg Corp</t>
  </si>
  <si>
    <t>Usana Health Sciences Inc</t>
  </si>
  <si>
    <t>V F Corp</t>
  </si>
  <si>
    <t>Vale S A</t>
  </si>
  <si>
    <t>Valhi Inc New</t>
  </si>
  <si>
    <t>Valmont Inds Inc</t>
  </si>
  <si>
    <t>Vanda Pharmaceuticals Inc</t>
  </si>
  <si>
    <t>Vapotherm Inc</t>
  </si>
  <si>
    <t>Varian Med Sys Inc</t>
  </si>
  <si>
    <t>Vector Group Ltd</t>
  </si>
  <si>
    <t>Vectrus Inc</t>
  </si>
  <si>
    <t>Veeco Instrs Inc Del</t>
  </si>
  <si>
    <t>Veeva Sys Inc</t>
  </si>
  <si>
    <t>Venator Matls Plc</t>
  </si>
  <si>
    <t>Veon Ltd</t>
  </si>
  <si>
    <t>Vera Bradley Inc</t>
  </si>
  <si>
    <t>Verint Sys Inc</t>
  </si>
  <si>
    <t>Verisign Inc</t>
  </si>
  <si>
    <t>Verso Corp</t>
  </si>
  <si>
    <t>Veru Inc</t>
  </si>
  <si>
    <t>Viacomcbs Inc</t>
  </si>
  <si>
    <t>Viad Corp</t>
  </si>
  <si>
    <t>Viavi Solutions Inc</t>
  </si>
  <si>
    <t>13F data analysis of Advent Capital Management LLC (1097278</t>
  </si>
  <si>
    <t>Advent Global Partners Fund</t>
  </si>
  <si>
    <t>Horizon Therapeutics</t>
  </si>
  <si>
    <t>Hostess Brands Inc</t>
  </si>
  <si>
    <t>Hovnanian Enterprises Inc</t>
  </si>
  <si>
    <t>Hp Inc</t>
  </si>
  <si>
    <t>Huami Corp</t>
  </si>
  <si>
    <t>Huntington Ingalls Inds Inc</t>
  </si>
  <si>
    <t>Huron Consulting Group Inc</t>
  </si>
  <si>
    <t>Hyster Yale Matls Handling I</t>
  </si>
  <si>
    <t>Icad Inc</t>
  </si>
  <si>
    <t>Ichor Holdings</t>
  </si>
  <si>
    <t>Icon Plc</t>
  </si>
  <si>
    <t>Iconix Brand Group Inc</t>
  </si>
  <si>
    <t>Icu Med Inc</t>
  </si>
  <si>
    <t>Identiv Inc</t>
  </si>
  <si>
    <t>Idera Pharmaceuticals Inc</t>
  </si>
  <si>
    <t>Idt Corp</t>
  </si>
  <si>
    <t>Ies Hldgs Inc</t>
  </si>
  <si>
    <t>Iheartmedia Inc</t>
  </si>
  <si>
    <t>Image Sensing Sys Inc</t>
  </si>
  <si>
    <t>Imax Corp</t>
  </si>
  <si>
    <t>Immunogen Inc</t>
  </si>
  <si>
    <t>Incyte Corp</t>
  </si>
  <si>
    <t>Independence Contract Drilli</t>
  </si>
  <si>
    <t>Independent Bk Corp Mich</t>
  </si>
  <si>
    <t>Industrias Bachoco S A B De</t>
  </si>
  <si>
    <t>Infinity Pharmaceuticals Inc</t>
  </si>
  <si>
    <t>Information Svcs Group Inc</t>
  </si>
  <si>
    <t>Infusystem Hldgs Inc</t>
  </si>
  <si>
    <t>Algebris Financial Equity Fund UCITS - Class B EUR</t>
  </si>
  <si>
    <t>13F data analysis of Algebris Investments (UK) Ltd (1426665)</t>
  </si>
  <si>
    <t>1life Healthcare Inc</t>
  </si>
  <si>
    <t>21vianet Group Inc</t>
  </si>
  <si>
    <t>2u Inc</t>
  </si>
  <si>
    <t>360 Digitech Inc</t>
  </si>
  <si>
    <t>A10 Networks Inc</t>
  </si>
  <si>
    <t>Abeona Therapeutics Inc</t>
  </si>
  <si>
    <t>Abm Inds Inc</t>
  </si>
  <si>
    <t>Acadia Rlty Tr</t>
  </si>
  <si>
    <t>Acceleron Pharma Inc</t>
  </si>
  <si>
    <t>Adapthealth Corp</t>
  </si>
  <si>
    <t>Adt Inc Del</t>
  </si>
  <si>
    <t>Advanced Energy Inds</t>
  </si>
  <si>
    <t>Coresite Rlty Corp</t>
  </si>
  <si>
    <t>Cornerstone Bldg Brands Inc</t>
  </si>
  <si>
    <t>Cornerstone Ondemand Inc</t>
  </si>
  <si>
    <t>Corporate Office Pptys Tr</t>
  </si>
  <si>
    <t>Corvel Corp</t>
  </si>
  <si>
    <t>Cousins Pptys Inc</t>
  </si>
  <si>
    <t>Covenant Logistics Group Inc</t>
  </si>
  <si>
    <t>Covetrus Inc</t>
  </si>
  <si>
    <t>Cowen Inc</t>
  </si>
  <si>
    <t>Cra Intl Inc</t>
  </si>
  <si>
    <t>Cracker Barrel Old Ctry Stor</t>
  </si>
  <si>
    <t>Credicorp Ltd</t>
  </si>
  <si>
    <t>Credit Accep Corp Mich</t>
  </si>
  <si>
    <t>Crocs Inc</t>
  </si>
  <si>
    <t>Cross Ctry Healthcare Inc</t>
  </si>
  <si>
    <t>Crown Castle Intl Corp New</t>
  </si>
  <si>
    <t>Cryoport Inc</t>
  </si>
  <si>
    <t>Csg Sys Intl Inc</t>
  </si>
  <si>
    <t>Csw Industrials Inc</t>
  </si>
  <si>
    <t>Cti Biopharma Corp</t>
  </si>
  <si>
    <t>Cts Corp</t>
  </si>
  <si>
    <t>Cubesmart</t>
  </si>
  <si>
    <t>Cue Biopharma Inc</t>
  </si>
  <si>
    <t>Curtiss Wright Corp</t>
  </si>
  <si>
    <t>Cushman Wakefield Plc</t>
  </si>
  <si>
    <t>Cutera Inc</t>
  </si>
  <si>
    <t>1,864,720</t>
  </si>
  <si>
    <t>Ingles Mkts Inc</t>
  </si>
  <si>
    <t>Inmode Ltd</t>
  </si>
  <si>
    <t>Innerworkings Inc</t>
  </si>
  <si>
    <t>Innoviva Inc</t>
  </si>
  <si>
    <t>Inphi Corp</t>
  </si>
  <si>
    <t>Insight Enterprises Inc</t>
  </si>
  <si>
    <t>Installed Bldg Prods Inc</t>
  </si>
  <si>
    <t>Insteel Industries Inc</t>
  </si>
  <si>
    <t>Intelligent Sys Corp New</t>
  </si>
  <si>
    <t>Inter Parfums Inc</t>
  </si>
  <si>
    <t>Intercontinental Exchange In</t>
  </si>
  <si>
    <t>Intercorp Finl Svcs Inc</t>
  </si>
  <si>
    <t>Interdigital Inc</t>
  </si>
  <si>
    <t>International Business Machs</t>
  </si>
  <si>
    <t>International Game Technolog</t>
  </si>
  <si>
    <t>International Money Express In</t>
  </si>
  <si>
    <t>Interpublic Group Cos Inc</t>
  </si>
  <si>
    <t>Intest Corp</t>
  </si>
  <si>
    <t>Intevac Inc</t>
  </si>
  <si>
    <t>Intl Paper Co</t>
  </si>
  <si>
    <t>Intrepid Potash Inc</t>
  </si>
  <si>
    <t>Invesco Db Us Dlr Index Tr/bullish Fd</t>
  </si>
  <si>
    <t>Invesco Mortgage Capital Inc</t>
  </si>
  <si>
    <t>Investar Hldg Corp</t>
  </si>
  <si>
    <t>Investors Bancorp Inc New</t>
  </si>
  <si>
    <t>Ion Geophysical Corp</t>
  </si>
  <si>
    <t>Ionis Pharmaceuticals Inc</t>
  </si>
  <si>
    <t>Iradimed Corp</t>
  </si>
  <si>
    <t>Iron Mtn Inc New</t>
  </si>
  <si>
    <t>Ironwood Pharmaceuticals Inc</t>
  </si>
  <si>
    <t>Ishares Inc/msci Chile Etf</t>
  </si>
  <si>
    <t>Ishares Inc/msci Colmbia Etf</t>
  </si>
  <si>
    <t>Ishares Inc/msci Israel Etf</t>
  </si>
  <si>
    <t>Ishares Inc/msci Russia Etf</t>
  </si>
  <si>
    <t>Ishares Tr/msci China Etf</t>
  </si>
  <si>
    <t>Ishares Tr/msci Emg Mkt Etf</t>
  </si>
  <si>
    <t>Ishares Tr/new Zealand Etf</t>
  </si>
  <si>
    <t>Isoray Inc</t>
  </si>
  <si>
    <t>Ituran Location And Control</t>
  </si>
  <si>
    <t>Johnson Ctls Intl Plc</t>
  </si>
  <si>
    <t>Jounce Therapeutics Inc</t>
  </si>
  <si>
    <t>Kadmon Hldgs Inc</t>
  </si>
  <si>
    <t>Kala Pharmaceuticals Inc</t>
  </si>
  <si>
    <t>Karuna Therapeutics Inc</t>
  </si>
  <si>
    <t>Kb Home</t>
  </si>
  <si>
    <t>Kearny Finl Corp Md</t>
  </si>
  <si>
    <t>Kelly Svcs Inc</t>
  </si>
  <si>
    <t>Kemper Corp</t>
  </si>
  <si>
    <t>Kennedy-wilson Holdings Inc</t>
  </si>
  <si>
    <t>Kezar Life Sciences Inc</t>
  </si>
  <si>
    <t>Kforce Inc</t>
  </si>
  <si>
    <t>Kilroy Rlty Corp</t>
  </si>
  <si>
    <t>Kimball Intl Inc</t>
  </si>
  <si>
    <t>Kimco Rlty Corp</t>
  </si>
  <si>
    <t>Kinder Morgan Inc Del</t>
  </si>
  <si>
    <t>Kiniksa Pharmaceuticals Ltd</t>
  </si>
  <si>
    <t>Kinsale Cap Group Inc</t>
  </si>
  <si>
    <t>Knight-swift Transn Hldgs In</t>
  </si>
  <si>
    <t>Kodiak Sciences Inc</t>
  </si>
  <si>
    <t>Kontoor Brands Inc</t>
  </si>
  <si>
    <t>Koppers Holdings Inc</t>
  </si>
  <si>
    <t>Resolute Fst Prods Inc</t>
  </si>
  <si>
    <t>Resources Connection Inc</t>
  </si>
  <si>
    <t>Restorbio Inc</t>
  </si>
  <si>
    <t>Retail Opportunity Invts Cor</t>
  </si>
  <si>
    <t>Retail Pptys Amer Inc</t>
  </si>
  <si>
    <t>Retail Value Inc</t>
  </si>
  <si>
    <t>Retractable Technologies Inc</t>
  </si>
  <si>
    <t>Retrophin Inc</t>
  </si>
  <si>
    <t>Reynolds Consumer Prods Inc</t>
  </si>
  <si>
    <t>Rh</t>
  </si>
  <si>
    <t>Richardson Electrs Ltd</t>
  </si>
  <si>
    <t>Rigel Pharmaceuticals Inc</t>
  </si>
  <si>
    <t>Rimini Str Inc Del</t>
  </si>
  <si>
    <t>Ringcentral Inc</t>
  </si>
  <si>
    <t>Rio Tinto Plc</t>
  </si>
  <si>
    <t>Ritchie Bros Auctioneers</t>
  </si>
  <si>
    <t>Riverview Bancorp Inc</t>
  </si>
  <si>
    <t>Rlj Lodging Tr</t>
  </si>
  <si>
    <t>Rmr Group Inc</t>
  </si>
  <si>
    <t>Robert Half Intl Inc</t>
  </si>
  <si>
    <t>Rocky Brands Inc</t>
  </si>
  <si>
    <t>Rosetta Stone Inc</t>
  </si>
  <si>
    <t>Royal Bk Cda</t>
  </si>
  <si>
    <t>Royal Gold Inc</t>
  </si>
  <si>
    <t>Rtw Retailwinds Inc</t>
  </si>
  <si>
    <t>Ryerson Hldg Corp</t>
  </si>
  <si>
    <t>Ryman Hospitality Pptys Inc</t>
  </si>
  <si>
    <t>Sabra Health Care Reit Inc</t>
  </si>
  <si>
    <t>Saexploration Hldgs Inc</t>
  </si>
  <si>
    <t>Safety Ins Group Inc</t>
  </si>
  <si>
    <t>Sage Therapeutics Inc</t>
  </si>
  <si>
    <t>Salem Media Group Inc</t>
  </si>
  <si>
    <t>Salesforce Com Inc</t>
  </si>
  <si>
    <t>Salisbury Bancorp Inc</t>
  </si>
  <si>
    <t>Sandridge Energy Inc</t>
  </si>
  <si>
    <t>Sandy Spring Bancorp Inc</t>
  </si>
  <si>
    <t>Sanfilippo John B &amp; Son Inc</t>
  </si>
  <si>
    <t>Sanmina Corporation</t>
  </si>
  <si>
    <t>Repro Med Sys Inc</t>
  </si>
  <si>
    <t>Republic Svcs Inc</t>
  </si>
  <si>
    <t>Rev Group Inc</t>
  </si>
  <si>
    <t>Revance Therapeutics Inc</t>
  </si>
  <si>
    <t>Revolve Group Inc</t>
  </si>
  <si>
    <t>Rexford Indl Rlty Inc</t>
  </si>
  <si>
    <t>Rli Corp</t>
  </si>
  <si>
    <t>Rockwell Med Inc</t>
  </si>
  <si>
    <t>Roku Inc</t>
  </si>
  <si>
    <t>Rollins Inc</t>
  </si>
  <si>
    <t>Royal Caribbean Group</t>
  </si>
  <si>
    <t>Rpc Inc</t>
  </si>
  <si>
    <t>Rpt Realty</t>
  </si>
  <si>
    <t>Ryder Sys Inc</t>
  </si>
  <si>
    <t>Safehold Inc</t>
  </si>
  <si>
    <t>Saia Inc</t>
  </si>
  <si>
    <t>13F data analysis of AQR Capital Management LLC (1167557)</t>
  </si>
  <si>
    <t>AQR Equity Market Neutral Fund - Class I</t>
  </si>
  <si>
    <t>Air Lease Corp</t>
  </si>
  <si>
    <t>Ameris Bancorp</t>
  </si>
  <si>
    <t>Axos Financial Inc</t>
  </si>
  <si>
    <t>Bancorp Inc Del</t>
  </si>
  <si>
    <t>Bank Of The James Finl Gp In</t>
  </si>
  <si>
    <t>Berkshire Hills Bancorp Inc</t>
  </si>
  <si>
    <t>Bk Of America Corp</t>
  </si>
  <si>
    <t>Camden Natl Corp</t>
  </si>
  <si>
    <t>Capital One Finl Corp</t>
  </si>
  <si>
    <t>Central Vy Cmnty Bancorp</t>
  </si>
  <si>
    <t>Century Cmntys Inc</t>
  </si>
  <si>
    <t>Connectone Bancorp Inc</t>
  </si>
  <si>
    <t>Dime Cmnty Bancshares Inc</t>
  </si>
  <si>
    <t>Eagle Bancorp Inc Md</t>
  </si>
  <si>
    <t>Esquire Finl Hldgs Inc</t>
  </si>
  <si>
    <t>Evercore Inc</t>
  </si>
  <si>
    <t>F N B Corp</t>
  </si>
  <si>
    <t>Financial Instns Inc</t>
  </si>
  <si>
    <t>First Amern Finl Corp</t>
  </si>
  <si>
    <t>First Bancorp N C</t>
  </si>
  <si>
    <t>First Busey Corp</t>
  </si>
  <si>
    <t>First Ctzns Bancshares Inc N</t>
  </si>
  <si>
    <t>Flagstar Bancorp Inc</t>
  </si>
  <si>
    <t>Gores Hldgs Iv Inc</t>
  </si>
  <si>
    <t>Great Westn Bancorp Inc</t>
  </si>
  <si>
    <t>Guild Hldgs Co</t>
  </si>
  <si>
    <t>Heritage Finl Corp Wash</t>
  </si>
  <si>
    <t>Home Bancshares Inc</t>
  </si>
  <si>
    <t>J Alexanders Hldgs Inc</t>
  </si>
  <si>
    <t>Lakeland Bancorp Inc</t>
  </si>
  <si>
    <t>Iveric Bio Inc</t>
  </si>
  <si>
    <t>J &amp; J Snack Foods Corp</t>
  </si>
  <si>
    <t>J Jill Inc</t>
  </si>
  <si>
    <t>J2 Global Inc</t>
  </si>
  <si>
    <t>Jack In The Box Inc</t>
  </si>
  <si>
    <t>Jakks Pac Inc</t>
  </si>
  <si>
    <t>Janus Henderson Group Plc</t>
  </si>
  <si>
    <t>Jazz Pharmaceuticals Inc</t>
  </si>
  <si>
    <t>Jerash Hldgs Us Inc</t>
  </si>
  <si>
    <t>Jetblue Awys Corp</t>
  </si>
  <si>
    <t>Jinkosolar Hldg Co Ltd</t>
  </si>
  <si>
    <t>Jmp Group Llc</t>
  </si>
  <si>
    <t>Joint Corp</t>
  </si>
  <si>
    <t>Jones Lang Lasalle Inc</t>
  </si>
  <si>
    <t>Just Energy Group Inc</t>
  </si>
  <si>
    <t>K12 Inc</t>
  </si>
  <si>
    <t>Kamada Ltd</t>
  </si>
  <si>
    <t>Kansas City Sthn</t>
  </si>
  <si>
    <t>Kb Finl Group Inc</t>
  </si>
  <si>
    <t>Kearny Finl Corp</t>
  </si>
  <si>
    <t>Kempharm Inc</t>
  </si>
  <si>
    <t>Kewaunee Scientific Corp</t>
  </si>
  <si>
    <t>Kimberly Clark Corp</t>
  </si>
  <si>
    <t>Kindred Biosciences Inc</t>
  </si>
  <si>
    <t>Kirklands Inc</t>
  </si>
  <si>
    <t>Kraton Corporation</t>
  </si>
  <si>
    <t>Kulicke &amp; Soffa Inds Inc</t>
  </si>
  <si>
    <t>Kura Oncology Inc</t>
  </si>
  <si>
    <t>La Z Boy Inc</t>
  </si>
  <si>
    <t>Lakeland Finl Corp</t>
  </si>
  <si>
    <t>Lakeland Inds Inc</t>
  </si>
  <si>
    <t>Lands End Inc New</t>
  </si>
  <si>
    <t>Landstar Sys Inc</t>
  </si>
  <si>
    <t>Lannet Inc</t>
  </si>
  <si>
    <t>Lattice Semiconductor Corp</t>
  </si>
  <si>
    <t>Lci Inds</t>
  </si>
  <si>
    <t>Lemaitre Vascular Inc</t>
  </si>
  <si>
    <t>Lendingclub Corp</t>
  </si>
  <si>
    <t>Lendingtree Inc New</t>
  </si>
  <si>
    <t>Lennox Intl Inc</t>
  </si>
  <si>
    <t>Lexington Realty Trust</t>
  </si>
  <si>
    <t>Liberty Oilfield Svcs Inc</t>
  </si>
  <si>
    <t>Signet Jewelers Limited</t>
  </si>
  <si>
    <t>Silgan Holdings Inc</t>
  </si>
  <si>
    <t>Silicom Ltd</t>
  </si>
  <si>
    <t>Silicon Motion Technology Co</t>
  </si>
  <si>
    <t>Silverbow Res Inc</t>
  </si>
  <si>
    <t>Silvercrest Asset Management</t>
  </si>
  <si>
    <t>Silvergate Cap Corp</t>
  </si>
  <si>
    <t>Silversun Technologies Inc</t>
  </si>
  <si>
    <t>Simon Ppty Group Inc New</t>
  </si>
  <si>
    <t>Sirius Xm Holdings Inc</t>
  </si>
  <si>
    <t>Six Flags Entmt Corp New</t>
  </si>
  <si>
    <t>Sixth Street Speciality Lendin</t>
  </si>
  <si>
    <t>Sk Telecom Ltd</t>
  </si>
  <si>
    <t>Sl Green Rlty Corp</t>
  </si>
  <si>
    <t>Sleep Number Corp</t>
  </si>
  <si>
    <t>Sm Energy Co</t>
  </si>
  <si>
    <t>Smart Global Hldgs Inc</t>
  </si>
  <si>
    <t>Smart Sand Inc</t>
  </si>
  <si>
    <t>Smartfinancial Inc</t>
  </si>
  <si>
    <t>Smith &amp; Wesson Brands, Inc</t>
  </si>
  <si>
    <t>Smith A O Corp</t>
  </si>
  <si>
    <t>Smith Micro Software Inc</t>
  </si>
  <si>
    <t>Sogou Inc</t>
  </si>
  <si>
    <t>Sohu Com Ltd</t>
  </si>
  <si>
    <t>1,497,932</t>
  </si>
  <si>
    <t>Solar Cap Ltd</t>
  </si>
  <si>
    <t>Solar Sr Cap Ltd</t>
  </si>
  <si>
    <t>Solarwinds Corp</t>
  </si>
  <si>
    <t>Sonoma Pharmaceuticals</t>
  </si>
  <si>
    <t>Sonos Inc</t>
  </si>
  <si>
    <t>Sound Finl Bancorp Inc</t>
  </si>
  <si>
    <t>South Plains Financial Inc</t>
  </si>
  <si>
    <t>South St Corp</t>
  </si>
  <si>
    <t>Southern First Bancshares Inc</t>
  </si>
  <si>
    <t>Southern Mo Bancorp Inc</t>
  </si>
  <si>
    <t>Southern Natl Bancorp Of Va</t>
  </si>
  <si>
    <t>Southside Bancshares Inc</t>
  </si>
  <si>
    <t>Southwest Gas Holdings Inc</t>
  </si>
  <si>
    <t>Shoe Carnival Inc</t>
  </si>
  <si>
    <t>Shotspotter Inc</t>
  </si>
  <si>
    <t>Si Bone Inc</t>
  </si>
  <si>
    <t>Simmons 1st Natl Corp</t>
  </si>
  <si>
    <t>Simulations Plus Inc</t>
  </si>
  <si>
    <t>Sinclair Broadcast Group Inc</t>
  </si>
  <si>
    <t>Site Ctrs Corp</t>
  </si>
  <si>
    <t>Siteone Landscape Supply Inc</t>
  </si>
  <si>
    <t>Slm Corp</t>
  </si>
  <si>
    <t>1,920,410</t>
  </si>
  <si>
    <t>Smartsheet Inc</t>
  </si>
  <si>
    <t>Smith &amp; Wesson Brands Inc</t>
  </si>
  <si>
    <t>Sociedad Quimica Y Minera De</t>
  </si>
  <si>
    <t>Soleno Therapeutics Inc</t>
  </si>
  <si>
    <t>Sonic Automotive Inc</t>
  </si>
  <si>
    <t>Sorrento Therapeutics Inc</t>
  </si>
  <si>
    <t>13F data analysis of Basswood Capital Management LLC (1085393)</t>
  </si>
  <si>
    <t>Basswood Financial Fund LP</t>
  </si>
  <si>
    <t>13F data analysis of Brightline Capital Management LLC (1432450)</t>
  </si>
  <si>
    <t>Antero Midstream Corp</t>
  </si>
  <si>
    <t>Arconic Corporation</t>
  </si>
  <si>
    <t>Atlas Air Worldwide Hldgs In</t>
  </si>
  <si>
    <t>Bunge Limited</t>
  </si>
  <si>
    <t>Championx Corporation</t>
  </si>
  <si>
    <t>Jeld-wen Hldg Inc</t>
  </si>
  <si>
    <t>Nexstar Media Group Inc</t>
  </si>
  <si>
    <t>Renewable Energy Group Inc</t>
  </si>
  <si>
    <t>Kkr &amp; Co Inc/com</t>
  </si>
  <si>
    <t>Kkr Real Estate Fin Tr Inc</t>
  </si>
  <si>
    <t>Koninklijke Philips N V</t>
  </si>
  <si>
    <t>Korea Electric Pwr</t>
  </si>
  <si>
    <t>Korn Ferry</t>
  </si>
  <si>
    <t>Kronos Worldwide Inc</t>
  </si>
  <si>
    <t>Kt Corp</t>
  </si>
  <si>
    <t>Kvh Inds Inc</t>
  </si>
  <si>
    <t>L3 Harris Technologies Inc</t>
  </si>
  <si>
    <t>La Jolla Pharmaceutical Co</t>
  </si>
  <si>
    <t>Lamar Advertising Co</t>
  </si>
  <si>
    <t>Landmark Bancorp Inc</t>
  </si>
  <si>
    <t>Lantheus Hldgs Inc</t>
  </si>
  <si>
    <t>Lantronix Inc</t>
  </si>
  <si>
    <t>Laredo Petroleum Inc</t>
  </si>
  <si>
    <t>Larimar Therapeutics Inc</t>
  </si>
  <si>
    <t>Lawson Prods Inc</t>
  </si>
  <si>
    <t>Lazydays Hldgs Inc</t>
  </si>
  <si>
    <t>Lcnb Corp</t>
  </si>
  <si>
    <t>Lee Enterprises Inc</t>
  </si>
  <si>
    <t>Leju Hldgs Ltd</t>
  </si>
  <si>
    <t>Lilly Eli &amp; Co</t>
  </si>
  <si>
    <t>Lindsay Corp</t>
  </si>
  <si>
    <t>Liquidia Corporation</t>
  </si>
  <si>
    <t>Lithia Mtrs Inc</t>
  </si>
  <si>
    <t>Livanova Plc</t>
  </si>
  <si>
    <t>Live Nation Entertainment In</t>
  </si>
  <si>
    <t>Live Oak Bancshares Inc</t>
  </si>
  <si>
    <t>Liveperson Inc</t>
  </si>
  <si>
    <t>Liveramp Hldgs Inc</t>
  </si>
  <si>
    <t>Livexlive Media Inc</t>
  </si>
  <si>
    <t>Lovesac Company</t>
  </si>
  <si>
    <t>Lumber Liquidators Hldgs Inc</t>
  </si>
  <si>
    <t>Lumentum Hldgs Inc</t>
  </si>
  <si>
    <t>Luminex Corp Del</t>
  </si>
  <si>
    <t>Luxfer Holdings Plc</t>
  </si>
  <si>
    <t>Mack Cali Rlty Corp</t>
  </si>
  <si>
    <t>Macom Tech Solutions Hldgs I</t>
  </si>
  <si>
    <t>Macrogenics Inc</t>
  </si>
  <si>
    <t>Macys Inc</t>
  </si>
  <si>
    <t>Sturm Ruger &amp; Co Inc</t>
  </si>
  <si>
    <t>Summit Matls Inc</t>
  </si>
  <si>
    <t>Suncoke Energy Inc</t>
  </si>
  <si>
    <t>Sunpower Corp</t>
  </si>
  <si>
    <t>Superior Group Of Co Inc</t>
  </si>
  <si>
    <t>Suzano S A</t>
  </si>
  <si>
    <t>Svmk Inc</t>
  </si>
  <si>
    <t>Syndax Pharmaceuticals Inc</t>
  </si>
  <si>
    <t>T-mobile Us Inc</t>
  </si>
  <si>
    <t>Tandem Diabetes Care Inc</t>
  </si>
  <si>
    <t>Targa Res Corp</t>
  </si>
  <si>
    <t>Team Inc</t>
  </si>
  <si>
    <t>Brightline Capital Partners LP</t>
  </si>
  <si>
    <t>Madden Steven Ltd</t>
  </si>
  <si>
    <t>Magellan Health Inc</t>
  </si>
  <si>
    <t>Magenta Therapeutics Inc</t>
  </si>
  <si>
    <t>Magnachip Semiconductor Corp</t>
  </si>
  <si>
    <t>Magnite Inc</t>
  </si>
  <si>
    <t>Maiden Holdings Ltd</t>
  </si>
  <si>
    <t>Malibu Boats Inc</t>
  </si>
  <si>
    <t>Manitowoc Co Inc</t>
  </si>
  <si>
    <t>Mannkind Corp</t>
  </si>
  <si>
    <t>Mantech Intl Corp</t>
  </si>
  <si>
    <t>Marathon Pete Corp</t>
  </si>
  <si>
    <t>Marinemax Inc</t>
  </si>
  <si>
    <t>Marinus Pharmaceuticals Inc</t>
  </si>
  <si>
    <t>Markel Corp</t>
  </si>
  <si>
    <t>Marriott Vactins Worldwid Co</t>
  </si>
  <si>
    <t>Marsh &amp; Mclennan Cos Inc</t>
  </si>
  <si>
    <t>Marten Trans Ltd</t>
  </si>
  <si>
    <t>Masonite Intl Corp</t>
  </si>
  <si>
    <t>Mastec Inc</t>
  </si>
  <si>
    <t>Mastech Digital Inc</t>
  </si>
  <si>
    <t>Mastercraft Boat Hldgs Inc</t>
  </si>
  <si>
    <t>Match Group Inc New</t>
  </si>
  <si>
    <t>Matrix Svc Co</t>
  </si>
  <si>
    <t>Matthews Intl Corp</t>
  </si>
  <si>
    <t>Maximus Inc</t>
  </si>
  <si>
    <t>Maxlinear Inc</t>
  </si>
  <si>
    <t>Topbuild Corp</t>
  </si>
  <si>
    <t>Townebank Portsmouth Va</t>
  </si>
  <si>
    <t>Tpi Composites Inc</t>
  </si>
  <si>
    <t>Trane Technologies Plc</t>
  </si>
  <si>
    <t>Transdigm Group Inc</t>
  </si>
  <si>
    <t>Translate Bio Inc</t>
  </si>
  <si>
    <t>Transunion</t>
  </si>
  <si>
    <t>Travelers Companies Inc</t>
  </si>
  <si>
    <t>Treehouse Foods Inc</t>
  </si>
  <si>
    <t>Trex Co Inc</t>
  </si>
  <si>
    <t>Tribune Pubg Co New</t>
  </si>
  <si>
    <t>Trimas Corp</t>
  </si>
  <si>
    <t>Trinity Inds Inc</t>
  </si>
  <si>
    <t>Trip Com Group Ltd</t>
  </si>
  <si>
    <t>Triton Intl Ltd</t>
  </si>
  <si>
    <t>Triumph Bancorp Inc</t>
  </si>
  <si>
    <t>Tronox Holdings Plc</t>
  </si>
  <si>
    <t>Trupanion Inc</t>
  </si>
  <si>
    <t>Ttec Hldgs Inc</t>
  </si>
  <si>
    <t>Ttm Technologies Inc</t>
  </si>
  <si>
    <t>Turning Point Therapeutics I</t>
  </si>
  <si>
    <t>Turning Pt Brands Inc</t>
  </si>
  <si>
    <t>Tutor Perini Corp</t>
  </si>
  <si>
    <t>Twist Bioscience Corp</t>
  </si>
  <si>
    <t>Two Hbrs Invt Corp</t>
  </si>
  <si>
    <t>U S Concrete Inc</t>
  </si>
  <si>
    <t>Calamos Global Convertible Fund - Class I USD Acc</t>
  </si>
  <si>
    <t>10x Capital Venture Acqu Cor</t>
  </si>
  <si>
    <t>7gc &amp; Co Holdings Inc</t>
  </si>
  <si>
    <t>Aberdeen Std Platinum Etf Tr</t>
  </si>
  <si>
    <t>Ackrell Spac Partners I Co</t>
  </si>
  <si>
    <t>Altair Engr Inc</t>
  </si>
  <si>
    <t>Altitude Acquisition Corp</t>
  </si>
  <si>
    <t>American Airls Group Inc</t>
  </si>
  <si>
    <t>Berry Corp</t>
  </si>
  <si>
    <t>California Res Corp</t>
  </si>
  <si>
    <t>Capitol Investment Corp V</t>
  </si>
  <si>
    <t>Carney Technology Acqu Corp</t>
  </si>
  <si>
    <t>Cascade Acquisition Corp</t>
  </si>
  <si>
    <t>Cf Acquisition Corp Iv</t>
  </si>
  <si>
    <t>Churchill Capital Corp Iv</t>
  </si>
  <si>
    <t>Constellation Pharmceticls I</t>
  </si>
  <si>
    <t>Conx Corp</t>
  </si>
  <si>
    <t>Daqo New Energy Corp</t>
  </si>
  <si>
    <t>Delwinds Ins Acquisition Cor</t>
  </si>
  <si>
    <t>Dmy Technology Group Inc Ii</t>
  </si>
  <si>
    <t>Dune Acquisition Corp</t>
  </si>
  <si>
    <t>East Res Acquisition Co</t>
  </si>
  <si>
    <t>Equity Distr Acquisition Cor</t>
  </si>
  <si>
    <t>Euronet Worldwide Inc</t>
  </si>
  <si>
    <t>Fg New Amer Acquisition Corp</t>
  </si>
  <si>
    <t>Fintech Acquisition Corp V</t>
  </si>
  <si>
    <t>Fireeye Inc</t>
  </si>
  <si>
    <t>Go Acquisition Corp</t>
  </si>
  <si>
    <t>Good Works Acquisition Corp (Call)</t>
  </si>
  <si>
    <t>Good Works Acquisition Corp</t>
  </si>
  <si>
    <t>Hudson Executive Invt Corp</t>
  </si>
  <si>
    <t>Insmed Inc</t>
  </si>
  <si>
    <t>Insu Acquisition Corp Ii</t>
  </si>
  <si>
    <t>Ishares Silver Tr</t>
  </si>
  <si>
    <t>Kingswood Acquisition Corp</t>
  </si>
  <si>
    <t>Mackinac Finl Corp</t>
  </si>
  <si>
    <t>Macquarie Infrastructure Cor/com</t>
  </si>
  <si>
    <t>Magic Software Enterprises Ltd</t>
  </si>
  <si>
    <t>Main Str Cap Corp</t>
  </si>
  <si>
    <t>Mainstreet Bancshares Inc</t>
  </si>
  <si>
    <t>Mallinckrodt Pub Ltd Co</t>
  </si>
  <si>
    <t>Mannatech Inc</t>
  </si>
  <si>
    <t>Manning &amp; Napier Inc</t>
  </si>
  <si>
    <t>Manulife Finl Corp</t>
  </si>
  <si>
    <t>Marchex Inc</t>
  </si>
  <si>
    <t>Marcus &amp; Millichap Inc</t>
  </si>
  <si>
    <t>Marcus Corp</t>
  </si>
  <si>
    <t>Marin Software Inc</t>
  </si>
  <si>
    <t>Marine Prods Corp</t>
  </si>
  <si>
    <t>Marlin Business Svcs Corp</t>
  </si>
  <si>
    <t>Martin Midstream Prtnrs L P</t>
  </si>
  <si>
    <t>Masonite Intl Corp New</t>
  </si>
  <si>
    <t>Materion Corp</t>
  </si>
  <si>
    <t>Medallia Inc</t>
  </si>
  <si>
    <t>Medical Pptys Trust Inc</t>
  </si>
  <si>
    <t>Megalith Finl Acquisition Co</t>
  </si>
  <si>
    <t>Mei Pharma Inc</t>
  </si>
  <si>
    <t>Mercury Genl Corp New</t>
  </si>
  <si>
    <t>Mercury Sys Inc</t>
  </si>
  <si>
    <t>Meridian Bancorp Inc Md</t>
  </si>
  <si>
    <t>Merit Med Sys Inc</t>
  </si>
  <si>
    <t>Mgp Ingredients Inc New</t>
  </si>
  <si>
    <t>Michaels Cos Inc</t>
  </si>
  <si>
    <t>Miller Inds Inc Tenn</t>
  </si>
  <si>
    <t>Vicor Corp</t>
  </si>
  <si>
    <t>Viemed Healthcare Inc</t>
  </si>
  <si>
    <t>1,280,790</t>
  </si>
  <si>
    <t>Village Super Mkt Inc</t>
  </si>
  <si>
    <t>Vipshop Holdings Limited</t>
  </si>
  <si>
    <t>17,852,857</t>
  </si>
  <si>
    <t>Virnetx Hldg Corp</t>
  </si>
  <si>
    <t>Virtu Finl Inc</t>
  </si>
  <si>
    <t>Virtus Invt Partners Inc</t>
  </si>
  <si>
    <t>Virtusa Corp</t>
  </si>
  <si>
    <t>Vista Oil &amp; Gas Sab De Cv</t>
  </si>
  <si>
    <t>Vivopower International Plc</t>
  </si>
  <si>
    <t>Vivus Inc</t>
  </si>
  <si>
    <t>Vmware Inc</t>
  </si>
  <si>
    <t>Vocera Communications Inc</t>
  </si>
  <si>
    <t>Vodafone Group Plc New</t>
  </si>
  <si>
    <t>Vonage Hldgs Corp</t>
  </si>
  <si>
    <t>Vornado Rlty Tr</t>
  </si>
  <si>
    <t>Voxx Intl Corp</t>
  </si>
  <si>
    <t>Voyager Therapeutics Inc</t>
  </si>
  <si>
    <t>Wabtec</t>
  </si>
  <si>
    <t>Warrior Met Coal Inc</t>
  </si>
  <si>
    <t>Washington Fed Inc</t>
  </si>
  <si>
    <t>1,006,501</t>
  </si>
  <si>
    <t>Washington Tr Bancorp</t>
  </si>
  <si>
    <t>Waste Mgmt Inc Del</t>
  </si>
  <si>
    <t>Waterstone Finl Inc</t>
  </si>
  <si>
    <t>Watford Holdings Ltd</t>
  </si>
  <si>
    <t>Watsco Inc</t>
  </si>
  <si>
    <t>Wayfair Inc</t>
  </si>
  <si>
    <t>Wd-40 Co</t>
  </si>
  <si>
    <t>Webster Finl Corp Conn</t>
  </si>
  <si>
    <t>Wec Energy Group Inc</t>
  </si>
  <si>
    <t>Weis Mkts Inc</t>
  </si>
  <si>
    <t>Wells Fargo Co New</t>
  </si>
  <si>
    <t>Werner Enterprises Inc</t>
  </si>
  <si>
    <t>Wesco Intl Inc</t>
  </si>
  <si>
    <t>West Bancorporation Inc</t>
  </si>
  <si>
    <t>West Pharmaceutical Svsc Inc</t>
  </si>
  <si>
    <t>Westamerica Bancorporation</t>
  </si>
  <si>
    <t>8,567,173</t>
  </si>
  <si>
    <t>Valley Natl Bancorp</t>
  </si>
  <si>
    <t>Vanguard Tax-managed Intl Fd</t>
  </si>
  <si>
    <t>Varonis Sys Inc</t>
  </si>
  <si>
    <t>Vbi Vaccines Inc</t>
  </si>
  <si>
    <t>Vedanta Limited</t>
  </si>
  <si>
    <t>Veracyte Inc</t>
  </si>
  <si>
    <t>Vereit Inc</t>
  </si>
  <si>
    <t>Vericel Corp</t>
  </si>
  <si>
    <t>Veritone Inc</t>
  </si>
  <si>
    <t>Viasat Inc</t>
  </si>
  <si>
    <t>Vici Pptys Inc</t>
  </si>
  <si>
    <t>Victory Cap Hldgs Inc</t>
  </si>
  <si>
    <t>13F data analysis of Cheyne Capital Management (UK) LLP (1390457)</t>
  </si>
  <si>
    <t>13F data analysis of Calamos Investments LLC (1316507)</t>
  </si>
  <si>
    <t>Cheyne Global Credit Fund - Class GCDH-I1</t>
  </si>
  <si>
    <t>Accenture Plc</t>
  </si>
  <si>
    <t>Adaptive Biotechnologies Corp</t>
  </si>
  <si>
    <t>Air Products And Chemicals Inc</t>
  </si>
  <si>
    <t>Albertsons Cos Inc</t>
  </si>
  <si>
    <t>American Public Education Inc</t>
  </si>
  <si>
    <t>At&amp;t Inc</t>
  </si>
  <si>
    <t>Berkshire Hathaway Inc</t>
  </si>
  <si>
    <t>Blackrock Inc</t>
  </si>
  <si>
    <t>Blackstone Group Inc</t>
  </si>
  <si>
    <t>Blackstone Mortgage Trust Inc</t>
  </si>
  <si>
    <t>Broadcom Inc</t>
  </si>
  <si>
    <t>Brown-forman Corp</t>
  </si>
  <si>
    <t>Canada Goose Holdings Inc</t>
  </si>
  <si>
    <t>Carmax Inc</t>
  </si>
  <si>
    <t>Copart Inc</t>
  </si>
  <si>
    <t>Cortexyme Inc</t>
  </si>
  <si>
    <t>Desktop Metal Inc</t>
  </si>
  <si>
    <t>Domino's Pizza Inc</t>
  </si>
  <si>
    <t>Dun &amp; Bradstreet Holdings Inc</t>
  </si>
  <si>
    <t>Mirati Therapeutics Inc</t>
  </si>
  <si>
    <t>Mitek Sys Inc</t>
  </si>
  <si>
    <t>Mks Instrs Inc</t>
  </si>
  <si>
    <t>Mobile Telesystems Pjsc</t>
  </si>
  <si>
    <t>Model N Inc</t>
  </si>
  <si>
    <t>Modine Mfg Co</t>
  </si>
  <si>
    <t>Moelis &amp; Co</t>
  </si>
  <si>
    <t>Mohawk Inds Inc</t>
  </si>
  <si>
    <t>Molina Healthcare Inc</t>
  </si>
  <si>
    <t>Moneygram Intl Inc</t>
  </si>
  <si>
    <t>Mongodb Inc</t>
  </si>
  <si>
    <t>Moog Inc</t>
  </si>
  <si>
    <t>Morningstar Inc</t>
  </si>
  <si>
    <t>Movado Group Inc</t>
  </si>
  <si>
    <t>Mr Cooper Group Inc</t>
  </si>
  <si>
    <t>Msa Safety Inc</t>
  </si>
  <si>
    <t>Msci Inc</t>
  </si>
  <si>
    <t>Msg Network Inc</t>
  </si>
  <si>
    <t>Mts Sys Corp</t>
  </si>
  <si>
    <t>Mueller Inds Inc</t>
  </si>
  <si>
    <t>Mueller Wtr Prods Inc</t>
  </si>
  <si>
    <t>Murphy Usa Inc</t>
  </si>
  <si>
    <t>Myers Inds Inc</t>
  </si>
  <si>
    <t>Myr Group Inc Del</t>
  </si>
  <si>
    <t>Myriad Genetics Inc</t>
  </si>
  <si>
    <t>Nanostring Technologies Inc</t>
  </si>
  <si>
    <t>Nanthealth Inc</t>
  </si>
  <si>
    <t>Nantkwest Inc</t>
  </si>
  <si>
    <t>Natera Inc</t>
  </si>
  <si>
    <t>National Cinemedia Inc</t>
  </si>
  <si>
    <t>National Energy Services Reu</t>
  </si>
  <si>
    <t>National Fuel Gas Co N J</t>
  </si>
  <si>
    <t>13F data analysis of Chilton Investment Company LLC (1332632</t>
  </si>
  <si>
    <t>Chilton Flagship Strategy LP</t>
  </si>
  <si>
    <t>Acacia Resh Corp</t>
  </si>
  <si>
    <t>American Intl Group Inc</t>
  </si>
  <si>
    <t>Amplify Energy Corp New</t>
  </si>
  <si>
    <t>Bausch Health Cos Inc</t>
  </si>
  <si>
    <t>Cumulus Media Inc</t>
  </si>
  <si>
    <t>Dorian Lpg Ltd</t>
  </si>
  <si>
    <t>Dr Reddys Labs Ltd</t>
  </si>
  <si>
    <t>Exlservice Holdings Inc</t>
  </si>
  <si>
    <t>Fs Kkr Cap Corp</t>
  </si>
  <si>
    <t>Gds Hldgs Ltd</t>
  </si>
  <si>
    <t>Greentree Hospitality Group</t>
  </si>
  <si>
    <t>Hdfc Bank Ltd</t>
  </si>
  <si>
    <t>Icici Bank Limited</t>
  </si>
  <si>
    <t>Makemytrip Limited Mauritius</t>
  </si>
  <si>
    <t>Teekay Lng Partners L P</t>
  </si>
  <si>
    <t>Ternium Sa</t>
  </si>
  <si>
    <t>Teva Pharmaceutical Inds Ltd</t>
  </si>
  <si>
    <t>United Airls Hldgs Inc</t>
  </si>
  <si>
    <t>Wns Hldgs Ltd</t>
  </si>
  <si>
    <t>Miragen Therapeutics Inc</t>
  </si>
  <si>
    <t>Mix Telematics Ltd</t>
  </si>
  <si>
    <t>Mobileiron Inc</t>
  </si>
  <si>
    <t>Monroe Cap Corp</t>
  </si>
  <si>
    <t>Monster Beverage Corp</t>
  </si>
  <si>
    <t>Mosys Inc</t>
  </si>
  <si>
    <t>Mrc Global Inc</t>
  </si>
  <si>
    <t>Msa Safety Incorporated</t>
  </si>
  <si>
    <t>Mtbc Inc</t>
  </si>
  <si>
    <t>Mustang Bio Inc</t>
  </si>
  <si>
    <t>Mvb Finl Corp</t>
  </si>
  <si>
    <t>Mylan Nv</t>
  </si>
  <si>
    <t>Napco Sec Technologies Inc</t>
  </si>
  <si>
    <t>National Bankshares Inc Va</t>
  </si>
  <si>
    <t>National Bk Hldgs Corp</t>
  </si>
  <si>
    <t>National Retail Properties I</t>
  </si>
  <si>
    <t>National Western Life Group</t>
  </si>
  <si>
    <t>Natural Grocers By Vitamin C</t>
  </si>
  <si>
    <t>National Health Invs Inc</t>
  </si>
  <si>
    <t>National Presto Inds Inc</t>
  </si>
  <si>
    <t>National Resh Corp</t>
  </si>
  <si>
    <t>National Storage Affiliates</t>
  </si>
  <si>
    <t>National Vision Hldgs Inc</t>
  </si>
  <si>
    <t>National Westn Life Group In</t>
  </si>
  <si>
    <t>Neogen Corp</t>
  </si>
  <si>
    <t>Neogenomics Inc</t>
  </si>
  <si>
    <t>Nevro Corp</t>
  </si>
  <si>
    <t>New Sr Invt Group Inc</t>
  </si>
  <si>
    <t>New York Mtg Tr Inc</t>
  </si>
  <si>
    <t>13F data analysis of Dalton Investments LLC (1388838)</t>
  </si>
  <si>
    <t>Dalton Asia (Master) Fund LP</t>
  </si>
  <si>
    <t>Agnc Invt Corp</t>
  </si>
  <si>
    <t>American Axle &amp; Mfg Hldgs In</t>
  </si>
  <si>
    <t>Annaly Capital Management In</t>
  </si>
  <si>
    <t>Antero Resources Corp</t>
  </si>
  <si>
    <t>Devon Energy Corp New</t>
  </si>
  <si>
    <t>Expedia Group Inc</t>
  </si>
  <si>
    <t>Lument Finance Trust Inc</t>
  </si>
  <si>
    <t>Pennymac Finl Svcs Inc New</t>
  </si>
  <si>
    <t>Realogy Hldgs Corp</t>
  </si>
  <si>
    <t>Select Sector Spdr Tr</t>
  </si>
  <si>
    <t>Spirit Aerosystems Hldgs Inc</t>
  </si>
  <si>
    <t>Northfield Bancorp Inc Del</t>
  </si>
  <si>
    <t>Northwest Pipe Co</t>
  </si>
  <si>
    <t>Northwestern Corp</t>
  </si>
  <si>
    <t>Nortonlifelock Inc</t>
  </si>
  <si>
    <t>Novocure Ltd</t>
  </si>
  <si>
    <t>Now Inc</t>
  </si>
  <si>
    <t>Nu Skin Enterprises Inc</t>
  </si>
  <si>
    <t>Nuvasive Inc</t>
  </si>
  <si>
    <t>Nvent Electric Plc</t>
  </si>
  <si>
    <t>Nxp Semiconductors N V</t>
  </si>
  <si>
    <t>O-i Glass Inc</t>
  </si>
  <si>
    <t>Oceanfirst Finl Corp</t>
  </si>
  <si>
    <t>1 800 Flowers Com Inc Cl A</t>
  </si>
  <si>
    <t>Accenture Plc Cl A</t>
  </si>
  <si>
    <t>Aes Corp</t>
  </si>
  <si>
    <t>Affimed Nv</t>
  </si>
  <si>
    <t>Agilysys Inc</t>
  </si>
  <si>
    <t>Agnc Investment Corp</t>
  </si>
  <si>
    <t>Alkermes Plc</t>
  </si>
  <si>
    <t>Allegion Plc</t>
  </si>
  <si>
    <t>Allscripts Healthcare Soluti</t>
  </si>
  <si>
    <t>Alphabet Inc Cl A</t>
  </si>
  <si>
    <t>Alphabet Inc Cl C</t>
  </si>
  <si>
    <t>Altice Usa Inc A</t>
  </si>
  <si>
    <t>Amazon Com Inc</t>
  </si>
  <si>
    <t>Ameren Corporation</t>
  </si>
  <si>
    <t>American Campus Communities</t>
  </si>
  <si>
    <t>American Public Education</t>
  </si>
  <si>
    <t>American Water Works Co Inc</t>
  </si>
  <si>
    <t>Amphastar Pharmaceuticals In</t>
  </si>
  <si>
    <t>Anika Therapeutics Inc</t>
  </si>
  <si>
    <t>Appfolio Inc A</t>
  </si>
  <si>
    <t>Armstrong World Industries</t>
  </si>
  <si>
    <t>Asbury Automotive Group</t>
  </si>
  <si>
    <t>Assertio Holdings Inc</t>
  </si>
  <si>
    <t>At Home Group Inc</t>
  </si>
  <si>
    <t>At T Inc</t>
  </si>
  <si>
    <t>Northrim Bancorp Inc</t>
  </si>
  <si>
    <t>Northwest Bancshares Inc Md</t>
  </si>
  <si>
    <t>Northwest Nat Hldg Co</t>
  </si>
  <si>
    <t>Nova Measuring Instruments Ltd</t>
  </si>
  <si>
    <t>Novan Inc</t>
  </si>
  <si>
    <t>Novo-nordisk A S</t>
  </si>
  <si>
    <t>Novus Therapeutics Inc</t>
  </si>
  <si>
    <t>Nrg Energy Inc Com</t>
  </si>
  <si>
    <t>Nutanix Inc</t>
  </si>
  <si>
    <t>Nxt-id Inc</t>
  </si>
  <si>
    <t>Oaktree Strategic Income Corp</t>
  </si>
  <si>
    <t>Ocean Bio Chem Inc</t>
  </si>
  <si>
    <t>Ofs Cap Corp</t>
  </si>
  <si>
    <t>Oge Energy Corp</t>
  </si>
  <si>
    <t>Oil Dri Corp Amer</t>
  </si>
  <si>
    <t>Oil Sts Intl Inc</t>
  </si>
  <si>
    <t>Okta Inc</t>
  </si>
  <si>
    <t>Old Natl Bancorp Ind</t>
  </si>
  <si>
    <t>Old Rep Intl Corp</t>
  </si>
  <si>
    <t>Old Second Bancorp Inc Ill</t>
  </si>
  <si>
    <t>Olympic Steel Inc</t>
  </si>
  <si>
    <t>Omega Healthcare Invs Inc</t>
  </si>
  <si>
    <t>Omnicell Inc</t>
  </si>
  <si>
    <t>On Deck Cap Inc</t>
  </si>
  <si>
    <t>One Gas Inc</t>
  </si>
  <si>
    <t>One Liberty Pptys Inc</t>
  </si>
  <si>
    <t>Onemain Hldgs Inc</t>
  </si>
  <si>
    <t>Oneok Inc New</t>
  </si>
  <si>
    <t>Onewater Marine Inc</t>
  </si>
  <si>
    <t>Ocular Therapeutix Inc</t>
  </si>
  <si>
    <t>Office Pptys Income Tr</t>
  </si>
  <si>
    <t>Ollies Bargain Outlet Hldgs</t>
  </si>
  <si>
    <t>Omega Flex Inc</t>
  </si>
  <si>
    <t>Omnicell Com</t>
  </si>
  <si>
    <t>On Semiconductor Corp</t>
  </si>
  <si>
    <t>Onespan Inc</t>
  </si>
  <si>
    <t>Onto Innovation Inc</t>
  </si>
  <si>
    <t>Ontrak Inc</t>
  </si>
  <si>
    <t>Opko Health Inc</t>
  </si>
  <si>
    <t>Orasure Technologies Inc</t>
  </si>
  <si>
    <t>Orthofix Med Inc</t>
  </si>
  <si>
    <t>Overseas Shipholding Group I</t>
  </si>
  <si>
    <t>Owens Corning New</t>
  </si>
  <si>
    <t>13F data analysis of First Quadrant LP (1014736)</t>
  </si>
  <si>
    <t>First Quadrant Macro FX - 10 Percent Risk</t>
  </si>
  <si>
    <t>Disney Walt Co</t>
  </si>
  <si>
    <t>Paypal Hldgs Inc</t>
  </si>
  <si>
    <t>Par Technology Corp</t>
  </si>
  <si>
    <t>Paycom Software Inc</t>
  </si>
  <si>
    <t>Pbf Energy Inc</t>
  </si>
  <si>
    <t>Pc Connection Inc</t>
  </si>
  <si>
    <t>Peapack-gladstone Finl Corp</t>
  </si>
  <si>
    <t>Pebblebrook Hotel Tr</t>
  </si>
  <si>
    <t>Pegasystems Inc</t>
  </si>
  <si>
    <t>Peloton Interactive Inc</t>
  </si>
  <si>
    <t>Penn Natl Gaming Inc</t>
  </si>
  <si>
    <t>Penn Va Corp</t>
  </si>
  <si>
    <t>Pepsico Inc</t>
  </si>
  <si>
    <t>Perdoceo Ed Corp</t>
  </si>
  <si>
    <t>Perficient Inc</t>
  </si>
  <si>
    <t>Perkinelmer Inc</t>
  </si>
  <si>
    <t>Perrigo Co Plc</t>
  </si>
  <si>
    <t>Aphria Inc</t>
  </si>
  <si>
    <t>Arcturus Therapeutics Hldgs</t>
  </si>
  <si>
    <t>Aurora Cannabis Inc</t>
  </si>
  <si>
    <t>Aurora Cannabis Inc (Put)</t>
  </si>
  <si>
    <t>Becton Dickinson &amp; Co</t>
  </si>
  <si>
    <t>Blackstone Mtg Tr Inc</t>
  </si>
  <si>
    <t>Contura Energy Inc</t>
  </si>
  <si>
    <t>Dollar Gen Corp New</t>
  </si>
  <si>
    <t>Dycom Inds Inc</t>
  </si>
  <si>
    <t>Eqt Corp</t>
  </si>
  <si>
    <t>Ferroglobe Plc</t>
  </si>
  <si>
    <t>10,000,000</t>
  </si>
  <si>
    <t>Genworth Finl Inc</t>
  </si>
  <si>
    <t>Gogo Inc</t>
  </si>
  <si>
    <t>Gopro Inc</t>
  </si>
  <si>
    <t>Green Plains Inc</t>
  </si>
  <si>
    <t>Greenlight Cap Re Ltd</t>
  </si>
  <si>
    <t>Intrexon Corp</t>
  </si>
  <si>
    <t>Invesco Exch Traded Fd Tr Ii</t>
  </si>
  <si>
    <t>Invesco Qqq Tr (Put)</t>
  </si>
  <si>
    <t>Invitae Corp</t>
  </si>
  <si>
    <t>Ishares Inc (Call)</t>
  </si>
  <si>
    <t>Ishares Tr (Call)</t>
  </si>
  <si>
    <t>Pcb Bancorp</t>
  </si>
  <si>
    <t>Pcsb Finl Corp</t>
  </si>
  <si>
    <t>Pctel Inc</t>
  </si>
  <si>
    <t>Pdl Cmnty Bancorp</t>
  </si>
  <si>
    <t>Peabody Energy Corp New</t>
  </si>
  <si>
    <t>Pennantpark Floating Rate Ca</t>
  </si>
  <si>
    <t>Peoples Bancorp Inc</t>
  </si>
  <si>
    <t>Petmed Express Inc</t>
  </si>
  <si>
    <t>Petroleo Brasileiro Sa Petrobr</t>
  </si>
  <si>
    <t>Pfenex Inc</t>
  </si>
  <si>
    <t>Pfsweb Inc</t>
  </si>
  <si>
    <t>Phibro Animal Health Corp</t>
  </si>
  <si>
    <t>Philip Morris Intl Inc</t>
  </si>
  <si>
    <t>Phoenix New Media Ltd</t>
  </si>
  <si>
    <t>Photronics Inc</t>
  </si>
  <si>
    <t>Phreesia Inc</t>
  </si>
  <si>
    <t>Pieris Pharmaceuticals Inc</t>
  </si>
  <si>
    <t>Pinduoduo Inc</t>
  </si>
  <si>
    <t>Pinnacle Finl Partners Inc</t>
  </si>
  <si>
    <t>Pinnacle West Cap Corp</t>
  </si>
  <si>
    <t>Pioneer Nat Res Co</t>
  </si>
  <si>
    <t>Piper Sandler Companies</t>
  </si>
  <si>
    <t>Pixelworks Inc</t>
  </si>
  <si>
    <t>Pjt Partners Inc</t>
  </si>
  <si>
    <t>Plains Gp Hldgs L P</t>
  </si>
  <si>
    <t>Plantronics Inc New</t>
  </si>
  <si>
    <t>Playags Inc</t>
  </si>
  <si>
    <t>Pldt Inc</t>
  </si>
  <si>
    <t>Plus Therapeutics Inc</t>
  </si>
  <si>
    <t>Pnc Finl Svcs Group Inc</t>
  </si>
  <si>
    <t>Petroleo Brasileiro Sa Petro</t>
  </si>
  <si>
    <t>Physicians Rlty Tr</t>
  </si>
  <si>
    <t>Piedmont Office Realty Tr In</t>
  </si>
  <si>
    <t>Pilgrims Pride Corp</t>
  </si>
  <si>
    <t>Pinterest Inc</t>
  </si>
  <si>
    <t>Plug Power Inc</t>
  </si>
  <si>
    <t>Pool Corp</t>
  </si>
  <si>
    <t>Post Hldgs Inc</t>
  </si>
  <si>
    <t>13F data analysis of Graham Capital Management LP (1315421)</t>
  </si>
  <si>
    <t>Graham Global Investment Fund Ltd - Proprietary Matrix Series A</t>
  </si>
  <si>
    <t>Apollo Global Mgmt Inc</t>
  </si>
  <si>
    <t>Cboe Global Mkts Inc</t>
  </si>
  <si>
    <t>Extended Stay Amer Inc</t>
  </si>
  <si>
    <t>Grupo Aeroportuario Del Sure</t>
  </si>
  <si>
    <t>Integer Hldgs Corp</t>
  </si>
  <si>
    <t>Mission Produce Inc</t>
  </si>
  <si>
    <t>Prog Holdings Inc</t>
  </si>
  <si>
    <t>Reinvent Technology Partners</t>
  </si>
  <si>
    <t>Social Capital Hedosopha Hld</t>
  </si>
  <si>
    <t>Supernova Partners Acquisiti</t>
  </si>
  <si>
    <t>Talend S A</t>
  </si>
  <si>
    <t>The Aarons Company Inc</t>
  </si>
  <si>
    <t>Tivity Health Inc</t>
  </si>
  <si>
    <t>Upwork Inc</t>
  </si>
  <si>
    <t>Pra Group Inc</t>
  </si>
  <si>
    <t>Primo Water Corporation</t>
  </si>
  <si>
    <t>Primoris Svcs Corp</t>
  </si>
  <si>
    <t>Progressive Corp</t>
  </si>
  <si>
    <t>Proofpoint Inc</t>
  </si>
  <si>
    <t>Propetro Hldg Corp</t>
  </si>
  <si>
    <t>Prosperity Bancshares Inc</t>
  </si>
  <si>
    <t>Protagonist Therapeutics Inc</t>
  </si>
  <si>
    <t>Provention Bio Inc</t>
  </si>
  <si>
    <t>Prudential Finl Inc</t>
  </si>
  <si>
    <t>Ps Business Pks Inc Calif</t>
  </si>
  <si>
    <t>Ptc Therapeutics Inc</t>
  </si>
  <si>
    <t>Pure Storage Inc</t>
  </si>
  <si>
    <t>Purple Innovation Inc</t>
  </si>
  <si>
    <t>Q2 Hldgs Inc</t>
  </si>
  <si>
    <t>Qiagen Nv</t>
  </si>
  <si>
    <t>Qts Rlty Tr Inc</t>
  </si>
  <si>
    <t>13F data analysis of Hawk Ridge Management LLC (1609074)</t>
  </si>
  <si>
    <t>Hawk Ridge Partners LP</t>
  </si>
  <si>
    <t>Arcelormittal Sa Luxembourg</t>
  </si>
  <si>
    <t>Century Alum Co</t>
  </si>
  <si>
    <t>Cinemark Hldgs Inc</t>
  </si>
  <si>
    <t>Continental Res Inc</t>
  </si>
  <si>
    <t>Corsair Gaming Inc</t>
  </si>
  <si>
    <t>Danaos Corporation</t>
  </si>
  <si>
    <t>Direxion Shs Etf Tr</t>
  </si>
  <si>
    <t>Eog Res Inc</t>
  </si>
  <si>
    <t>Fedex Corp</t>
  </si>
  <si>
    <t>Fluor Corp New</t>
  </si>
  <si>
    <t>1,109,570</t>
  </si>
  <si>
    <t>Freeport-mcmoran Inc (Call)</t>
  </si>
  <si>
    <t>1,135,600</t>
  </si>
  <si>
    <t>Greenbrier Cos Inc</t>
  </si>
  <si>
    <t>3,175,638</t>
  </si>
  <si>
    <t>Rio Tinto Plc (Call)</t>
  </si>
  <si>
    <t>Rocket Cos Inc</t>
  </si>
  <si>
    <t>Star Bulk Carriers Corp.</t>
  </si>
  <si>
    <t>Teck Resources Ltd Cls A</t>
  </si>
  <si>
    <t>Thor Inds Inc</t>
  </si>
  <si>
    <t>Qep Resources Inc</t>
  </si>
  <si>
    <t>Qiwi Plc</t>
  </si>
  <si>
    <t>Quad / Graphics Inc</t>
  </si>
  <si>
    <t>Qualigen Therapeutics Inc</t>
  </si>
  <si>
    <t>Qualys Inc</t>
  </si>
  <si>
    <t>Qudian Inc</t>
  </si>
  <si>
    <t>Quidel Corp</t>
  </si>
  <si>
    <t>Quintana Energy Svcs Inc</t>
  </si>
  <si>
    <t>Qurate Retail Inc</t>
  </si>
  <si>
    <t>Radian Group Inc</t>
  </si>
  <si>
    <t>Radius Health Inc</t>
  </si>
  <si>
    <t>Radware Ltd</t>
  </si>
  <si>
    <t>1,769,197</t>
  </si>
  <si>
    <t>Randolph Bancorp Inc</t>
  </si>
  <si>
    <t>Raven Inds Inc</t>
  </si>
  <si>
    <t>Raymond James Finl Inc</t>
  </si>
  <si>
    <t>Rayonier Advanced Matls Inc</t>
  </si>
  <si>
    <t>Rbb Bancorp</t>
  </si>
  <si>
    <t>Rci Hospitality Holdings Inc</t>
  </si>
  <si>
    <t>Re Max Hldgs Inc</t>
  </si>
  <si>
    <t>Reading International Inc</t>
  </si>
  <si>
    <t>Realnetworks Inc</t>
  </si>
  <si>
    <t>Recro Pharma Inc</t>
  </si>
  <si>
    <t>Red Lion Hotels Corp</t>
  </si>
  <si>
    <t>Red River Bancshares Inc</t>
  </si>
  <si>
    <t>Regeneron Pharmaceuticals</t>
  </si>
  <si>
    <t>Regional Mgmt Corp</t>
  </si>
  <si>
    <t>Regions Financial Corp New</t>
  </si>
  <si>
    <t>Regulus Therapeutics Inc</t>
  </si>
  <si>
    <t>Reinsurance Grp Of America I</t>
  </si>
  <si>
    <t>Reliance Steel &amp; Aluminum Co</t>
  </si>
  <si>
    <t>Relx Plc</t>
  </si>
  <si>
    <t>Renaissancere Holdings Ltd</t>
  </si>
  <si>
    <t>Renasant Corp</t>
  </si>
  <si>
    <t>Rent A Ctr Inc New</t>
  </si>
  <si>
    <t>Republic Bancorp Inc Ky</t>
  </si>
  <si>
    <t>Republic First Bancorp Inc</t>
  </si>
  <si>
    <t>Quaker Chem Corp</t>
  </si>
  <si>
    <t>Quanex Building Products Cor</t>
  </si>
  <si>
    <t>Quanta Svcs Inc</t>
  </si>
  <si>
    <t>Quanterix Corp</t>
  </si>
  <si>
    <t>Quinstreet Inc</t>
  </si>
  <si>
    <t>R1 Rcm Inc</t>
  </si>
  <si>
    <t>Rambus Inc Del</t>
  </si>
  <si>
    <t>Range Res Corp</t>
  </si>
  <si>
    <t>Rbc Bearings Inc</t>
  </si>
  <si>
    <t>Reata Pharmaceuticals Inc</t>
  </si>
  <si>
    <t>Red Rock Resorts Inc</t>
  </si>
  <si>
    <t>Red Violet Inc</t>
  </si>
  <si>
    <t>Redfin Corp</t>
  </si>
  <si>
    <t>Regency Ctrs Corp</t>
  </si>
  <si>
    <t>Regenxbio Inc</t>
  </si>
  <si>
    <t>Renaissancere Hldgs Ltd</t>
  </si>
  <si>
    <t>Repligen Corp</t>
  </si>
  <si>
    <t>Replimune Group Inc</t>
  </si>
  <si>
    <t>13F data analysis of Impala Asset Management LLC (1317679</t>
  </si>
  <si>
    <t>Impala Fund LP</t>
  </si>
  <si>
    <t>Algonquin Pwr Utils Corp</t>
  </si>
  <si>
    <t>Altus Midstream Co</t>
  </si>
  <si>
    <t>American Tower Corp New</t>
  </si>
  <si>
    <t>Ares Management Corporation</t>
  </si>
  <si>
    <t>Atlantica Sustainable Infr P</t>
  </si>
  <si>
    <t>Bp Midstream Partners Lp</t>
  </si>
  <si>
    <t>Brookfield Asset Mgmt Inc</t>
  </si>
  <si>
    <t>Brookfield Infrast Partners</t>
  </si>
  <si>
    <t>Brookfield Infrastructure Co</t>
  </si>
  <si>
    <t>Brookfield Renewable Partner</t>
  </si>
  <si>
    <t>Cheniere Energy Partners Lp</t>
  </si>
  <si>
    <t>Clearbridge Energy Midstrm O</t>
  </si>
  <si>
    <t>Clearbridge Mlp And Midstrm</t>
  </si>
  <si>
    <t>Cushing Mlp &amp; Infrastruct</t>
  </si>
  <si>
    <t>Dcp Midstream Llc</t>
  </si>
  <si>
    <t>Digital Rlty Tr Inc</t>
  </si>
  <si>
    <t>Enable Midstream Partners Lp</t>
  </si>
  <si>
    <t>Energy Transfer Lp</t>
  </si>
  <si>
    <t>13F data analysis of Kayne Anderson Capital Advisors LP (949615)</t>
  </si>
  <si>
    <t>Kayne Anderson MLP Fund LP</t>
  </si>
  <si>
    <t>A T &amp; T Corp</t>
  </si>
  <si>
    <t>Abb Limited</t>
  </si>
  <si>
    <t>Aegon Nv Ord Reg Amer</t>
  </si>
  <si>
    <t>Allstate Corporation</t>
  </si>
  <si>
    <t>Alphabet Inc. Class A</t>
  </si>
  <si>
    <t>Alphabet Inc. Class C</t>
  </si>
  <si>
    <t>American Water Works Inc</t>
  </si>
  <si>
    <t>Amgen Incorporated</t>
  </si>
  <si>
    <t>Antero Resources Cor</t>
  </si>
  <si>
    <t>Apple Computer Inc</t>
  </si>
  <si>
    <t>Aqua Metals Inc</t>
  </si>
  <si>
    <t>Arcosa Inc</t>
  </si>
  <si>
    <t>Atlas Corp</t>
  </si>
  <si>
    <t>Ball Corp Com Npv</t>
  </si>
  <si>
    <t>Bank Montreal Quebec</t>
  </si>
  <si>
    <t>Bank Of New York Co Inc</t>
  </si>
  <si>
    <t>Bank Of Nova Scotia</t>
  </si>
  <si>
    <t>Bed Bath &amp; Beyond</t>
  </si>
  <si>
    <t>Berkshire Hathaway Cl B</t>
  </si>
  <si>
    <t>Biolase Inc</t>
  </si>
  <si>
    <t>Blackrock Resources &amp;</t>
  </si>
  <si>
    <t>Blue Bird Corp</t>
  </si>
  <si>
    <t>Bp Plc Adr</t>
  </si>
  <si>
    <t>Brighthouse Financia</t>
  </si>
  <si>
    <t>C S X Corp</t>
  </si>
  <si>
    <t>C V S Corp Del</t>
  </si>
  <si>
    <t>Chemours Company</t>
  </si>
  <si>
    <t>Chevrontexaco Corp</t>
  </si>
  <si>
    <t>China Mobile Ltd Adr</t>
  </si>
  <si>
    <t>Cincinnati Finl</t>
  </si>
  <si>
    <t>Coca Cola Company</t>
  </si>
  <si>
    <t>Comcast Corp Class A</t>
  </si>
  <si>
    <t>Conduent Inc Com</t>
  </si>
  <si>
    <t>Conformis Inc</t>
  </si>
  <si>
    <t>Sp Plus Corp</t>
  </si>
  <si>
    <t>Spar Group Inc</t>
  </si>
  <si>
    <t>Spark Energy Inc</t>
  </si>
  <si>
    <t>Spartannash Company</t>
  </si>
  <si>
    <t>Spectrum Pharmaceuticals Inc</t>
  </si>
  <si>
    <t>Spire Inc</t>
  </si>
  <si>
    <t>Spirit Of Tex Bancshares Inc</t>
  </si>
  <si>
    <t>Spok Holdings Inc</t>
  </si>
  <si>
    <t>Sportsmans Whse Hldgs Inc</t>
  </si>
  <si>
    <t>Spotify Technology S A</t>
  </si>
  <si>
    <t>Spring Bk Pharmaceuticals In</t>
  </si>
  <si>
    <t>Sprouts Fmrs Mkt Inc</t>
  </si>
  <si>
    <t>Sps Commerce Inc</t>
  </si>
  <si>
    <t>Ss&amp;c Technologies Hldgs Inc</t>
  </si>
  <si>
    <t>Ssr Mining Inc</t>
  </si>
  <si>
    <t>Stage Stores Inc</t>
  </si>
  <si>
    <t>Stamps Com Inc</t>
  </si>
  <si>
    <t>Standard Mtr Prods Inc</t>
  </si>
  <si>
    <t>Star Group L P</t>
  </si>
  <si>
    <t>Starrett L S Co</t>
  </si>
  <si>
    <t>Starwood Ppty Tr Inc</t>
  </si>
  <si>
    <t>Stealthgas Inc</t>
  </si>
  <si>
    <t>Stein Mart Inc</t>
  </si>
  <si>
    <t>Stellus Cap Invt Corp</t>
  </si>
  <si>
    <t>Sterling Bancorp Inc</t>
  </si>
  <si>
    <t>Stewart Information Svcs Corp</t>
  </si>
  <si>
    <t>Stifel Finl Corp</t>
  </si>
  <si>
    <t>Stock Yds Bancorp Inc</t>
  </si>
  <si>
    <t>Stonecastle Finl Corp</t>
  </si>
  <si>
    <t>Store Cap Corp</t>
  </si>
  <si>
    <t>Strategic Education Inc</t>
  </si>
  <si>
    <t>Streamline Health Solutions</t>
  </si>
  <si>
    <t>Strongbridge Biopharma Plc</t>
  </si>
  <si>
    <t>Suburban Propane Partners L</t>
  </si>
  <si>
    <t>Summit Finl Group Inc</t>
  </si>
  <si>
    <t>Spartannash Co</t>
  </si>
  <si>
    <t>Spectrum Brands Hldgs Inc Ne</t>
  </si>
  <si>
    <t>Spirit Rlty Cap Inc New</t>
  </si>
  <si>
    <t>St Joe Co</t>
  </si>
  <si>
    <t>Staar Surgical Co</t>
  </si>
  <si>
    <t>Stag Indl Inc</t>
  </si>
  <si>
    <t>Standex Intl Corp</t>
  </si>
  <si>
    <t>Stereotaxis Inc</t>
  </si>
  <si>
    <t>Sterling Bancorp Del</t>
  </si>
  <si>
    <t>Sterling Constr Inc</t>
  </si>
  <si>
    <t>Stewart Information Svcs Cor</t>
  </si>
  <si>
    <t>Stitch Fix Inc</t>
  </si>
  <si>
    <t>Stonex Group Inc</t>
  </si>
  <si>
    <t>Strategic Ed Inc</t>
  </si>
  <si>
    <t>13F data analysis of Marathon Capital Management (1213206)</t>
  </si>
  <si>
    <t>Marathon Special Opportunity Fund Ltd</t>
  </si>
  <si>
    <t>Avaya Hldgs Corp</t>
  </si>
  <si>
    <t>Blackrock Floating Rate Inco</t>
  </si>
  <si>
    <t>Blackrock Munihlds Invstm Ql</t>
  </si>
  <si>
    <t>Blackrock Munivest Fd Inc</t>
  </si>
  <si>
    <t>Blackrock Muniyield Fd Inc</t>
  </si>
  <si>
    <t>Blackrock Muniyield Pa Qlty</t>
  </si>
  <si>
    <t>Blackstone Senior Floatng Ra</t>
  </si>
  <si>
    <t>Bny Mellon Strategic Mun Bd</t>
  </si>
  <si>
    <t>Delaware Invts Minn Mun Inco</t>
  </si>
  <si>
    <t>Doubleline Yield Opportuniti</t>
  </si>
  <si>
    <t>Dws Mun Income Tr</t>
  </si>
  <si>
    <t>Eaton Vance Calif Mun Incom</t>
  </si>
  <si>
    <t>Eaton Vance Fltg Rate Incom</t>
  </si>
  <si>
    <t>Eaton Vance Flting Rate Inc</t>
  </si>
  <si>
    <t>Eaton Vance New York Mun Bd</t>
  </si>
  <si>
    <t>Eaton Vance New York Mun Inc</t>
  </si>
  <si>
    <t>Eaton Vance Short Duration D</t>
  </si>
  <si>
    <t>Eaton Vance Sr Fltng Rte Tr</t>
  </si>
  <si>
    <t>Eaton Vance Sr Income Tr</t>
  </si>
  <si>
    <t>Eaton Vance Tax-advantaged G</t>
  </si>
  <si>
    <t>First Trust Specialty Financ</t>
  </si>
  <si>
    <t>Fs Kkr Cap Corp Ii</t>
  </si>
  <si>
    <t>Gamco Global Gold Nat Res &amp;</t>
  </si>
  <si>
    <t>Gamco Nat Res Gold &amp; Income</t>
  </si>
  <si>
    <t>Gdl Fd</t>
  </si>
  <si>
    <t>Hancock John Pfd Income Fd I</t>
  </si>
  <si>
    <t>Invesco Calif Mun Income Tr</t>
  </si>
  <si>
    <t>Invesco Calif Value Mun Inco</t>
  </si>
  <si>
    <t>Invesco Mun Opportunity Tr</t>
  </si>
  <si>
    <t>Invesco Mun Tr</t>
  </si>
  <si>
    <t>Invesco Quality Mun Income T</t>
  </si>
  <si>
    <t>Mfs Inter Income Tr</t>
  </si>
  <si>
    <t>Mfs Mun Income Tr</t>
  </si>
  <si>
    <t>Nuveen Amt Free Mun Cr Inc F</t>
  </si>
  <si>
    <t>Nuveen Floating Rate Income</t>
  </si>
  <si>
    <t>Nuveen Fltng Rte Incm Opp Fd</t>
  </si>
  <si>
    <t>Nuveen Municipal Credit Inc</t>
  </si>
  <si>
    <t>Nuveen New Jersey Qult Mun F</t>
  </si>
  <si>
    <t>Nuveen Sht Dur Cr Opp Fd</t>
  </si>
  <si>
    <t>Nuveen Sr Income Fd</t>
  </si>
  <si>
    <t>Owl Rock Capital Corporation</t>
  </si>
  <si>
    <t>Pimco Calif Mun Income Fd Ii</t>
  </si>
  <si>
    <t>Pimco Enrgy Tactical Cr Opp</t>
  </si>
  <si>
    <t>Pimco New York Mun Fd Ii</t>
  </si>
  <si>
    <t>Pimco New York Mun Income Fd</t>
  </si>
  <si>
    <t>Rivernorth Managed Dur Mun I</t>
  </si>
  <si>
    <t>Rmr Mortgage Tr</t>
  </si>
  <si>
    <t>Sprott Physical Gold &amp; Silve</t>
  </si>
  <si>
    <t>13F data analysis of Mariner Investment Group LLC (1096978)</t>
  </si>
  <si>
    <t>Mariner Glen Oaks Fund LP</t>
  </si>
  <si>
    <t>Apollo Global Management Inc</t>
  </si>
  <si>
    <t>Bce Inc</t>
  </si>
  <si>
    <t>Biogen Idec Inc</t>
  </si>
  <si>
    <t>Bluebird Bio Inc</t>
  </si>
  <si>
    <t>Tempur Sealy Intl Inc</t>
  </si>
  <si>
    <t>Tenable Hldgs Inc</t>
  </si>
  <si>
    <t>Tenet Healthcare Corp</t>
  </si>
  <si>
    <t>Teradata Corp Del</t>
  </si>
  <si>
    <t>Territorial Bancorp Inc</t>
  </si>
  <si>
    <t>Tetra Tech Inc New</t>
  </si>
  <si>
    <t>Tetra Technologies Inc Del</t>
  </si>
  <si>
    <t>Tetraphase Pharmaceuticals I</t>
  </si>
  <si>
    <t>Texas Pac Ld Tr</t>
  </si>
  <si>
    <t>Tfi Intl Inc</t>
  </si>
  <si>
    <t>Tfs Finl Corp</t>
  </si>
  <si>
    <t>The Community Financial Corp</t>
  </si>
  <si>
    <t>The Shyft Group Inc</t>
  </si>
  <si>
    <t>Tim Participacoes S A</t>
  </si>
  <si>
    <t>Timberland Bancorp Inc</t>
  </si>
  <si>
    <t>Timkensteel Corp</t>
  </si>
  <si>
    <t>Titan Intl Inc Ill</t>
  </si>
  <si>
    <t>Titan Machy Inc</t>
  </si>
  <si>
    <t>Tjx Cos Inc New</t>
  </si>
  <si>
    <t>Tompkins Financial Corporation</t>
  </si>
  <si>
    <t>Toronto Dominion Bk Ont</t>
  </si>
  <si>
    <t>Tower Semiconductor Ltd</t>
  </si>
  <si>
    <t>Townsquare Media Inc</t>
  </si>
  <si>
    <t>Tradeweb Mkts Inc</t>
  </si>
  <si>
    <t>Transalta Corp</t>
  </si>
  <si>
    <t>Transcat Inc</t>
  </si>
  <si>
    <t>Transglobe Energy Corp</t>
  </si>
  <si>
    <t>Travelcenters Amer Llc</t>
  </si>
  <si>
    <t>Travelzoo</t>
  </si>
  <si>
    <t>Trecora Resources</t>
  </si>
  <si>
    <t>Terreno Rlty Corp</t>
  </si>
  <si>
    <t>Texas Cap Bancshares Inc</t>
  </si>
  <si>
    <t>Textainer Group Holdings Ltd</t>
  </si>
  <si>
    <t>Tg Therapeutics Inc</t>
  </si>
  <si>
    <t>The Odp Corp</t>
  </si>
  <si>
    <t>The Providence Service Corp</t>
  </si>
  <si>
    <t>The Trade Desk Inc</t>
  </si>
  <si>
    <t>Therapeuticsmd Inc</t>
  </si>
  <si>
    <t>Thermon Group Hldgs Inc</t>
  </si>
  <si>
    <t>Third Pt Reins Ltd</t>
  </si>
  <si>
    <t>Tiffany &amp; Co New</t>
  </si>
  <si>
    <t>Tillys Inc</t>
  </si>
  <si>
    <t>Tim S A</t>
  </si>
  <si>
    <t>Timkensteel Corporation</t>
  </si>
  <si>
    <t>13F data analysis of NuWave Investment Management LLC (1536141)</t>
  </si>
  <si>
    <t>NuWave Long/Short Portfolio Fund LP</t>
  </si>
  <si>
    <t>Blackrock Corpor Hi Yld Fd I</t>
  </si>
  <si>
    <t>Blackrock Debt Strategies Fd</t>
  </si>
  <si>
    <t>Eaton Vance Ltd Duration Inc</t>
  </si>
  <si>
    <t>Invesco Sr Income Tr</t>
  </si>
  <si>
    <t>Nuveen Cr Strategies Income</t>
  </si>
  <si>
    <t>Summit Midstream Partners Lp</t>
  </si>
  <si>
    <t>Voya Prime Rate Tr</t>
  </si>
  <si>
    <t>13F data analysis of Oak Hill Advisors LP (1164688)</t>
  </si>
  <si>
    <t>OAKS Emerging and Frontier Opportunities Fund - Class C USD</t>
  </si>
  <si>
    <t>Aerojet Rocketdyne Holdings</t>
  </si>
  <si>
    <t>Arc Document Solutions Inc</t>
  </si>
  <si>
    <t>Bj's Wholesale Club Holdings (Put)</t>
  </si>
  <si>
    <t>Cameco Corp (Call)</t>
  </si>
  <si>
    <t>Carvana Co (Put)</t>
  </si>
  <si>
    <t>Centrus Energy Corp</t>
  </si>
  <si>
    <t>Denison Mines Corp</t>
  </si>
  <si>
    <t>Dollar General Corp (Put)</t>
  </si>
  <si>
    <t>Energy Fuels Inc</t>
  </si>
  <si>
    <t>Genie Energy Ltd</t>
  </si>
  <si>
    <t>Iac Interactive Corp</t>
  </si>
  <si>
    <t>Icahn Enterprises Lp</t>
  </si>
  <si>
    <t>Idex Corp (Put)</t>
  </si>
  <si>
    <t>Invesco Qqq Trust Series 1 (Put)</t>
  </si>
  <si>
    <t>Lions Gate Entertainment Corp</t>
  </si>
  <si>
    <t>Lowe's Cos Inc</t>
  </si>
  <si>
    <t>Market Vectors - Gold Miners E</t>
  </si>
  <si>
    <t>Market Vectors - Gold Miners E (Call)</t>
  </si>
  <si>
    <t>Nexgen Energy Ltd</t>
  </si>
  <si>
    <t>Novagold Resources Inc</t>
  </si>
  <si>
    <t>Odonate Therapeutics Inc</t>
  </si>
  <si>
    <t>Rafael Holdings Inc</t>
  </si>
  <si>
    <t>Renaissance Ipo Etf (Put)</t>
  </si>
  <si>
    <t>S&amp;w Seed Co</t>
  </si>
  <si>
    <t>Spdr S&amp;p 500 Etf Trust (Put)</t>
  </si>
  <si>
    <t>U S Xpress Enterprises Inc</t>
  </si>
  <si>
    <t>Udr Inc</t>
  </si>
  <si>
    <t>Ufp Industries Inc</t>
  </si>
  <si>
    <t>Ugi Corp New</t>
  </si>
  <si>
    <t>Ultragenyx Pharmaceutical In</t>
  </si>
  <si>
    <t>Ultrapar Participacoes Sa</t>
  </si>
  <si>
    <t>Umh Pptys Inc</t>
  </si>
  <si>
    <t>United Bankshares Inc West V</t>
  </si>
  <si>
    <t>United Nat Foods Inc</t>
  </si>
  <si>
    <t>United States Stl Corp New</t>
  </si>
  <si>
    <t>Univar Solutions Usa Inc</t>
  </si>
  <si>
    <t>Universal Ins Hldgs Inc</t>
  </si>
  <si>
    <t>Utah Med Prods Inc</t>
  </si>
  <si>
    <t>13F data analysis of Old West Investment Management LLC (1549358)</t>
  </si>
  <si>
    <t>Old West Investment Partners LP</t>
  </si>
  <si>
    <t>Amrep Corp</t>
  </si>
  <si>
    <t>Concrete Pumping Holdings In</t>
  </si>
  <si>
    <t>Spark Networks Se-adr</t>
  </si>
  <si>
    <t>Tucows Inc-class A</t>
  </si>
  <si>
    <t>Tucows Inc-class A (Call)</t>
  </si>
  <si>
    <t>13F data analysis of Osmium Partners LLC (1316729)</t>
  </si>
  <si>
    <t>Osmium Capital LP</t>
  </si>
  <si>
    <t>Allstate Corp (the)</t>
  </si>
  <si>
    <t>Alnylam Pharmaceuticals Inc</t>
  </si>
  <si>
    <t>Ambarella Inc</t>
  </si>
  <si>
    <t>Ambev S.a.</t>
  </si>
  <si>
    <t>Amc Networks Inc</t>
  </si>
  <si>
    <t>America Movil-spn Adr Cl L</t>
  </si>
  <si>
    <t>American Axle &amp; Manufacturing Holdings</t>
  </si>
  <si>
    <t>American Intl Group Inc Com New</t>
  </si>
  <si>
    <t>Amerisourcebergen Corp (holding Co)</t>
  </si>
  <si>
    <t>Amicus Therapeutics Inc</t>
  </si>
  <si>
    <t>Amn Healthcare Services Inc</t>
  </si>
  <si>
    <t>Arrowhead Pharmaceuticals Inc</t>
  </si>
  <si>
    <t>Asml Holding N.v.</t>
  </si>
  <si>
    <t>Western Alliance Bancorp</t>
  </si>
  <si>
    <t>Western Digital Corp.</t>
  </si>
  <si>
    <t>Western Un Co</t>
  </si>
  <si>
    <t>Westlake Chem Corp</t>
  </si>
  <si>
    <t>Wex Inc</t>
  </si>
  <si>
    <t>Weyerhaeuser Co Mtn Be</t>
  </si>
  <si>
    <t>White Mtns Ins Group Ltd</t>
  </si>
  <si>
    <t>Whitestone Reit</t>
  </si>
  <si>
    <t>Wiley John &amp; Sons Inc</t>
  </si>
  <si>
    <t>Williams Sonoma Inc</t>
  </si>
  <si>
    <t>Wingstop Inc</t>
  </si>
  <si>
    <t>Winmark Corp</t>
  </si>
  <si>
    <t>Winnebago Inds Inc</t>
  </si>
  <si>
    <t>Wintrust Finl Corp</t>
  </si>
  <si>
    <t>12,863,068</t>
  </si>
  <si>
    <t>Workhorse Group Inc</t>
  </si>
  <si>
    <t>Workiva Inc</t>
  </si>
  <si>
    <t>World Fuel Svcs Corp</t>
  </si>
  <si>
    <t>1,602,799</t>
  </si>
  <si>
    <t>World Wrestling Entmt Inc</t>
  </si>
  <si>
    <t>Wp Carey Inc</t>
  </si>
  <si>
    <t>Wpx Energy Inc</t>
  </si>
  <si>
    <t>Ww Intl Inc</t>
  </si>
  <si>
    <t>Xbiotech Inc</t>
  </si>
  <si>
    <t>Xencor Inc</t>
  </si>
  <si>
    <t>2,021,520</t>
  </si>
  <si>
    <t>Xpel Inc</t>
  </si>
  <si>
    <t>13F data analysis of Quantitative Investment Management LLC (1445911)</t>
  </si>
  <si>
    <t>Quantitative Global Program</t>
  </si>
  <si>
    <t>111 Inc</t>
  </si>
  <si>
    <t>89bio Inc</t>
  </si>
  <si>
    <t>8x8 Inc New</t>
  </si>
  <si>
    <t>9f Inc</t>
  </si>
  <si>
    <t>A-mark Precious Metals Inc</t>
  </si>
  <si>
    <t>Acasti Pharma Inc</t>
  </si>
  <si>
    <t>Accel Entertainment Inc</t>
  </si>
  <si>
    <t>Adaptimmune Therapeutics Plc</t>
  </si>
  <si>
    <t>Adial Pharmaceuticals Inc</t>
  </si>
  <si>
    <t>Lubys Inc</t>
  </si>
  <si>
    <t>Luokung Technology Corp</t>
  </si>
  <si>
    <t>1,233,821</t>
  </si>
  <si>
    <t>1,524,112</t>
  </si>
  <si>
    <t>6,294,964</t>
  </si>
  <si>
    <t>Madrigal Pharmaceuticals Inc</t>
  </si>
  <si>
    <t>Magal Security Sys Ltd</t>
  </si>
  <si>
    <t>Magic Software Enterprises L</t>
  </si>
  <si>
    <t>Malvern Bancorp Inc</t>
  </si>
  <si>
    <t>Mammoth Energy Svcs Inc</t>
  </si>
  <si>
    <t>Manchester Utd Plc New</t>
  </si>
  <si>
    <t>Manhattan Brdg Cap Inc</t>
  </si>
  <si>
    <t>Manitex Intl Inc</t>
  </si>
  <si>
    <t>1,188,568</t>
  </si>
  <si>
    <t>2,600,550</t>
  </si>
  <si>
    <t>Xperi Holding Corp</t>
  </si>
  <si>
    <t>Yelp Inc</t>
  </si>
  <si>
    <t>Yeti Hldgs Inc</t>
  </si>
  <si>
    <t>York Wtr Co</t>
  </si>
  <si>
    <t>Zuora Inc</t>
  </si>
  <si>
    <t>Zynex Inc</t>
  </si>
  <si>
    <t>13F data analysis of Renaissance Technologies LLC (1037389)</t>
  </si>
  <si>
    <t>Renaissance Institutional Diversified Alpha Fund</t>
  </si>
  <si>
    <t>Athene Hldg Ltd</t>
  </si>
  <si>
    <t>C3 Ai Inc</t>
  </si>
  <si>
    <t>Cf Inds Hldgs Inc</t>
  </si>
  <si>
    <t>Cigna Corporation</t>
  </si>
  <si>
    <t>Dxc Technology Co</t>
  </si>
  <si>
    <t>13F data analysis of RiverPark Capital Management LLC (1614704)</t>
  </si>
  <si>
    <t>RiverPark Long/Short Opportunity Fund - Institutional</t>
  </si>
  <si>
    <t>Apollo Global Mgmt Inc (Put)</t>
  </si>
  <si>
    <t>Apollo Invt Corp (Put)</t>
  </si>
  <si>
    <t>Assured Guaranty Ltd (Put)</t>
  </si>
  <si>
    <t>Athene Holding Ltd (Put)</t>
  </si>
  <si>
    <t>Axon Enterprise Inc</t>
  </si>
  <si>
    <t>Bio-techne Corp</t>
  </si>
  <si>
    <t>Biolife Solutions Inc</t>
  </si>
  <si>
    <t>Boston Beer Inc</t>
  </si>
  <si>
    <t>Cadence Design System Inc</t>
  </si>
  <si>
    <t>Cyrusone Inc</t>
  </si>
  <si>
    <t>Eastgroup Pptys Inc</t>
  </si>
  <si>
    <t>Entegris Inc</t>
  </si>
  <si>
    <t>Equifax Inc</t>
  </si>
  <si>
    <t>Exact Sciences Corp (Call)</t>
  </si>
  <si>
    <t>Exponent Inc</t>
  </si>
  <si>
    <t>Fair Isaac Corp</t>
  </si>
  <si>
    <t>First Indl Rlty Tr Inc</t>
  </si>
  <si>
    <t>Liveramp Hldgs Inc (Put)</t>
  </si>
  <si>
    <t>Louisiana Pac Corp (Call)</t>
  </si>
  <si>
    <t>New Relic Inc (Call)</t>
  </si>
  <si>
    <t>New York Cmnty Bancorp Inc (Put)</t>
  </si>
  <si>
    <t>Procter And Gamble Co (Call)</t>
  </si>
  <si>
    <t>13F data analysis of Sandler Capital Management (1000742)</t>
  </si>
  <si>
    <t>Sandler Associates</t>
  </si>
  <si>
    <t>Boise Cascade Co Del</t>
  </si>
  <si>
    <t>Boyd Gaming Corp</t>
  </si>
  <si>
    <t>Build A Bear Workshop</t>
  </si>
  <si>
    <t>Caesars Entertainment Inc Ne</t>
  </si>
  <si>
    <t>Casella Waste Sys Inc</t>
  </si>
  <si>
    <t>Casper Sleep Inc</t>
  </si>
  <si>
    <t>Cavco Inds Inc Del</t>
  </si>
  <si>
    <t>Cogent Communications Hldgs</t>
  </si>
  <si>
    <t>Culp Inc</t>
  </si>
  <si>
    <t>Eagle Matls Inc</t>
  </si>
  <si>
    <t>Educational Dev Corp</t>
  </si>
  <si>
    <t>Essent Group Ltd</t>
  </si>
  <si>
    <t>Falcon Minerals Corp</t>
  </si>
  <si>
    <t>Forestar Group Inc</t>
  </si>
  <si>
    <t>Grand Canyon Ed Inc (Put)</t>
  </si>
  <si>
    <t>Icf Intl Inc</t>
  </si>
  <si>
    <t>Ishares Tr (Put)</t>
  </si>
  <si>
    <t>Petiq Inc (Put)</t>
  </si>
  <si>
    <t>Petiq Inc</t>
  </si>
  <si>
    <t>Sciplay Corporation</t>
  </si>
  <si>
    <t>Skyline Champion Corporation</t>
  </si>
  <si>
    <t>13F data analysis of SG Capital Management LLC (1510099)</t>
  </si>
  <si>
    <t>SG Capital Long-Only Strategy</t>
  </si>
  <si>
    <t>Bazaarvoice Inc</t>
  </si>
  <si>
    <t>Blackline Inc</t>
  </si>
  <si>
    <t>Ellie Mae Inc</t>
  </si>
  <si>
    <t>Iac Interactivecorp</t>
  </si>
  <si>
    <t>Immersion Corp</t>
  </si>
  <si>
    <t>Inspired Entmt Inc</t>
  </si>
  <si>
    <t>Jive Software Inc</t>
  </si>
  <si>
    <t>Lions Gate Entmt Corp</t>
  </si>
  <si>
    <t>Logmein Inc</t>
  </si>
  <si>
    <t>Loral Space &amp; Communicatns I</t>
  </si>
  <si>
    <t>Lumos Networks Corp</t>
  </si>
  <si>
    <t>Mellanox Technologies Ltd</t>
  </si>
  <si>
    <t>Mobileye N V Amstelveen</t>
  </si>
  <si>
    <t>Spdr S&amp;p 500 Etf Tr (Put)</t>
  </si>
  <si>
    <t>Tessera Technologies Inc</t>
  </si>
  <si>
    <t>Xo Group Inc</t>
  </si>
  <si>
    <t>13F data analysis of Shannon River Fund Management LLC (1301050)</t>
  </si>
  <si>
    <t>Shannon River LP</t>
  </si>
  <si>
    <t>Air Transport Services Grp I</t>
  </si>
  <si>
    <t>8,000,000</t>
  </si>
  <si>
    <t>Avadel Fin Cay Ltd/avadel Pharma Plc</t>
  </si>
  <si>
    <t>Bandwidth Inc</t>
  </si>
  <si>
    <t>Bloom Energy Corp</t>
  </si>
  <si>
    <t>Clf01/15/21c10 (Call)</t>
  </si>
  <si>
    <t>Clf01/15/21c11 (Call)</t>
  </si>
  <si>
    <t>Clf01/15/21c12 (Call)</t>
  </si>
  <si>
    <t>Clf01/15/21c13 (Call)</t>
  </si>
  <si>
    <t>4,000,000</t>
  </si>
  <si>
    <t>Dicks Sporting Goods</t>
  </si>
  <si>
    <t>10,700,000</t>
  </si>
  <si>
    <t>11,450,000</t>
  </si>
  <si>
    <t>8,750,000</t>
  </si>
  <si>
    <t>Flexion Therapeutics Inc</t>
  </si>
  <si>
    <t>24,577,000</t>
  </si>
  <si>
    <t>5,000,000</t>
  </si>
  <si>
    <t>17,775,000</t>
  </si>
  <si>
    <t>Gores Holdings Vi Inc</t>
  </si>
  <si>
    <t>Kaman Corp</t>
  </si>
  <si>
    <t>Magnachip Semiconductor Sa</t>
  </si>
  <si>
    <t>10,905,000</t>
  </si>
  <si>
    <t>Model N Inc (pending)</t>
  </si>
  <si>
    <t>7,000,000</t>
  </si>
  <si>
    <t>Omeros Corp</t>
  </si>
  <si>
    <t>9,500,000</t>
  </si>
  <si>
    <t>11,705,000</t>
  </si>
  <si>
    <t>12,916,000</t>
  </si>
  <si>
    <t>17,000,000</t>
  </si>
  <si>
    <t>Rapid7 Inc</t>
  </si>
  <si>
    <t>12,000,000</t>
  </si>
  <si>
    <t>13,900,000</t>
  </si>
  <si>
    <t>Rumbleon Inc</t>
  </si>
  <si>
    <t>Sailpoint Technologies Hldgs</t>
  </si>
  <si>
    <t>Scorpio Tankers Inc</t>
  </si>
  <si>
    <t>13F data analysis of Silverback Asset Management LLC (1278960)</t>
  </si>
  <si>
    <t>Silverback Opportunistic Credit Fund LLC</t>
  </si>
  <si>
    <t>Aeglea Biotherapeutics Inc</t>
  </si>
  <si>
    <t>Albireo Pharma Inc</t>
  </si>
  <si>
    <t>Alpha Healthcare Acquisition Corp</t>
  </si>
  <si>
    <t>Ardelyx Inc</t>
  </si>
  <si>
    <t>Arena Pharmaceuticals Inc</t>
  </si>
  <si>
    <t>Aslan Pharmaceuticals Ltd</t>
  </si>
  <si>
    <t>1,392,654</t>
  </si>
  <si>
    <t>Astrazeneca Plc</t>
  </si>
  <si>
    <t>Atreca Inc</t>
  </si>
  <si>
    <t>Ayala Pharmaceuticals Inc</t>
  </si>
  <si>
    <t>Becton Dickinson And Co</t>
  </si>
  <si>
    <t>Cardiff Oncology Inc</t>
  </si>
  <si>
    <t>Casi Pharmaceuticals Inc</t>
  </si>
  <si>
    <t>Catalyst Biosciences Inc</t>
  </si>
  <si>
    <t>Cel-sci Corp (Put)</t>
  </si>
  <si>
    <t>Cellectar Biosciences Inc</t>
  </si>
  <si>
    <t>Cerecor Inc</t>
  </si>
  <si>
    <t>Chardan Healthcare Acquisition 2 Corp</t>
  </si>
  <si>
    <t>Coherus Biosciences Inc</t>
  </si>
  <si>
    <t>Constellation Pharmaceuticals Inc</t>
  </si>
  <si>
    <t>Cross Country Healthcare Inc</t>
  </si>
  <si>
    <t>Curis Inc</t>
  </si>
  <si>
    <t>Cymabay Therapeutics Inc</t>
  </si>
  <si>
    <t>Deerfield Healthcare Technology Acquisitions Corp</t>
  </si>
  <si>
    <t>Essa Pharma Inc</t>
  </si>
  <si>
    <t>Eucrates Biomedical Acquisition Corp.</t>
  </si>
  <si>
    <t>Fulcrum Therapeutics Inc</t>
  </si>
  <si>
    <t>Fusion Pharmaceuticals Inc</t>
  </si>
  <si>
    <t>Gw Pharmaceuticals Plc</t>
  </si>
  <si>
    <t>Health Sciences Acquisitions Corporation 2</t>
  </si>
  <si>
    <t>Hill-rom Holdings Inc</t>
  </si>
  <si>
    <t>Horizon Therapeutics Plc</t>
  </si>
  <si>
    <t>I-mab</t>
  </si>
  <si>
    <t>Ideaya Biosciences Inc</t>
  </si>
  <si>
    <t>Integer Holdings Corp</t>
  </si>
  <si>
    <t>Iovance Biotherapeutics Inc</t>
  </si>
  <si>
    <t>13F data analysis of Sio Capital Management LLC (1482416)</t>
  </si>
  <si>
    <t>Sio Partners LP</t>
  </si>
  <si>
    <t>Arco Platform Ltd</t>
  </si>
  <si>
    <t>Meli</t>
  </si>
  <si>
    <t>Xp Inc</t>
  </si>
  <si>
    <t>13F data analysis of Squadra Investments - Gestao de Recursos Ltda (1577806)</t>
  </si>
  <si>
    <t>Squadra Equity Fund Ltd - Brazil Long-Biased Equity Class USD</t>
  </si>
  <si>
    <t>13F data analysis of Tamarack Capital Management LLC (1537996)</t>
  </si>
  <si>
    <t>Tamarack Global Healthcare Fund LP</t>
  </si>
  <si>
    <t>Altisource Asset Mgmt Corp</t>
  </si>
  <si>
    <t>Corelogic Inc</t>
  </si>
  <si>
    <t>Front Yd Residential Corp</t>
  </si>
  <si>
    <t>13F data analysis of Twin Securities Inc (1351351)</t>
  </si>
  <si>
    <t>Twin Securities LP</t>
  </si>
  <si>
    <t>Berry Pete Corp</t>
  </si>
  <si>
    <t>Chaparral Energy Inc</t>
  </si>
  <si>
    <t>Option Care Health Inc</t>
  </si>
  <si>
    <t>13F data analysis of Venor Capital Management LP (1399348)</t>
  </si>
  <si>
    <t>Venor Capital Offshore Ltd</t>
  </si>
  <si>
    <t>Altimar Acquisition Corp</t>
  </si>
  <si>
    <t>Amarin Corp Plc (Call)</t>
  </si>
  <si>
    <t>Artius Acquisition Inc</t>
  </si>
  <si>
    <t>Biotelemetry Inc (Call)</t>
  </si>
  <si>
    <t>Biotelemetry Inc</t>
  </si>
  <si>
    <t>Boingo Wireless Inc</t>
  </si>
  <si>
    <t>Bull Horn Hldgs Corp</t>
  </si>
  <si>
    <t>Canoo Inc (Put)</t>
  </si>
  <si>
    <t>Canoo Inc</t>
  </si>
  <si>
    <t>Cardlytics Inc</t>
  </si>
  <si>
    <t>Cc Neuberger Principal Hldng</t>
  </si>
  <si>
    <t>Cincinnati Bell Inc New</t>
  </si>
  <si>
    <t>Cit Group Inc</t>
  </si>
  <si>
    <t>Devon Energy Corp New (Call)</t>
  </si>
  <si>
    <t>Diamondback Energy Inc (Call)</t>
  </si>
  <si>
    <t>Dpcm Cap Inc</t>
  </si>
  <si>
    <t>Endurance Intl Group Hldgs I</t>
  </si>
  <si>
    <t>Fast Acquisition Corp</t>
  </si>
  <si>
    <t>Fusion Acquisition Corp</t>
  </si>
  <si>
    <t>Gcm Grosvenor Inc</t>
  </si>
  <si>
    <t>Gilat Satellite Networks Ltd</t>
  </si>
  <si>
    <t>Golden Falcon Acquisition Co</t>
  </si>
  <si>
    <t>Grubhub Inc</t>
  </si>
  <si>
    <t>Jazz Investments I Ltd</t>
  </si>
  <si>
    <t>Lefteris Acquisition Corp</t>
  </si>
  <si>
    <t>Live Oak Acquisition Corp Ii</t>
  </si>
  <si>
    <t>13F data analysis of Water Island Capital LLC (1222765)</t>
  </si>
  <si>
    <t>Water Island Event-Driven Fund</t>
  </si>
  <si>
    <t>Argan Inc</t>
  </si>
  <si>
    <t>Cigna Corp New</t>
  </si>
  <si>
    <t>Invesco Exchange Traded Fd T</t>
  </si>
  <si>
    <t>Vanguard World Fds</t>
  </si>
  <si>
    <t>13F data analysis of Welch Capital Partners LLC (1042063)</t>
  </si>
  <si>
    <t>Welch Entrepreneurial Fund LP</t>
  </si>
  <si>
    <t>Airbnb Inc</t>
  </si>
  <si>
    <t>Castlight Health Inc</t>
  </si>
  <si>
    <t>Domo Inc</t>
  </si>
  <si>
    <t>Kaleyra Inc</t>
  </si>
  <si>
    <t>Pluralsight Inc</t>
  </si>
  <si>
    <t>Pros Holdings Inc</t>
  </si>
  <si>
    <t>Telos Corp</t>
  </si>
  <si>
    <t>Upland Software Inc</t>
  </si>
  <si>
    <t>13F data analysis of Whetstone Capital Advisors LLC (1607278)</t>
  </si>
  <si>
    <t>Whetstone Capital LP</t>
  </si>
  <si>
    <t>Aberdeen Std Precious Metals</t>
  </si>
  <si>
    <t>Alexandria Real Estate Eq In</t>
  </si>
  <si>
    <t>Allegiance Bancshares Inc</t>
  </si>
  <si>
    <t>Alps Etf Tr</t>
  </si>
  <si>
    <t>Altra Indl Motion Corp</t>
  </si>
  <si>
    <t>Amcor Plc</t>
  </si>
  <si>
    <t>American Elec Pwr Co Inc</t>
  </si>
  <si>
    <t>American Woodmark Corporatio</t>
  </si>
  <si>
    <t>Amneal Pharmaceuticals Inc</t>
  </si>
  <si>
    <t>Artisan Partners Asset Mgmt</t>
  </si>
  <si>
    <t>13F data analysis of Zacks Investment Management (1086483)</t>
  </si>
  <si>
    <t>Zacks QP LP Series</t>
  </si>
  <si>
    <t>2020 return</t>
  </si>
  <si>
    <t>year</t>
  </si>
  <si>
    <t>4 year return month</t>
  </si>
  <si>
    <t xml:space="preserve">first group </t>
  </si>
  <si>
    <t xml:space="preserve">second group </t>
  </si>
  <si>
    <t xml:space="preserve">third group </t>
  </si>
  <si>
    <t>return 2020</t>
  </si>
  <si>
    <t>return full</t>
  </si>
  <si>
    <t>4 year</t>
  </si>
  <si>
    <t xml:space="preserve">2020 year </t>
  </si>
  <si>
    <t>fund number</t>
  </si>
  <si>
    <t>data preparation *</t>
  </si>
  <si>
    <t>ESG score</t>
  </si>
  <si>
    <t xml:space="preserve">* copied from above in order to use it in tab "ranking" with transpose command </t>
  </si>
  <si>
    <t>NOTES:</t>
  </si>
  <si>
    <t xml:space="preserve">1. step </t>
  </si>
  <si>
    <t xml:space="preserve">2. step </t>
  </si>
  <si>
    <t>in tab "ranking" the second column ESG scores is Sorted  (Data - Sort) : important: when sorting all 4 columns have to be marked</t>
  </si>
  <si>
    <t>ESG Score &gt;=30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</si>
</sst>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rgb="FF222222"/>
      <name val="Arial"/>
      <family val="2"/>
    </font>
    <font>
      <sz val="12"/>
      <color theme="1"/>
      <name val="Times"/>
      <family val="1"/>
    </font>
    <font>
      <sz val="14"/>
      <color rgb="FF333333"/>
      <name val="Arial"/>
      <family val="2"/>
    </font>
    <font>
      <sz val="14"/>
      <color rgb="FF000000"/>
      <name val="Arial"/>
      <family val="2"/>
    </font>
    <font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NumberFormat="1" applyFont="1"/>
    <xf numFmtId="4" fontId="2" fillId="0" borderId="0" xfId="0" applyNumberFormat="1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2" borderId="0" xfId="0" applyFill="1"/>
    <xf numFmtId="0" fontId="0" fillId="0" borderId="0" xfId="0" applyFill="1"/>
    <xf numFmtId="4" fontId="5" fillId="0" borderId="0" xfId="0" applyNumberFormat="1" applyFont="1"/>
    <xf numFmtId="17" fontId="0" fillId="0" borderId="0" xfId="0" applyNumberFormat="1"/>
    <xf numFmtId="4" fontId="3" fillId="0" borderId="0" xfId="0" applyNumberFormat="1" applyFont="1"/>
    <xf numFmtId="17" fontId="0" fillId="2" borderId="0" xfId="0" applyNumberFormat="1" applyFill="1"/>
    <xf numFmtId="3" fontId="3" fillId="0" borderId="0" xfId="0" applyNumberFormat="1" applyFont="1"/>
    <xf numFmtId="4" fontId="0" fillId="0" borderId="0" xfId="0" applyNumberFormat="1"/>
    <xf numFmtId="2" fontId="3" fillId="0" borderId="0" xfId="0" applyNumberFormat="1" applyFont="1"/>
    <xf numFmtId="0" fontId="6" fillId="0" borderId="0" xfId="0" applyFont="1"/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4284"/>
  <sheetViews>
    <sheetView workbookViewId="0">
      <selection activeCell="A4284" sqref="A4284"/>
    </sheetView>
  </sheetViews>
  <sheetFormatPr baseColWidth="10" defaultColWidth="8.83203125" defaultRowHeight="15" x14ac:dyDescent="0.2"/>
  <cols>
    <col min="1" max="1" width="15.1640625" bestFit="1" customWidth="1"/>
    <col min="2" max="2" width="30.33203125" bestFit="1" customWidth="1"/>
    <col min="3" max="6" width="13.83203125" bestFit="1" customWidth="1"/>
  </cols>
  <sheetData>
    <row r="1" spans="1:14" ht="48" collapsed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4" collapsed="1" x14ac:dyDescent="0.2">
      <c r="A2" s="2" t="s">
        <v>6</v>
      </c>
      <c r="B2" s="2" t="s">
        <v>7</v>
      </c>
      <c r="C2" s="3">
        <v>41.595503567716399</v>
      </c>
      <c r="D2" s="3">
        <v>37.976190476190503</v>
      </c>
      <c r="E2" s="3">
        <v>54.455661990952997</v>
      </c>
      <c r="F2" s="3">
        <v>24.7194178792071</v>
      </c>
    </row>
    <row r="3" spans="1:14" collapsed="1" x14ac:dyDescent="0.2">
      <c r="A3" s="2" t="s">
        <v>8</v>
      </c>
      <c r="B3" s="2" t="s">
        <v>9</v>
      </c>
      <c r="C3" s="3">
        <v>48.244188654972199</v>
      </c>
      <c r="D3" s="3">
        <v>59.116505636535003</v>
      </c>
      <c r="E3" s="3">
        <v>43.865672666521597</v>
      </c>
      <c r="F3" s="3">
        <v>43.849742599742498</v>
      </c>
    </row>
    <row r="4" spans="1:14" collapsed="1" x14ac:dyDescent="0.2">
      <c r="A4" s="2" t="s">
        <v>10</v>
      </c>
      <c r="B4" s="2" t="s">
        <v>11</v>
      </c>
      <c r="C4" s="3">
        <v>62.091670234096199</v>
      </c>
      <c r="D4" s="3">
        <v>49.918513111111103</v>
      </c>
      <c r="E4" s="3">
        <v>80.991090753209093</v>
      </c>
      <c r="F4" s="3">
        <v>56.613408521303199</v>
      </c>
    </row>
    <row r="5" spans="1:14" collapsed="1" x14ac:dyDescent="0.2">
      <c r="A5" s="2" t="s">
        <v>12</v>
      </c>
      <c r="B5" s="2" t="s">
        <v>13</v>
      </c>
      <c r="C5" s="3">
        <v>55.727295340286801</v>
      </c>
      <c r="D5" s="3">
        <v>48.110886807646899</v>
      </c>
      <c r="E5" s="3">
        <v>65.645033591633606</v>
      </c>
      <c r="F5" s="3">
        <v>46.969696969696898</v>
      </c>
    </row>
    <row r="6" spans="1:14" collapsed="1" x14ac:dyDescent="0.2">
      <c r="A6" s="2" t="s">
        <v>14</v>
      </c>
      <c r="B6" s="2" t="s">
        <v>15</v>
      </c>
      <c r="C6" s="3">
        <v>80.322468956871802</v>
      </c>
      <c r="D6" s="3">
        <v>64.633508558737802</v>
      </c>
      <c r="E6" s="3">
        <v>79.142575420613198</v>
      </c>
      <c r="F6" s="3">
        <v>88.223684210526301</v>
      </c>
    </row>
    <row r="7" spans="1:14" collapsed="1" x14ac:dyDescent="0.2">
      <c r="A7" s="2" t="s">
        <v>16</v>
      </c>
      <c r="B7" s="2" t="s">
        <v>17</v>
      </c>
      <c r="C7" s="3">
        <v>42.5049623036073</v>
      </c>
      <c r="D7" s="3">
        <v>39.812116729342698</v>
      </c>
      <c r="E7" s="3">
        <v>24.411241679282899</v>
      </c>
      <c r="F7" s="3">
        <v>70.604636591478695</v>
      </c>
      <c r="M7" s="7" t="s">
        <v>8567</v>
      </c>
      <c r="N7" s="7"/>
    </row>
    <row r="8" spans="1:14" collapsed="1" x14ac:dyDescent="0.2">
      <c r="A8" s="2" t="s">
        <v>18</v>
      </c>
      <c r="B8" s="2" t="s">
        <v>19</v>
      </c>
      <c r="C8" s="3">
        <v>34.303555688336701</v>
      </c>
      <c r="D8" s="3">
        <v>32.895469067744301</v>
      </c>
      <c r="E8" s="3">
        <v>28.3482325234902</v>
      </c>
      <c r="F8" s="3">
        <v>44.439223057644099</v>
      </c>
      <c r="M8" t="s">
        <v>11269</v>
      </c>
    </row>
    <row r="9" spans="1:14" collapsed="1" x14ac:dyDescent="0.2">
      <c r="A9" s="2" t="s">
        <v>20</v>
      </c>
      <c r="B9" s="2" t="s">
        <v>21</v>
      </c>
      <c r="C9" s="3">
        <v>69.585600294255599</v>
      </c>
      <c r="D9" s="3">
        <v>62.821529905511099</v>
      </c>
      <c r="E9" s="3">
        <v>73.978202692762196</v>
      </c>
      <c r="F9" s="3">
        <v>65.961779448621499</v>
      </c>
      <c r="M9" t="s">
        <v>8568</v>
      </c>
    </row>
    <row r="10" spans="1:14" collapsed="1" x14ac:dyDescent="0.2">
      <c r="A10" s="2" t="s">
        <v>22</v>
      </c>
      <c r="B10" s="2" t="s">
        <v>23</v>
      </c>
      <c r="C10" s="3">
        <v>57.427595002364498</v>
      </c>
      <c r="D10" s="3">
        <v>44.231200397629301</v>
      </c>
      <c r="E10" s="3">
        <v>52.606978782330202</v>
      </c>
      <c r="F10" s="3">
        <v>85.379072681704201</v>
      </c>
      <c r="M10" t="s">
        <v>8569</v>
      </c>
    </row>
    <row r="11" spans="1:14" collapsed="1" x14ac:dyDescent="0.2">
      <c r="A11" s="2" t="s">
        <v>24</v>
      </c>
      <c r="B11" s="2" t="s">
        <v>25</v>
      </c>
      <c r="C11" s="3">
        <v>46.468441126733097</v>
      </c>
      <c r="D11" s="3">
        <v>26.803008258117799</v>
      </c>
      <c r="E11" s="3">
        <v>56.715702396556502</v>
      </c>
      <c r="F11" s="3">
        <v>40.216165413533801</v>
      </c>
      <c r="M11" t="s">
        <v>8570</v>
      </c>
    </row>
    <row r="12" spans="1:14" collapsed="1" x14ac:dyDescent="0.2">
      <c r="A12" s="2" t="s">
        <v>26</v>
      </c>
      <c r="B12" s="2" t="s">
        <v>27</v>
      </c>
      <c r="C12" s="3">
        <v>37.228406041134001</v>
      </c>
      <c r="D12" s="3">
        <v>34.966366577605697</v>
      </c>
      <c r="E12" s="3">
        <v>38.714137219323199</v>
      </c>
      <c r="F12" s="3">
        <v>38.035714285714199</v>
      </c>
    </row>
    <row r="13" spans="1:14" collapsed="1" x14ac:dyDescent="0.2">
      <c r="A13" s="2" t="s">
        <v>28</v>
      </c>
      <c r="B13" s="2" t="s">
        <v>29</v>
      </c>
      <c r="C13" s="3">
        <v>63.716001615161197</v>
      </c>
      <c r="D13" s="3">
        <v>56.883039441178902</v>
      </c>
      <c r="E13" s="3">
        <v>77.162614119135796</v>
      </c>
      <c r="F13" s="3">
        <v>52.891774891774801</v>
      </c>
      <c r="M13" t="s">
        <v>8571</v>
      </c>
    </row>
    <row r="14" spans="1:14" collapsed="1" x14ac:dyDescent="0.2">
      <c r="A14" s="2" t="s">
        <v>30</v>
      </c>
      <c r="B14" s="2" t="s">
        <v>31</v>
      </c>
      <c r="C14" s="3">
        <v>63.340615987881698</v>
      </c>
      <c r="D14" s="3">
        <v>43.917262506320697</v>
      </c>
      <c r="E14" s="3">
        <v>69.471552751010805</v>
      </c>
      <c r="F14" s="3">
        <v>74.113408521303199</v>
      </c>
    </row>
    <row r="15" spans="1:14" collapsed="1" x14ac:dyDescent="0.2">
      <c r="A15" s="2" t="s">
        <v>32</v>
      </c>
      <c r="B15" s="2" t="s">
        <v>33</v>
      </c>
      <c r="C15" s="3">
        <v>68.017724551775302</v>
      </c>
      <c r="D15" s="3">
        <v>52.3948405382217</v>
      </c>
      <c r="E15" s="3">
        <v>72.881417951098996</v>
      </c>
      <c r="F15" s="3">
        <v>67.565789473684205</v>
      </c>
    </row>
    <row r="16" spans="1:14" collapsed="1" x14ac:dyDescent="0.2">
      <c r="A16" s="2" t="s">
        <v>34</v>
      </c>
      <c r="B16" s="2" t="s">
        <v>35</v>
      </c>
      <c r="C16" s="3">
        <v>74.450645656325406</v>
      </c>
      <c r="D16" s="3">
        <v>80.257314631321293</v>
      </c>
      <c r="E16" s="3">
        <v>76.895582441065699</v>
      </c>
      <c r="F16" s="3">
        <v>68.759398496240607</v>
      </c>
    </row>
    <row r="17" spans="1:6" collapsed="1" x14ac:dyDescent="0.2">
      <c r="A17" s="2" t="s">
        <v>36</v>
      </c>
      <c r="B17" s="2" t="s">
        <v>37</v>
      </c>
      <c r="C17" s="3">
        <v>50.1270444736017</v>
      </c>
      <c r="D17" s="3">
        <v>48.906026906900898</v>
      </c>
      <c r="E17" s="3">
        <v>52.067293096042903</v>
      </c>
      <c r="F17" s="3">
        <v>49.680451127819502</v>
      </c>
    </row>
    <row r="18" spans="1:6" collapsed="1" x14ac:dyDescent="0.2">
      <c r="A18" s="2" t="s">
        <v>38</v>
      </c>
      <c r="B18" s="2" t="s">
        <v>39</v>
      </c>
      <c r="C18" s="3">
        <v>53.998062838921598</v>
      </c>
      <c r="D18" s="3">
        <v>37.104726100966701</v>
      </c>
      <c r="E18" s="3">
        <v>55.2939434116402</v>
      </c>
      <c r="F18" s="3">
        <v>57.922932330827003</v>
      </c>
    </row>
    <row r="19" spans="1:6" collapsed="1" x14ac:dyDescent="0.2">
      <c r="A19" s="2" t="s">
        <v>40</v>
      </c>
      <c r="B19" s="2" t="s">
        <v>41</v>
      </c>
      <c r="C19" s="3">
        <v>42.629695418837301</v>
      </c>
      <c r="D19" s="3">
        <v>31.813545491636098</v>
      </c>
      <c r="E19" s="3">
        <v>38.112295313382198</v>
      </c>
      <c r="F19" s="3">
        <v>65.059523809523796</v>
      </c>
    </row>
    <row r="20" spans="1:6" collapsed="1" x14ac:dyDescent="0.2">
      <c r="A20" s="2" t="s">
        <v>42</v>
      </c>
      <c r="B20" s="2" t="s">
        <v>43</v>
      </c>
      <c r="C20" s="3">
        <v>43.425343219617503</v>
      </c>
      <c r="D20" s="3">
        <v>23.1395844658344</v>
      </c>
      <c r="E20" s="3">
        <v>42.8909150478774</v>
      </c>
      <c r="F20" s="3">
        <v>78.605889724310799</v>
      </c>
    </row>
    <row r="21" spans="1:6" collapsed="1" x14ac:dyDescent="0.2">
      <c r="A21" s="2" t="s">
        <v>44</v>
      </c>
      <c r="B21" s="2" t="s">
        <v>45</v>
      </c>
      <c r="C21" s="3">
        <v>54.215294968600404</v>
      </c>
      <c r="D21" s="3">
        <v>27.789529349550399</v>
      </c>
      <c r="E21" s="3">
        <v>54.802032205688903</v>
      </c>
      <c r="F21" s="3">
        <v>80.632034632034603</v>
      </c>
    </row>
    <row r="22" spans="1:6" collapsed="1" x14ac:dyDescent="0.2">
      <c r="A22" s="2" t="s">
        <v>46</v>
      </c>
      <c r="B22" s="2" t="s">
        <v>47</v>
      </c>
      <c r="C22" s="3">
        <v>52.0747544765482</v>
      </c>
      <c r="D22" s="3">
        <v>67.641368848436102</v>
      </c>
      <c r="E22" s="3">
        <v>77.315772920785605</v>
      </c>
      <c r="F22" s="3">
        <v>25.669448726888501</v>
      </c>
    </row>
    <row r="23" spans="1:6" collapsed="1" x14ac:dyDescent="0.2">
      <c r="A23" s="2" t="s">
        <v>48</v>
      </c>
      <c r="B23" s="2" t="s">
        <v>49</v>
      </c>
      <c r="C23" s="3">
        <v>61.438611115591797</v>
      </c>
      <c r="D23" s="3">
        <v>50.291131136647202</v>
      </c>
      <c r="E23" s="3">
        <v>73.579375810693605</v>
      </c>
      <c r="F23" s="3">
        <v>56.137218045112697</v>
      </c>
    </row>
    <row r="24" spans="1:6" collapsed="1" x14ac:dyDescent="0.2">
      <c r="A24" s="2" t="s">
        <v>50</v>
      </c>
      <c r="B24" s="2" t="s">
        <v>51</v>
      </c>
      <c r="C24" s="3">
        <v>48.494496164571402</v>
      </c>
      <c r="D24" s="3">
        <v>31.8470359875183</v>
      </c>
      <c r="E24" s="3">
        <v>44.831543027419301</v>
      </c>
      <c r="F24" s="3">
        <v>81.557017543859601</v>
      </c>
    </row>
    <row r="25" spans="1:6" collapsed="1" x14ac:dyDescent="0.2">
      <c r="A25" s="2" t="s">
        <v>52</v>
      </c>
      <c r="B25" s="2" t="s">
        <v>53</v>
      </c>
      <c r="C25" s="3">
        <v>87.947727551173301</v>
      </c>
      <c r="D25" s="3">
        <v>84.557561325667095</v>
      </c>
      <c r="E25" s="3">
        <v>88.184601526875895</v>
      </c>
      <c r="F25" s="3">
        <v>88.977434341518901</v>
      </c>
    </row>
    <row r="26" spans="1:6" collapsed="1" x14ac:dyDescent="0.2">
      <c r="A26" s="2" t="s">
        <v>54</v>
      </c>
      <c r="B26" s="2" t="s">
        <v>55</v>
      </c>
      <c r="C26" s="3">
        <v>50.685071845160202</v>
      </c>
      <c r="D26" s="3">
        <v>40.477566422227198</v>
      </c>
      <c r="E26" s="3">
        <v>53.247288555275098</v>
      </c>
      <c r="F26" s="3">
        <v>65.060055345121896</v>
      </c>
    </row>
    <row r="27" spans="1:6" collapsed="1" x14ac:dyDescent="0.2">
      <c r="A27" s="2" t="s">
        <v>56</v>
      </c>
      <c r="B27" s="2" t="s">
        <v>57</v>
      </c>
      <c r="C27" s="3">
        <v>74.356879858457603</v>
      </c>
      <c r="D27" s="3">
        <v>65.928516831506897</v>
      </c>
      <c r="E27" s="3">
        <v>70.934819069479801</v>
      </c>
      <c r="F27" s="3">
        <v>82.443064378496203</v>
      </c>
    </row>
    <row r="28" spans="1:6" collapsed="1" x14ac:dyDescent="0.2">
      <c r="A28" s="2" t="s">
        <v>58</v>
      </c>
      <c r="B28" s="2" t="s">
        <v>59</v>
      </c>
      <c r="C28" s="3">
        <v>54.578288287777298</v>
      </c>
      <c r="D28" s="3">
        <v>63.935366958622701</v>
      </c>
      <c r="E28" s="3">
        <v>52.165841575273497</v>
      </c>
      <c r="F28" s="3">
        <v>47.0927318295739</v>
      </c>
    </row>
    <row r="29" spans="1:6" collapsed="1" x14ac:dyDescent="0.2">
      <c r="A29" s="2" t="s">
        <v>60</v>
      </c>
      <c r="B29" s="2" t="s">
        <v>61</v>
      </c>
      <c r="C29" s="3">
        <v>64.401123801808893</v>
      </c>
      <c r="D29" s="3">
        <v>71.281717792760602</v>
      </c>
      <c r="E29" s="3">
        <v>58.991664484594601</v>
      </c>
      <c r="F29" s="3">
        <v>66.904933472393395</v>
      </c>
    </row>
    <row r="30" spans="1:6" collapsed="1" x14ac:dyDescent="0.2">
      <c r="A30" s="2" t="s">
        <v>62</v>
      </c>
      <c r="B30" s="2" t="s">
        <v>63</v>
      </c>
      <c r="C30" s="3">
        <v>69.348362502804093</v>
      </c>
      <c r="D30" s="3">
        <v>41.339654999231797</v>
      </c>
      <c r="E30" s="3">
        <v>64.593078317914504</v>
      </c>
      <c r="F30" s="3">
        <v>84.232429886365793</v>
      </c>
    </row>
    <row r="31" spans="1:6" collapsed="1" x14ac:dyDescent="0.2">
      <c r="A31" s="2" t="s">
        <v>64</v>
      </c>
      <c r="B31" s="2" t="s">
        <v>65</v>
      </c>
      <c r="C31" s="3">
        <v>46.197266306407002</v>
      </c>
      <c r="D31" s="3">
        <v>22.072419106317401</v>
      </c>
      <c r="E31" s="3">
        <v>55.4013802340639</v>
      </c>
      <c r="F31" s="3">
        <v>57.696817420435501</v>
      </c>
    </row>
    <row r="32" spans="1:6" collapsed="1" x14ac:dyDescent="0.2">
      <c r="A32" s="2" t="s">
        <v>66</v>
      </c>
      <c r="B32" s="2" t="s">
        <v>67</v>
      </c>
      <c r="C32" s="3">
        <v>71.208068811618801</v>
      </c>
      <c r="D32" s="3">
        <v>60.244090388779703</v>
      </c>
      <c r="E32" s="3">
        <v>69.194942744550403</v>
      </c>
      <c r="F32" s="3">
        <v>90.222394494272507</v>
      </c>
    </row>
    <row r="33" spans="1:6" collapsed="1" x14ac:dyDescent="0.2">
      <c r="A33" s="2" t="s">
        <v>68</v>
      </c>
      <c r="B33" s="2" t="s">
        <v>69</v>
      </c>
      <c r="C33" s="3">
        <v>57.385751148679901</v>
      </c>
      <c r="D33" s="3">
        <v>20.8333333333333</v>
      </c>
      <c r="E33" s="3">
        <v>63.875</v>
      </c>
      <c r="F33" s="3">
        <v>59.2885273356491</v>
      </c>
    </row>
    <row r="34" spans="1:6" collapsed="1" x14ac:dyDescent="0.2">
      <c r="A34" s="2" t="s">
        <v>70</v>
      </c>
      <c r="B34" s="2" t="s">
        <v>71</v>
      </c>
      <c r="C34" s="3">
        <v>42.785892611912097</v>
      </c>
      <c r="D34" s="3">
        <v>28.400939089604801</v>
      </c>
      <c r="E34" s="3">
        <v>39.706743434722902</v>
      </c>
      <c r="F34" s="3">
        <v>63.929427009260102</v>
      </c>
    </row>
    <row r="35" spans="1:6" collapsed="1" x14ac:dyDescent="0.2">
      <c r="A35" s="2" t="s">
        <v>72</v>
      </c>
      <c r="B35" s="2" t="s">
        <v>73</v>
      </c>
      <c r="C35" s="3">
        <v>64.864944711008704</v>
      </c>
      <c r="D35" s="3">
        <v>52.378239158027398</v>
      </c>
      <c r="E35" s="3">
        <v>61.028415129183401</v>
      </c>
      <c r="F35" s="3">
        <v>71.850692468222306</v>
      </c>
    </row>
    <row r="36" spans="1:6" collapsed="1" x14ac:dyDescent="0.2">
      <c r="A36" s="2" t="s">
        <v>74</v>
      </c>
      <c r="B36" s="2" t="s">
        <v>75</v>
      </c>
      <c r="C36" s="3">
        <v>62.605395782859901</v>
      </c>
      <c r="D36" s="3">
        <v>29.490004247680801</v>
      </c>
      <c r="E36" s="3">
        <v>71.288897593245395</v>
      </c>
      <c r="F36" s="3">
        <v>79.383995448942798</v>
      </c>
    </row>
    <row r="37" spans="1:6" collapsed="1" x14ac:dyDescent="0.2">
      <c r="A37" s="2" t="s">
        <v>76</v>
      </c>
      <c r="B37" s="2" t="s">
        <v>77</v>
      </c>
      <c r="C37" s="3">
        <v>86.281122107744807</v>
      </c>
      <c r="D37" s="3">
        <v>73.767054043839593</v>
      </c>
      <c r="E37" s="3">
        <v>90.186033953129893</v>
      </c>
      <c r="F37" s="3">
        <v>90.066211560949299</v>
      </c>
    </row>
    <row r="38" spans="1:6" collapsed="1" x14ac:dyDescent="0.2">
      <c r="A38" s="2" t="s">
        <v>78</v>
      </c>
      <c r="B38" s="2" t="s">
        <v>79</v>
      </c>
      <c r="C38" s="3">
        <v>72.995914848349202</v>
      </c>
      <c r="D38" s="3">
        <v>80.470206873437704</v>
      </c>
      <c r="E38" s="3">
        <v>64.1779100183428</v>
      </c>
      <c r="F38" s="3">
        <v>78.199942430605901</v>
      </c>
    </row>
    <row r="39" spans="1:6" collapsed="1" x14ac:dyDescent="0.2">
      <c r="A39" s="2" t="s">
        <v>80</v>
      </c>
      <c r="B39" s="2" t="s">
        <v>81</v>
      </c>
      <c r="C39" s="3">
        <v>55.7639513721955</v>
      </c>
      <c r="D39" s="3">
        <v>51.985043527162098</v>
      </c>
      <c r="E39" s="3">
        <v>61.961231761564001</v>
      </c>
      <c r="F39" s="3">
        <v>51.9390745719911</v>
      </c>
    </row>
    <row r="40" spans="1:6" collapsed="1" x14ac:dyDescent="0.2">
      <c r="A40" s="2" t="s">
        <v>82</v>
      </c>
      <c r="B40" s="2" t="s">
        <v>83</v>
      </c>
      <c r="C40" s="3">
        <v>86.012761386844801</v>
      </c>
      <c r="D40" s="3">
        <v>61.184966273325301</v>
      </c>
      <c r="E40" s="3">
        <v>91.483647981624202</v>
      </c>
      <c r="F40" s="3">
        <v>88.406213457223203</v>
      </c>
    </row>
    <row r="41" spans="1:6" collapsed="1" x14ac:dyDescent="0.2">
      <c r="A41" s="2" t="s">
        <v>84</v>
      </c>
      <c r="B41" s="2" t="s">
        <v>85</v>
      </c>
      <c r="C41" s="3">
        <v>55.962979550795097</v>
      </c>
      <c r="D41" s="3">
        <v>51.926323948382702</v>
      </c>
      <c r="E41" s="3">
        <v>39.558367870566997</v>
      </c>
      <c r="F41" s="3">
        <v>84.216206820264802</v>
      </c>
    </row>
    <row r="42" spans="1:6" collapsed="1" x14ac:dyDescent="0.2">
      <c r="A42" s="2" t="s">
        <v>86</v>
      </c>
      <c r="B42" s="2" t="s">
        <v>87</v>
      </c>
      <c r="C42" s="3">
        <v>64.798403480897605</v>
      </c>
      <c r="D42" s="3">
        <v>49.083193375667001</v>
      </c>
      <c r="E42" s="3">
        <v>61.804228968675297</v>
      </c>
      <c r="F42" s="3">
        <v>95.406687525678706</v>
      </c>
    </row>
    <row r="43" spans="1:6" collapsed="1" x14ac:dyDescent="0.2">
      <c r="A43" s="2" t="s">
        <v>88</v>
      </c>
      <c r="B43" s="2" t="s">
        <v>89</v>
      </c>
      <c r="C43" s="3">
        <v>85.661620512789099</v>
      </c>
      <c r="D43" s="3">
        <v>83.3044941370039</v>
      </c>
      <c r="E43" s="3">
        <v>90.954221731932094</v>
      </c>
      <c r="F43" s="3">
        <v>79.312442716728199</v>
      </c>
    </row>
    <row r="44" spans="1:6" collapsed="1" x14ac:dyDescent="0.2">
      <c r="A44" s="2" t="s">
        <v>90</v>
      </c>
      <c r="B44" s="2" t="s">
        <v>91</v>
      </c>
      <c r="C44" s="3">
        <v>73.208423675115995</v>
      </c>
      <c r="D44" s="3">
        <v>68.908514492753596</v>
      </c>
      <c r="E44" s="3">
        <v>69.2068131612603</v>
      </c>
      <c r="F44" s="3">
        <v>86.582124458771801</v>
      </c>
    </row>
    <row r="45" spans="1:6" collapsed="1" x14ac:dyDescent="0.2">
      <c r="A45" s="2" t="s">
        <v>92</v>
      </c>
      <c r="B45" s="2" t="s">
        <v>93</v>
      </c>
      <c r="C45" s="3">
        <v>73.305421725298302</v>
      </c>
      <c r="D45" s="3">
        <v>82.237684418407696</v>
      </c>
      <c r="E45" s="3">
        <v>67.125806006811899</v>
      </c>
      <c r="F45" s="3">
        <v>74.156935476484804</v>
      </c>
    </row>
    <row r="46" spans="1:6" collapsed="1" x14ac:dyDescent="0.2">
      <c r="A46" s="2" t="s">
        <v>94</v>
      </c>
      <c r="B46" s="2" t="s">
        <v>95</v>
      </c>
      <c r="C46" s="3">
        <v>42.439755107675097</v>
      </c>
      <c r="D46" s="3">
        <v>26.037310147479602</v>
      </c>
      <c r="E46" s="3">
        <v>43.921358803325901</v>
      </c>
      <c r="F46" s="3">
        <v>57.922562623070903</v>
      </c>
    </row>
    <row r="47" spans="1:6" collapsed="1" x14ac:dyDescent="0.2">
      <c r="A47" s="2" t="s">
        <v>96</v>
      </c>
      <c r="B47" s="2" t="s">
        <v>97</v>
      </c>
      <c r="C47" s="3">
        <v>71.660145074410195</v>
      </c>
      <c r="D47" s="3">
        <v>70.639689349284694</v>
      </c>
      <c r="E47" s="3">
        <v>61.333785943755998</v>
      </c>
      <c r="F47" s="3">
        <v>90.046553522328594</v>
      </c>
    </row>
    <row r="48" spans="1:6" collapsed="1" x14ac:dyDescent="0.2">
      <c r="A48" s="2" t="s">
        <v>98</v>
      </c>
      <c r="B48" s="2" t="s">
        <v>99</v>
      </c>
      <c r="C48" s="3">
        <v>67.737410698671397</v>
      </c>
      <c r="D48" s="3">
        <v>60.328616627827202</v>
      </c>
      <c r="E48" s="3">
        <v>65.869486777761907</v>
      </c>
      <c r="F48" s="3">
        <v>81.418001959482893</v>
      </c>
    </row>
    <row r="49" spans="1:6" collapsed="1" x14ac:dyDescent="0.2">
      <c r="A49" s="2" t="s">
        <v>100</v>
      </c>
      <c r="B49" s="2" t="s">
        <v>101</v>
      </c>
      <c r="C49" s="3">
        <v>42.525907971624498</v>
      </c>
      <c r="D49" s="3">
        <v>43.162144702842298</v>
      </c>
      <c r="E49" s="3">
        <v>63.6459661152862</v>
      </c>
      <c r="F49" s="3">
        <v>24.148320217439299</v>
      </c>
    </row>
    <row r="50" spans="1:6" collapsed="1" x14ac:dyDescent="0.2">
      <c r="A50" s="2" t="s">
        <v>102</v>
      </c>
      <c r="B50" s="2" t="s">
        <v>103</v>
      </c>
      <c r="C50" s="3">
        <v>31.1794053207961</v>
      </c>
      <c r="D50" s="3">
        <v>25.283487194412501</v>
      </c>
      <c r="E50" s="3">
        <v>22.792178400117699</v>
      </c>
      <c r="F50" s="3">
        <v>53.375954310835397</v>
      </c>
    </row>
    <row r="51" spans="1:6" collapsed="1" x14ac:dyDescent="0.2">
      <c r="A51" s="2" t="s">
        <v>104</v>
      </c>
      <c r="B51" s="2" t="s">
        <v>105</v>
      </c>
      <c r="C51" s="3">
        <v>37.744313134871298</v>
      </c>
      <c r="D51" s="3">
        <v>25.546029251501299</v>
      </c>
      <c r="E51" s="3">
        <v>38.555454272104299</v>
      </c>
      <c r="F51" s="3">
        <v>53.899149837236401</v>
      </c>
    </row>
    <row r="52" spans="1:6" collapsed="1" x14ac:dyDescent="0.2">
      <c r="A52" s="2" t="s">
        <v>106</v>
      </c>
      <c r="B52" s="2" t="s">
        <v>107</v>
      </c>
      <c r="C52" s="3">
        <v>60.1059185499657</v>
      </c>
      <c r="D52" s="3">
        <v>56.613998149148799</v>
      </c>
      <c r="E52" s="3">
        <v>48.285919584964198</v>
      </c>
      <c r="F52" s="3">
        <v>84.369362535950103</v>
      </c>
    </row>
    <row r="53" spans="1:6" collapsed="1" x14ac:dyDescent="0.2">
      <c r="A53" s="2" t="s">
        <v>108</v>
      </c>
      <c r="B53" s="2" t="s">
        <v>109</v>
      </c>
      <c r="C53" s="3">
        <v>34.832930992239298</v>
      </c>
      <c r="D53" s="3">
        <v>29.129138835021099</v>
      </c>
      <c r="E53" s="3">
        <v>29.771094089311699</v>
      </c>
      <c r="F53" s="3">
        <v>49.7923264119338</v>
      </c>
    </row>
    <row r="54" spans="1:6" collapsed="1" x14ac:dyDescent="0.2">
      <c r="A54" s="2" t="s">
        <v>110</v>
      </c>
      <c r="B54" s="2" t="s">
        <v>111</v>
      </c>
      <c r="C54" s="3">
        <v>80.101144692437302</v>
      </c>
      <c r="D54" s="3">
        <v>41.390336863560499</v>
      </c>
      <c r="E54" s="3">
        <v>93.572478585511604</v>
      </c>
      <c r="F54" s="3">
        <v>88.356910337852696</v>
      </c>
    </row>
    <row r="55" spans="1:6" collapsed="1" x14ac:dyDescent="0.2">
      <c r="A55" s="2" t="s">
        <v>112</v>
      </c>
      <c r="B55" s="2" t="s">
        <v>113</v>
      </c>
      <c r="C55" s="3">
        <v>91.745629796475598</v>
      </c>
      <c r="D55" s="3">
        <v>88.658165030514496</v>
      </c>
      <c r="E55" s="3">
        <v>96.783929158419795</v>
      </c>
      <c r="F55" s="3">
        <v>90.617268733605101</v>
      </c>
    </row>
    <row r="56" spans="1:6" collapsed="1" x14ac:dyDescent="0.2">
      <c r="A56" s="2" t="s">
        <v>114</v>
      </c>
      <c r="B56" s="2" t="s">
        <v>115</v>
      </c>
      <c r="C56" s="3">
        <v>77.902301014965104</v>
      </c>
      <c r="D56" s="3">
        <v>76.845676599938898</v>
      </c>
      <c r="E56" s="3">
        <v>93.486102323119795</v>
      </c>
      <c r="F56" s="3">
        <v>53.876677199248903</v>
      </c>
    </row>
    <row r="57" spans="1:6" collapsed="1" x14ac:dyDescent="0.2">
      <c r="A57" s="2" t="s">
        <v>116</v>
      </c>
      <c r="B57" s="2" t="s">
        <v>117</v>
      </c>
      <c r="C57" s="3">
        <v>71.197143698851505</v>
      </c>
      <c r="D57" s="3">
        <v>68.720035499926695</v>
      </c>
      <c r="E57" s="3">
        <v>79.315651326352693</v>
      </c>
      <c r="F57" s="3">
        <v>59.240640066989798</v>
      </c>
    </row>
    <row r="58" spans="1:6" collapsed="1" x14ac:dyDescent="0.2">
      <c r="A58" s="2" t="s">
        <v>118</v>
      </c>
      <c r="B58" s="2" t="s">
        <v>119</v>
      </c>
      <c r="C58" s="3">
        <v>54.659839523580501</v>
      </c>
      <c r="D58" s="3">
        <v>67.187007480602801</v>
      </c>
      <c r="E58" s="3">
        <v>61.9694972011605</v>
      </c>
      <c r="F58" s="3">
        <v>33.181853865326801</v>
      </c>
    </row>
    <row r="59" spans="1:6" collapsed="1" x14ac:dyDescent="0.2">
      <c r="A59" s="2" t="s">
        <v>120</v>
      </c>
      <c r="B59" s="2" t="s">
        <v>121</v>
      </c>
      <c r="C59" s="3">
        <v>58.585412287113797</v>
      </c>
      <c r="D59" s="3">
        <v>80.002120412789097</v>
      </c>
      <c r="E59" s="3">
        <v>56.556420832307303</v>
      </c>
      <c r="F59" s="3">
        <v>52.814228374577198</v>
      </c>
    </row>
    <row r="60" spans="1:6" collapsed="1" x14ac:dyDescent="0.2">
      <c r="A60" s="2" t="s">
        <v>122</v>
      </c>
      <c r="B60" s="2" t="s">
        <v>123</v>
      </c>
      <c r="C60" s="3">
        <v>59.023093299775603</v>
      </c>
      <c r="D60" s="3">
        <v>37.759775545057302</v>
      </c>
      <c r="E60" s="3">
        <v>70.315394125634697</v>
      </c>
      <c r="F60" s="3">
        <v>54.077778831263203</v>
      </c>
    </row>
    <row r="61" spans="1:6" collapsed="1" x14ac:dyDescent="0.2">
      <c r="A61" s="2" t="s">
        <v>124</v>
      </c>
      <c r="B61" s="2" t="s">
        <v>125</v>
      </c>
      <c r="C61" s="3">
        <v>51.003045378010597</v>
      </c>
      <c r="D61" s="3">
        <v>66.250592573909003</v>
      </c>
      <c r="E61" s="3">
        <v>36.598448376130897</v>
      </c>
      <c r="F61" s="3">
        <v>44.632275495718197</v>
      </c>
    </row>
    <row r="62" spans="1:6" collapsed="1" x14ac:dyDescent="0.2">
      <c r="A62" s="2" t="s">
        <v>126</v>
      </c>
      <c r="B62" s="2" t="s">
        <v>127</v>
      </c>
      <c r="C62" s="3">
        <v>64.459661839775507</v>
      </c>
      <c r="D62" s="3">
        <v>63.897468897468897</v>
      </c>
      <c r="E62" s="3">
        <v>70.983880098924303</v>
      </c>
      <c r="F62" s="3">
        <v>56.911696399950202</v>
      </c>
    </row>
    <row r="63" spans="1:6" collapsed="1" x14ac:dyDescent="0.2">
      <c r="A63" s="2" t="s">
        <v>128</v>
      </c>
      <c r="B63" s="2" t="s">
        <v>129</v>
      </c>
      <c r="C63" s="3">
        <v>79.482979656841906</v>
      </c>
      <c r="D63" s="3">
        <v>46.751280857009696</v>
      </c>
      <c r="E63" s="3">
        <v>80.833886986917307</v>
      </c>
      <c r="F63" s="3">
        <v>92.979077778831197</v>
      </c>
    </row>
    <row r="64" spans="1:6" collapsed="1" x14ac:dyDescent="0.2">
      <c r="A64" s="2" t="s">
        <v>130</v>
      </c>
      <c r="B64" s="2" t="s">
        <v>131</v>
      </c>
      <c r="C64" s="3">
        <v>87.182046586956005</v>
      </c>
      <c r="D64" s="3">
        <v>85.012728737432795</v>
      </c>
      <c r="E64" s="3">
        <v>82.904154204054507</v>
      </c>
      <c r="F64" s="3">
        <v>97.302392465471996</v>
      </c>
    </row>
    <row r="65" spans="1:6" collapsed="1" x14ac:dyDescent="0.2">
      <c r="A65" s="2" t="s">
        <v>132</v>
      </c>
      <c r="B65" s="2" t="s">
        <v>133</v>
      </c>
      <c r="C65" s="3">
        <v>50.317202050144097</v>
      </c>
      <c r="D65" s="3">
        <v>66.1095010088344</v>
      </c>
      <c r="E65" s="3">
        <v>62.697737447951198</v>
      </c>
      <c r="F65" s="3">
        <v>35.124838026611002</v>
      </c>
    </row>
    <row r="66" spans="1:6" collapsed="1" x14ac:dyDescent="0.2">
      <c r="A66" s="2" t="s">
        <v>134</v>
      </c>
      <c r="B66" s="2" t="s">
        <v>135</v>
      </c>
      <c r="C66" s="3">
        <v>38.6633290162641</v>
      </c>
      <c r="D66" s="3">
        <v>24.7648497179981</v>
      </c>
      <c r="E66" s="3">
        <v>40.165589502545899</v>
      </c>
      <c r="F66" s="3">
        <v>46.472709459245898</v>
      </c>
    </row>
    <row r="67" spans="1:6" collapsed="1" x14ac:dyDescent="0.2">
      <c r="A67" s="2" t="s">
        <v>136</v>
      </c>
      <c r="B67" s="2" t="s">
        <v>137</v>
      </c>
      <c r="C67" s="3">
        <v>69.563713757580203</v>
      </c>
      <c r="D67" s="3">
        <v>53.266925210863903</v>
      </c>
      <c r="E67" s="3">
        <v>78.639638438117998</v>
      </c>
      <c r="F67" s="3">
        <v>69.374450870705701</v>
      </c>
    </row>
    <row r="68" spans="1:6" collapsed="1" x14ac:dyDescent="0.2">
      <c r="A68" s="2" t="s">
        <v>138</v>
      </c>
      <c r="B68" s="2" t="s">
        <v>139</v>
      </c>
      <c r="C68" s="3">
        <v>79.452204964660396</v>
      </c>
      <c r="D68" s="3">
        <v>75.574844621937999</v>
      </c>
      <c r="E68" s="3">
        <v>78.724849148575103</v>
      </c>
      <c r="F68" s="3">
        <v>83.883600391896493</v>
      </c>
    </row>
    <row r="69" spans="1:6" collapsed="1" x14ac:dyDescent="0.2">
      <c r="A69" s="2" t="s">
        <v>140</v>
      </c>
      <c r="B69" s="2" t="s">
        <v>141</v>
      </c>
      <c r="C69" s="3">
        <v>44.171323073779398</v>
      </c>
      <c r="D69" s="3">
        <v>36.2551800218883</v>
      </c>
      <c r="E69" s="3">
        <v>51.320616539460502</v>
      </c>
      <c r="F69" s="3">
        <v>40.526690054043797</v>
      </c>
    </row>
    <row r="70" spans="1:6" collapsed="1" x14ac:dyDescent="0.2">
      <c r="A70" s="2" t="s">
        <v>142</v>
      </c>
      <c r="B70" s="2" t="s">
        <v>143</v>
      </c>
      <c r="C70" s="3">
        <v>43.639720348388202</v>
      </c>
      <c r="D70" s="3">
        <v>36.948255170376299</v>
      </c>
      <c r="E70" s="3">
        <v>46.552732279352398</v>
      </c>
      <c r="F70" s="3">
        <v>48.456717550014197</v>
      </c>
    </row>
    <row r="71" spans="1:6" collapsed="1" x14ac:dyDescent="0.2">
      <c r="A71" s="2" t="s">
        <v>144</v>
      </c>
      <c r="B71" s="2" t="s">
        <v>145</v>
      </c>
      <c r="C71" s="3">
        <v>56.091920088437298</v>
      </c>
      <c r="D71" s="3">
        <v>46.071007081038502</v>
      </c>
      <c r="E71" s="3">
        <v>44.005994005994097</v>
      </c>
      <c r="F71" s="3">
        <v>80.865933440788794</v>
      </c>
    </row>
    <row r="72" spans="1:6" collapsed="1" x14ac:dyDescent="0.2">
      <c r="A72" s="2" t="s">
        <v>146</v>
      </c>
      <c r="B72" s="2" t="s">
        <v>147</v>
      </c>
      <c r="C72" s="3">
        <v>66.625300808302995</v>
      </c>
      <c r="D72" s="3">
        <v>52.313929609712602</v>
      </c>
      <c r="E72" s="3">
        <v>76.467353929585002</v>
      </c>
      <c r="F72" s="3">
        <v>71.008234688625805</v>
      </c>
    </row>
    <row r="73" spans="1:6" collapsed="1" x14ac:dyDescent="0.2">
      <c r="A73" s="2" t="s">
        <v>148</v>
      </c>
      <c r="B73" s="2" t="s">
        <v>149</v>
      </c>
      <c r="C73" s="3">
        <v>83.011088295981693</v>
      </c>
      <c r="D73" s="3">
        <v>89.112911240708797</v>
      </c>
      <c r="E73" s="3">
        <v>78.808783980096706</v>
      </c>
      <c r="F73" s="3">
        <v>79.837791690381295</v>
      </c>
    </row>
    <row r="74" spans="1:6" collapsed="1" x14ac:dyDescent="0.2">
      <c r="A74" s="2" t="s">
        <v>150</v>
      </c>
      <c r="B74" s="2" t="s">
        <v>151</v>
      </c>
      <c r="C74" s="3">
        <v>70.477954030853297</v>
      </c>
      <c r="D74" s="3">
        <v>59.620346535106897</v>
      </c>
      <c r="E74" s="3">
        <v>77.924678688844594</v>
      </c>
      <c r="F74" s="3">
        <v>73.122452717864107</v>
      </c>
    </row>
    <row r="75" spans="1:6" collapsed="1" x14ac:dyDescent="0.2">
      <c r="A75" s="2" t="s">
        <v>152</v>
      </c>
      <c r="B75" s="2" t="s">
        <v>153</v>
      </c>
      <c r="C75" s="3">
        <v>41.4134388291181</v>
      </c>
      <c r="D75" s="3">
        <v>43.266976234082598</v>
      </c>
      <c r="E75" s="3">
        <v>37.835691859596302</v>
      </c>
      <c r="F75" s="3">
        <v>45.075232730817199</v>
      </c>
    </row>
    <row r="76" spans="1:6" collapsed="1" x14ac:dyDescent="0.2">
      <c r="A76" s="2" t="s">
        <v>154</v>
      </c>
      <c r="B76" s="2" t="s">
        <v>155</v>
      </c>
      <c r="C76" s="3">
        <v>77.607464982843794</v>
      </c>
      <c r="D76" s="3">
        <v>74.811426913332099</v>
      </c>
      <c r="E76" s="3">
        <v>79.440965747963105</v>
      </c>
      <c r="F76" s="3">
        <v>79.929300591005301</v>
      </c>
    </row>
    <row r="77" spans="1:6" collapsed="1" x14ac:dyDescent="0.2">
      <c r="A77" s="2" t="s">
        <v>156</v>
      </c>
      <c r="B77" s="2" t="s">
        <v>157</v>
      </c>
      <c r="C77" s="3">
        <v>77.551163931060401</v>
      </c>
      <c r="D77" s="3">
        <v>31.361063420553201</v>
      </c>
      <c r="E77" s="3">
        <v>86.427577482022798</v>
      </c>
      <c r="F77" s="3">
        <v>82.592048291773295</v>
      </c>
    </row>
    <row r="78" spans="1:6" collapsed="1" x14ac:dyDescent="0.2">
      <c r="A78" s="2" t="s">
        <v>158</v>
      </c>
      <c r="B78" s="2" t="s">
        <v>159</v>
      </c>
      <c r="C78" s="3">
        <v>49.295209381020797</v>
      </c>
      <c r="D78" s="3">
        <v>51.025036284470197</v>
      </c>
      <c r="E78" s="3">
        <v>32.804209409267699</v>
      </c>
      <c r="F78" s="3">
        <v>69.784665144596602</v>
      </c>
    </row>
    <row r="79" spans="1:6" collapsed="1" x14ac:dyDescent="0.2">
      <c r="A79" s="2" t="s">
        <v>160</v>
      </c>
      <c r="B79" s="2" t="s">
        <v>161</v>
      </c>
      <c r="C79" s="3">
        <v>69.618854906804799</v>
      </c>
      <c r="D79" s="3">
        <v>33.444784527690899</v>
      </c>
      <c r="E79" s="3">
        <v>69.178685982655296</v>
      </c>
      <c r="F79" s="3">
        <v>87.079643500521399</v>
      </c>
    </row>
    <row r="80" spans="1:6" collapsed="1" x14ac:dyDescent="0.2">
      <c r="A80" s="2" t="s">
        <v>162</v>
      </c>
      <c r="B80" s="2" t="s">
        <v>163</v>
      </c>
      <c r="C80" s="3">
        <v>46.7828955558399</v>
      </c>
      <c r="D80" s="3">
        <v>48.9499587692981</v>
      </c>
      <c r="E80" s="3">
        <v>36.1554535889642</v>
      </c>
      <c r="F80" s="3">
        <v>60.615372459783103</v>
      </c>
    </row>
    <row r="81" spans="1:6" collapsed="1" x14ac:dyDescent="0.2">
      <c r="A81" s="2" t="s">
        <v>164</v>
      </c>
      <c r="B81" s="2" t="s">
        <v>165</v>
      </c>
      <c r="C81" s="3">
        <v>50.832613717114398</v>
      </c>
      <c r="D81" s="3">
        <v>37.884306500377797</v>
      </c>
      <c r="E81" s="3">
        <v>38.9202541057453</v>
      </c>
      <c r="F81" s="3">
        <v>80.184855093075399</v>
      </c>
    </row>
    <row r="82" spans="1:6" collapsed="1" x14ac:dyDescent="0.2">
      <c r="A82" s="2" t="s">
        <v>166</v>
      </c>
      <c r="B82" s="2" t="s">
        <v>167</v>
      </c>
      <c r="C82" s="3">
        <v>62.841606007404401</v>
      </c>
      <c r="D82" s="3">
        <v>65.794737488928604</v>
      </c>
      <c r="E82" s="3">
        <v>69.694756514581798</v>
      </c>
      <c r="F82" s="3">
        <v>49.904061913266403</v>
      </c>
    </row>
    <row r="83" spans="1:6" collapsed="1" x14ac:dyDescent="0.2">
      <c r="A83" s="2" t="s">
        <v>168</v>
      </c>
      <c r="B83" s="2" t="s">
        <v>169</v>
      </c>
      <c r="C83" s="3">
        <v>35.285615242572497</v>
      </c>
      <c r="D83" s="3">
        <v>25.080681114380699</v>
      </c>
      <c r="E83" s="3">
        <v>43.330151456861799</v>
      </c>
      <c r="F83" s="3">
        <v>36.728586475117503</v>
      </c>
    </row>
    <row r="84" spans="1:6" collapsed="1" x14ac:dyDescent="0.2">
      <c r="A84" s="2" t="s">
        <v>170</v>
      </c>
      <c r="B84" s="2" t="s">
        <v>171</v>
      </c>
      <c r="C84" s="3">
        <v>56.992702358146197</v>
      </c>
      <c r="D84" s="3">
        <v>51.050335963986399</v>
      </c>
      <c r="E84" s="3">
        <v>53.029179261939099</v>
      </c>
      <c r="F84" s="3">
        <v>72.005868153003703</v>
      </c>
    </row>
    <row r="85" spans="1:6" collapsed="1" x14ac:dyDescent="0.2">
      <c r="A85" s="2" t="s">
        <v>172</v>
      </c>
      <c r="B85" s="2" t="s">
        <v>173</v>
      </c>
      <c r="C85" s="3">
        <v>48.501106554580097</v>
      </c>
      <c r="D85" s="3">
        <v>32.697068127247803</v>
      </c>
      <c r="E85" s="3">
        <v>48.856727464974803</v>
      </c>
      <c r="F85" s="3">
        <v>74.905664697531705</v>
      </c>
    </row>
    <row r="86" spans="1:6" collapsed="1" x14ac:dyDescent="0.2">
      <c r="A86" s="2" t="s">
        <v>174</v>
      </c>
      <c r="B86" s="2" t="s">
        <v>175</v>
      </c>
      <c r="C86" s="3">
        <v>38.514228810555799</v>
      </c>
      <c r="D86" s="3">
        <v>54.588638264627903</v>
      </c>
      <c r="E86" s="3">
        <v>28.106948828619799</v>
      </c>
      <c r="F86" s="3">
        <v>47.062893081760997</v>
      </c>
    </row>
    <row r="87" spans="1:6" collapsed="1" x14ac:dyDescent="0.2">
      <c r="A87" s="2" t="s">
        <v>176</v>
      </c>
      <c r="B87" s="2" t="s">
        <v>177</v>
      </c>
      <c r="C87" s="3">
        <v>33.070744144923502</v>
      </c>
      <c r="D87" s="3">
        <v>23.966139260290699</v>
      </c>
      <c r="E87" s="3">
        <v>22.2154963680387</v>
      </c>
      <c r="F87" s="3">
        <v>63.911222780569503</v>
      </c>
    </row>
    <row r="88" spans="1:6" collapsed="1" x14ac:dyDescent="0.2">
      <c r="A88" s="2" t="s">
        <v>178</v>
      </c>
      <c r="B88" s="2" t="s">
        <v>179</v>
      </c>
      <c r="C88" s="3">
        <v>61.947408511425103</v>
      </c>
      <c r="D88" s="3">
        <v>82.784433523382603</v>
      </c>
      <c r="E88" s="3">
        <v>62.963183465476497</v>
      </c>
      <c r="F88" s="3">
        <v>30.416263708479399</v>
      </c>
    </row>
    <row r="89" spans="1:6" collapsed="1" x14ac:dyDescent="0.2">
      <c r="A89" s="2" t="s">
        <v>180</v>
      </c>
      <c r="B89" s="2" t="s">
        <v>181</v>
      </c>
      <c r="C89" s="3">
        <v>40.101675753336899</v>
      </c>
      <c r="D89" s="3">
        <v>38.870813282577899</v>
      </c>
      <c r="E89" s="3">
        <v>39.438426374753703</v>
      </c>
      <c r="F89" s="3">
        <v>42.738693467336603</v>
      </c>
    </row>
    <row r="90" spans="1:6" collapsed="1" x14ac:dyDescent="0.2">
      <c r="A90" s="2" t="s">
        <v>182</v>
      </c>
      <c r="B90" s="2" t="s">
        <v>183</v>
      </c>
      <c r="C90" s="3">
        <v>50.007368675210998</v>
      </c>
      <c r="D90" s="3">
        <v>23.498363624225401</v>
      </c>
      <c r="E90" s="3">
        <v>61.907662456423402</v>
      </c>
      <c r="F90" s="3">
        <v>68.500349995747698</v>
      </c>
    </row>
    <row r="91" spans="1:6" collapsed="1" x14ac:dyDescent="0.2">
      <c r="A91" s="2" t="s">
        <v>184</v>
      </c>
      <c r="B91" s="2" t="s">
        <v>185</v>
      </c>
      <c r="C91" s="3">
        <v>46.601330040078103</v>
      </c>
      <c r="D91" s="3">
        <v>42.7711980749853</v>
      </c>
      <c r="E91" s="3">
        <v>33.896902371194599</v>
      </c>
      <c r="F91" s="3">
        <v>69.1050903119868</v>
      </c>
    </row>
    <row r="92" spans="1:6" collapsed="1" x14ac:dyDescent="0.2">
      <c r="A92" s="2" t="s">
        <v>186</v>
      </c>
      <c r="B92" s="2" t="s">
        <v>187</v>
      </c>
      <c r="C92" s="3">
        <v>76.702470224413901</v>
      </c>
      <c r="D92" s="3">
        <v>61.053240740740598</v>
      </c>
      <c r="E92" s="3">
        <v>86.717267703963898</v>
      </c>
      <c r="F92" s="3">
        <v>73.253815607847699</v>
      </c>
    </row>
    <row r="93" spans="1:6" collapsed="1" x14ac:dyDescent="0.2">
      <c r="A93" s="2" t="s">
        <v>188</v>
      </c>
      <c r="B93" s="2" t="s">
        <v>189</v>
      </c>
      <c r="C93" s="3">
        <v>82.396056948313202</v>
      </c>
      <c r="D93" s="3">
        <v>86.984904519108099</v>
      </c>
      <c r="E93" s="3">
        <v>88.460351535731306</v>
      </c>
      <c r="F93" s="3">
        <v>72.205267599552499</v>
      </c>
    </row>
    <row r="94" spans="1:6" collapsed="1" x14ac:dyDescent="0.2">
      <c r="A94" s="2" t="s">
        <v>190</v>
      </c>
      <c r="B94" s="2" t="s">
        <v>191</v>
      </c>
      <c r="C94" s="3">
        <v>88.805474249412001</v>
      </c>
      <c r="D94" s="3">
        <v>96.632023470211493</v>
      </c>
      <c r="E94" s="3">
        <v>81.057563977311901</v>
      </c>
      <c r="F94" s="3">
        <v>86.948927025062403</v>
      </c>
    </row>
    <row r="95" spans="1:6" collapsed="1" x14ac:dyDescent="0.2">
      <c r="A95" s="2" t="s">
        <v>192</v>
      </c>
      <c r="B95" s="2" t="s">
        <v>193</v>
      </c>
      <c r="C95" s="3">
        <v>73.459983728069801</v>
      </c>
      <c r="D95" s="3">
        <v>48.140096814102797</v>
      </c>
      <c r="E95" s="3">
        <v>84.442988309603706</v>
      </c>
      <c r="F95" s="3">
        <v>91.009459698153194</v>
      </c>
    </row>
    <row r="96" spans="1:6" collapsed="1" x14ac:dyDescent="0.2">
      <c r="A96" s="2" t="s">
        <v>194</v>
      </c>
      <c r="B96" s="2" t="s">
        <v>195</v>
      </c>
      <c r="C96" s="3">
        <v>45.379969484333301</v>
      </c>
      <c r="D96" s="3">
        <v>33.208126645408299</v>
      </c>
      <c r="E96" s="3">
        <v>42.738240674942098</v>
      </c>
      <c r="F96" s="3">
        <v>67.155777546627903</v>
      </c>
    </row>
    <row r="97" spans="1:6" collapsed="1" x14ac:dyDescent="0.2">
      <c r="A97" s="2" t="s">
        <v>196</v>
      </c>
      <c r="B97" s="2" t="s">
        <v>197</v>
      </c>
      <c r="C97" s="3">
        <v>68.639666700397996</v>
      </c>
      <c r="D97" s="3">
        <v>64.412818586018005</v>
      </c>
      <c r="E97" s="3">
        <v>65.968295114656001</v>
      </c>
      <c r="F97" s="3">
        <v>79.076230207641899</v>
      </c>
    </row>
    <row r="98" spans="1:6" collapsed="1" x14ac:dyDescent="0.2">
      <c r="A98" s="2" t="s">
        <v>198</v>
      </c>
      <c r="B98" s="2" t="s">
        <v>199</v>
      </c>
      <c r="C98" s="3">
        <v>39.142473189711303</v>
      </c>
      <c r="D98" s="3">
        <v>23.083696247114499</v>
      </c>
      <c r="E98" s="3">
        <v>28.030152613841501</v>
      </c>
      <c r="F98" s="3">
        <v>64.582693340918397</v>
      </c>
    </row>
    <row r="99" spans="1:6" collapsed="1" x14ac:dyDescent="0.2">
      <c r="A99" s="2" t="s">
        <v>200</v>
      </c>
      <c r="B99" s="2" t="s">
        <v>201</v>
      </c>
      <c r="C99" s="3">
        <v>85.487786923508395</v>
      </c>
      <c r="D99" s="3">
        <v>77.200527872293094</v>
      </c>
      <c r="E99" s="3">
        <v>93.098407949092902</v>
      </c>
      <c r="F99" s="3">
        <v>84.890332163964402</v>
      </c>
    </row>
    <row r="100" spans="1:6" collapsed="1" x14ac:dyDescent="0.2">
      <c r="A100" s="2" t="s">
        <v>202</v>
      </c>
      <c r="B100" s="2" t="s">
        <v>203</v>
      </c>
      <c r="C100" s="3">
        <v>64.221497701564005</v>
      </c>
      <c r="D100" s="3">
        <v>52.532407407407398</v>
      </c>
      <c r="E100" s="3">
        <v>82.402933558712306</v>
      </c>
      <c r="F100" s="3">
        <v>55.536245821312399</v>
      </c>
    </row>
    <row r="101" spans="1:6" collapsed="1" x14ac:dyDescent="0.2">
      <c r="A101" s="2" t="s">
        <v>204</v>
      </c>
      <c r="B101" s="2" t="s">
        <v>205</v>
      </c>
      <c r="C101" s="3">
        <v>46.575691706687302</v>
      </c>
      <c r="D101" s="3">
        <v>32.300564028590301</v>
      </c>
      <c r="E101" s="3">
        <v>49.853754679339602</v>
      </c>
      <c r="F101" s="3">
        <v>61.6666666666666</v>
      </c>
    </row>
    <row r="102" spans="1:6" collapsed="1" x14ac:dyDescent="0.2">
      <c r="A102" s="2" t="s">
        <v>206</v>
      </c>
      <c r="B102" s="2" t="s">
        <v>207</v>
      </c>
      <c r="C102" s="3">
        <v>73.610982899036898</v>
      </c>
      <c r="D102" s="3">
        <v>67.967571066241803</v>
      </c>
      <c r="E102" s="3">
        <v>85.809564955925794</v>
      </c>
      <c r="F102" s="3">
        <v>61.707752599475299</v>
      </c>
    </row>
    <row r="103" spans="1:6" collapsed="1" x14ac:dyDescent="0.2">
      <c r="A103" s="2" t="s">
        <v>208</v>
      </c>
      <c r="B103" s="2" t="s">
        <v>209</v>
      </c>
      <c r="C103" s="3">
        <v>30.9951397625392</v>
      </c>
      <c r="D103" s="3">
        <v>31.416879648265201</v>
      </c>
      <c r="E103" s="3">
        <v>32.263288078562397</v>
      </c>
      <c r="F103" s="3">
        <v>28.241806516861001</v>
      </c>
    </row>
    <row r="104" spans="1:6" collapsed="1" x14ac:dyDescent="0.2">
      <c r="A104" s="2" t="s">
        <v>210</v>
      </c>
      <c r="B104" s="2" t="s">
        <v>211</v>
      </c>
      <c r="C104" s="3">
        <v>52.738702015876797</v>
      </c>
      <c r="D104" s="3">
        <v>38.120914051189402</v>
      </c>
      <c r="E104" s="3">
        <v>66.799610691734301</v>
      </c>
      <c r="F104" s="3">
        <v>50.646597768717697</v>
      </c>
    </row>
    <row r="105" spans="1:6" collapsed="1" x14ac:dyDescent="0.2">
      <c r="A105" s="2" t="s">
        <v>212</v>
      </c>
      <c r="B105" s="2" t="s">
        <v>213</v>
      </c>
      <c r="C105" s="3">
        <v>48.158309934639803</v>
      </c>
      <c r="D105" s="3">
        <v>58.455070294138402</v>
      </c>
      <c r="E105" s="3">
        <v>30.541773411282598</v>
      </c>
      <c r="F105" s="3">
        <v>58.899434278309698</v>
      </c>
    </row>
    <row r="106" spans="1:6" collapsed="1" x14ac:dyDescent="0.2">
      <c r="A106" s="2" t="s">
        <v>214</v>
      </c>
      <c r="B106" s="2" t="s">
        <v>215</v>
      </c>
      <c r="C106" s="3">
        <v>41.416239028424897</v>
      </c>
      <c r="D106" s="3">
        <v>36.7455590386624</v>
      </c>
      <c r="E106" s="3">
        <v>26.084094816753201</v>
      </c>
      <c r="F106" s="3">
        <v>75.608893524224797</v>
      </c>
    </row>
    <row r="107" spans="1:6" collapsed="1" x14ac:dyDescent="0.2">
      <c r="A107" s="2" t="s">
        <v>216</v>
      </c>
      <c r="B107" s="2" t="s">
        <v>217</v>
      </c>
      <c r="C107" s="3">
        <v>42.695940215901302</v>
      </c>
      <c r="D107" s="3">
        <v>24.771025120923699</v>
      </c>
      <c r="E107" s="3">
        <v>44.025575095296901</v>
      </c>
      <c r="F107" s="3">
        <v>58.560759773711297</v>
      </c>
    </row>
    <row r="108" spans="1:6" collapsed="1" x14ac:dyDescent="0.2">
      <c r="A108" s="2" t="s">
        <v>218</v>
      </c>
      <c r="B108" s="2" t="s">
        <v>219</v>
      </c>
      <c r="C108" s="3">
        <v>64.165883170063296</v>
      </c>
      <c r="D108" s="3">
        <v>41.923455988199301</v>
      </c>
      <c r="E108" s="3">
        <v>84.8847457276878</v>
      </c>
      <c r="F108" s="3">
        <v>62.876147299144897</v>
      </c>
    </row>
    <row r="109" spans="1:6" collapsed="1" x14ac:dyDescent="0.2">
      <c r="A109" s="2" t="s">
        <v>220</v>
      </c>
      <c r="B109" s="2" t="s">
        <v>221</v>
      </c>
      <c r="C109" s="3">
        <v>69.348749520051896</v>
      </c>
      <c r="D109" s="3">
        <v>46.976566592965398</v>
      </c>
      <c r="E109" s="3">
        <v>65.792474740043801</v>
      </c>
      <c r="F109" s="3">
        <v>79.122752125406905</v>
      </c>
    </row>
    <row r="110" spans="1:6" collapsed="1" x14ac:dyDescent="0.2">
      <c r="A110" s="2" t="s">
        <v>222</v>
      </c>
      <c r="B110" s="2" t="s">
        <v>223</v>
      </c>
      <c r="C110" s="3">
        <v>66.649226507111095</v>
      </c>
      <c r="D110" s="3">
        <v>62.358372836313997</v>
      </c>
      <c r="E110" s="3">
        <v>54.281793724855703</v>
      </c>
      <c r="F110" s="3">
        <v>89.695995701779296</v>
      </c>
    </row>
    <row r="111" spans="1:6" collapsed="1" x14ac:dyDescent="0.2">
      <c r="A111" s="2" t="s">
        <v>224</v>
      </c>
      <c r="B111" s="2" t="s">
        <v>225</v>
      </c>
      <c r="C111" s="3">
        <v>38.987968228870798</v>
      </c>
      <c r="D111" s="3">
        <v>51.340418949786098</v>
      </c>
      <c r="E111" s="3">
        <v>35.314700259580697</v>
      </c>
      <c r="F111" s="3">
        <v>33.380664533982198</v>
      </c>
    </row>
    <row r="112" spans="1:6" collapsed="1" x14ac:dyDescent="0.2">
      <c r="A112" s="2" t="s">
        <v>226</v>
      </c>
      <c r="B112" s="2" t="s">
        <v>227</v>
      </c>
      <c r="C112" s="3">
        <v>46.281222338062697</v>
      </c>
      <c r="D112" s="3">
        <v>50.177942573925399</v>
      </c>
      <c r="E112" s="3">
        <v>42.871686980343704</v>
      </c>
      <c r="F112" s="3">
        <v>47.885749502228101</v>
      </c>
    </row>
    <row r="113" spans="1:6" collapsed="1" x14ac:dyDescent="0.2">
      <c r="A113" s="2" t="s">
        <v>228</v>
      </c>
      <c r="B113" s="2" t="s">
        <v>229</v>
      </c>
      <c r="C113" s="3">
        <v>38.755691310419401</v>
      </c>
      <c r="D113" s="3">
        <v>25.5409326737451</v>
      </c>
      <c r="E113" s="3">
        <v>56.805000715839299</v>
      </c>
      <c r="F113" s="3">
        <v>29.201131443380401</v>
      </c>
    </row>
    <row r="114" spans="1:6" collapsed="1" x14ac:dyDescent="0.2">
      <c r="A114" s="2" t="s">
        <v>230</v>
      </c>
      <c r="B114" s="2" t="s">
        <v>231</v>
      </c>
      <c r="C114" s="3">
        <v>43.006047119803704</v>
      </c>
      <c r="D114" s="3">
        <v>35.7727768086663</v>
      </c>
      <c r="E114" s="3">
        <v>28.5377993005111</v>
      </c>
      <c r="F114" s="3">
        <v>77.085585158496897</v>
      </c>
    </row>
    <row r="115" spans="1:6" collapsed="1" x14ac:dyDescent="0.2">
      <c r="A115" s="2" t="s">
        <v>232</v>
      </c>
      <c r="B115" s="2" t="s">
        <v>233</v>
      </c>
      <c r="C115" s="3">
        <v>64.371266768654905</v>
      </c>
      <c r="D115" s="3">
        <v>38.587844604923198</v>
      </c>
      <c r="E115" s="3">
        <v>82.416721264777095</v>
      </c>
      <c r="F115" s="3">
        <v>71.753010334692306</v>
      </c>
    </row>
    <row r="116" spans="1:6" collapsed="1" x14ac:dyDescent="0.2">
      <c r="A116" s="2" t="s">
        <v>234</v>
      </c>
      <c r="B116" s="2" t="s">
        <v>235</v>
      </c>
      <c r="C116" s="3">
        <v>39.092456896423798</v>
      </c>
      <c r="D116" s="3">
        <v>27.5</v>
      </c>
      <c r="E116" s="3">
        <v>52.3367986299397</v>
      </c>
      <c r="F116" s="3">
        <v>34.753694581280797</v>
      </c>
    </row>
    <row r="117" spans="1:6" collapsed="1" x14ac:dyDescent="0.2">
      <c r="A117" s="2" t="s">
        <v>236</v>
      </c>
      <c r="B117" s="2" t="s">
        <v>237</v>
      </c>
      <c r="C117" s="3">
        <v>59.981887684753097</v>
      </c>
      <c r="D117" s="3">
        <v>56.547619047619001</v>
      </c>
      <c r="E117" s="3">
        <v>71.197571743929302</v>
      </c>
      <c r="F117" s="3">
        <v>55.3811510382099</v>
      </c>
    </row>
    <row r="118" spans="1:6" collapsed="1" x14ac:dyDescent="0.2">
      <c r="A118" s="2" t="s">
        <v>238</v>
      </c>
      <c r="B118" s="2" t="s">
        <v>239</v>
      </c>
      <c r="C118" s="3">
        <v>72.467974039237902</v>
      </c>
      <c r="D118" s="3">
        <v>85.0736000292044</v>
      </c>
      <c r="E118" s="3">
        <v>69.226545608491193</v>
      </c>
      <c r="F118" s="3">
        <v>59.712251159565298</v>
      </c>
    </row>
    <row r="119" spans="1:6" collapsed="1" x14ac:dyDescent="0.2">
      <c r="A119" s="2" t="s">
        <v>240</v>
      </c>
      <c r="B119" s="2" t="s">
        <v>241</v>
      </c>
      <c r="C119" s="3">
        <v>77.514971024090201</v>
      </c>
      <c r="D119" s="3">
        <v>66.247010219612903</v>
      </c>
      <c r="E119" s="3">
        <v>83.2008683324472</v>
      </c>
      <c r="F119" s="3">
        <v>76.3258746563003</v>
      </c>
    </row>
    <row r="120" spans="1:6" collapsed="1" x14ac:dyDescent="0.2">
      <c r="A120" s="2" t="s">
        <v>242</v>
      </c>
      <c r="B120" s="2" t="s">
        <v>243</v>
      </c>
      <c r="C120" s="3">
        <v>47.743104415261499</v>
      </c>
      <c r="D120" s="3">
        <v>34.618573797678302</v>
      </c>
      <c r="E120" s="3">
        <v>33.834555293706899</v>
      </c>
      <c r="F120" s="3">
        <v>63.425460636515901</v>
      </c>
    </row>
    <row r="121" spans="1:6" collapsed="1" x14ac:dyDescent="0.2">
      <c r="A121" s="2" t="s">
        <v>244</v>
      </c>
      <c r="B121" s="2" t="s">
        <v>245</v>
      </c>
      <c r="C121" s="3">
        <v>48.697853101662702</v>
      </c>
      <c r="D121" s="3">
        <v>42.5250850340135</v>
      </c>
      <c r="E121" s="3">
        <v>35.509337653456598</v>
      </c>
      <c r="F121" s="3">
        <v>74.664422742644007</v>
      </c>
    </row>
    <row r="122" spans="1:6" collapsed="1" x14ac:dyDescent="0.2">
      <c r="A122" s="2" t="s">
        <v>246</v>
      </c>
      <c r="B122" s="2" t="s">
        <v>247</v>
      </c>
      <c r="C122" s="3">
        <v>49.504694118579501</v>
      </c>
      <c r="D122" s="3">
        <v>32.460573371576501</v>
      </c>
      <c r="E122" s="3">
        <v>44.498341625207303</v>
      </c>
      <c r="F122" s="3">
        <v>58.845516892639303</v>
      </c>
    </row>
    <row r="123" spans="1:6" collapsed="1" x14ac:dyDescent="0.2">
      <c r="A123" s="2" t="s">
        <v>248</v>
      </c>
      <c r="B123" s="2" t="s">
        <v>249</v>
      </c>
      <c r="C123" s="3">
        <v>61.754842932107401</v>
      </c>
      <c r="D123" s="3">
        <v>39.972622751192901</v>
      </c>
      <c r="E123" s="3">
        <v>66.426260978211602</v>
      </c>
      <c r="F123" s="3">
        <v>63.5655952719572</v>
      </c>
    </row>
    <row r="124" spans="1:6" collapsed="1" x14ac:dyDescent="0.2">
      <c r="A124" s="2" t="s">
        <v>250</v>
      </c>
      <c r="B124" s="2" t="s">
        <v>251</v>
      </c>
      <c r="C124" s="3">
        <v>70.0562242477843</v>
      </c>
      <c r="D124" s="3">
        <v>60.083086284911801</v>
      </c>
      <c r="E124" s="3">
        <v>77.579529197287499</v>
      </c>
      <c r="F124" s="3">
        <v>71.4212888341076</v>
      </c>
    </row>
    <row r="125" spans="1:6" collapsed="1" x14ac:dyDescent="0.2">
      <c r="A125" s="2" t="s">
        <v>252</v>
      </c>
      <c r="B125" s="2" t="s">
        <v>253</v>
      </c>
      <c r="C125" s="3">
        <v>58.374071693148998</v>
      </c>
      <c r="D125" s="3">
        <v>66.606497309847398</v>
      </c>
      <c r="E125" s="3">
        <v>59.178822263368602</v>
      </c>
      <c r="F125" s="3">
        <v>45.2553648746878</v>
      </c>
    </row>
    <row r="126" spans="1:6" collapsed="1" x14ac:dyDescent="0.2">
      <c r="A126" s="2" t="s">
        <v>254</v>
      </c>
      <c r="B126" s="2" t="s">
        <v>255</v>
      </c>
      <c r="C126" s="3">
        <v>45.983111691274303</v>
      </c>
      <c r="D126" s="3">
        <v>27.519995019995001</v>
      </c>
      <c r="E126" s="3">
        <v>45.5246886606947</v>
      </c>
      <c r="F126" s="3">
        <v>55.724028949780298</v>
      </c>
    </row>
    <row r="127" spans="1:6" collapsed="1" x14ac:dyDescent="0.2">
      <c r="A127" s="2" t="s">
        <v>256</v>
      </c>
      <c r="B127" s="2" t="s">
        <v>257</v>
      </c>
      <c r="C127" s="3">
        <v>61.184563215071101</v>
      </c>
      <c r="D127" s="3">
        <v>50.4372427983539</v>
      </c>
      <c r="E127" s="3">
        <v>53.200159014112501</v>
      </c>
      <c r="F127" s="3">
        <v>91.974052653203103</v>
      </c>
    </row>
    <row r="128" spans="1:6" collapsed="1" x14ac:dyDescent="0.2">
      <c r="A128" s="2" t="s">
        <v>258</v>
      </c>
      <c r="B128" s="2" t="s">
        <v>259</v>
      </c>
      <c r="C128" s="3">
        <v>63.381710697646497</v>
      </c>
      <c r="D128" s="3">
        <v>53.3286909126954</v>
      </c>
      <c r="E128" s="3">
        <v>66.880777009836294</v>
      </c>
      <c r="F128" s="3">
        <v>75.213072177627694</v>
      </c>
    </row>
    <row r="129" spans="1:6" collapsed="1" x14ac:dyDescent="0.2">
      <c r="A129" s="2" t="s">
        <v>260</v>
      </c>
      <c r="B129" s="2" t="s">
        <v>261</v>
      </c>
      <c r="C129" s="3">
        <v>53.320233767396601</v>
      </c>
      <c r="D129" s="3">
        <v>27.031476153688999</v>
      </c>
      <c r="E129" s="3">
        <v>76.208134887022496</v>
      </c>
      <c r="F129" s="3">
        <v>41.497835087386598</v>
      </c>
    </row>
    <row r="130" spans="1:6" collapsed="1" x14ac:dyDescent="0.2">
      <c r="A130" s="2" t="s">
        <v>262</v>
      </c>
      <c r="B130" s="2" t="s">
        <v>263</v>
      </c>
      <c r="C130" s="3">
        <v>80.225179868113798</v>
      </c>
      <c r="D130" s="3">
        <v>82.6832560956571</v>
      </c>
      <c r="E130" s="3">
        <v>81.214605997488505</v>
      </c>
      <c r="F130" s="3">
        <v>76.428463070067295</v>
      </c>
    </row>
    <row r="131" spans="1:6" collapsed="1" x14ac:dyDescent="0.2">
      <c r="A131" s="2" t="s">
        <v>264</v>
      </c>
      <c r="B131" s="2" t="s">
        <v>265</v>
      </c>
      <c r="C131" s="3">
        <v>53.182115153990097</v>
      </c>
      <c r="D131" s="3">
        <v>32.117434496836601</v>
      </c>
      <c r="E131" s="3">
        <v>66.114620529572306</v>
      </c>
      <c r="F131" s="3">
        <v>62.1798847303724</v>
      </c>
    </row>
    <row r="132" spans="1:6" collapsed="1" x14ac:dyDescent="0.2">
      <c r="A132" s="2" t="s">
        <v>266</v>
      </c>
      <c r="B132" s="2" t="s">
        <v>267</v>
      </c>
      <c r="C132" s="3">
        <v>35.804337593057703</v>
      </c>
      <c r="D132" s="3">
        <v>29.761904761904699</v>
      </c>
      <c r="E132" s="3">
        <v>47.781456953642298</v>
      </c>
      <c r="F132" s="3">
        <v>34.216271204181602</v>
      </c>
    </row>
    <row r="133" spans="1:6" collapsed="1" x14ac:dyDescent="0.2">
      <c r="A133" s="2" t="s">
        <v>268</v>
      </c>
      <c r="B133" s="2" t="s">
        <v>269</v>
      </c>
      <c r="C133" s="3">
        <v>54.787924904137697</v>
      </c>
      <c r="D133" s="3">
        <v>38.263026799181503</v>
      </c>
      <c r="E133" s="3">
        <v>38.593489219951302</v>
      </c>
      <c r="F133" s="3">
        <v>83.710217755443907</v>
      </c>
    </row>
    <row r="134" spans="1:6" collapsed="1" x14ac:dyDescent="0.2">
      <c r="A134" s="2" t="s">
        <v>270</v>
      </c>
      <c r="B134" s="2" t="s">
        <v>271</v>
      </c>
      <c r="C134" s="3">
        <v>45.502636680900203</v>
      </c>
      <c r="D134" s="3">
        <v>51.235545563424203</v>
      </c>
      <c r="E134" s="3">
        <v>49.141948756903801</v>
      </c>
      <c r="F134" s="3">
        <v>31.321039158054401</v>
      </c>
    </row>
    <row r="135" spans="1:6" collapsed="1" x14ac:dyDescent="0.2">
      <c r="A135" s="2" t="s">
        <v>272</v>
      </c>
      <c r="B135" s="2" t="s">
        <v>273</v>
      </c>
      <c r="C135" s="3">
        <v>42.061135359446098</v>
      </c>
      <c r="D135" s="3">
        <v>20.7868593309597</v>
      </c>
      <c r="E135" s="3">
        <v>42.686920922214902</v>
      </c>
      <c r="F135" s="3">
        <v>66.776745362030198</v>
      </c>
    </row>
    <row r="136" spans="1:6" collapsed="1" x14ac:dyDescent="0.2">
      <c r="A136" s="2" t="s">
        <v>274</v>
      </c>
      <c r="B136" s="2" t="s">
        <v>275</v>
      </c>
      <c r="C136" s="3">
        <v>80.983388559987304</v>
      </c>
      <c r="D136" s="3">
        <v>68.738251418068899</v>
      </c>
      <c r="E136" s="3">
        <v>77.941766013335993</v>
      </c>
      <c r="F136" s="3">
        <v>88.6136605783866</v>
      </c>
    </row>
    <row r="137" spans="1:6" collapsed="1" x14ac:dyDescent="0.2">
      <c r="A137" s="2" t="s">
        <v>276</v>
      </c>
      <c r="B137" s="2" t="s">
        <v>277</v>
      </c>
      <c r="C137" s="3">
        <v>69.274578615207204</v>
      </c>
      <c r="D137" s="3">
        <v>74.550073909830004</v>
      </c>
      <c r="E137" s="3">
        <v>59.302564053646698</v>
      </c>
      <c r="F137" s="3">
        <v>78.152555228975103</v>
      </c>
    </row>
    <row r="138" spans="1:6" collapsed="1" x14ac:dyDescent="0.2">
      <c r="A138" s="2" t="s">
        <v>278</v>
      </c>
      <c r="B138" s="2" t="s">
        <v>279</v>
      </c>
      <c r="C138" s="3">
        <v>50.0550278896606</v>
      </c>
      <c r="D138" s="3">
        <v>33.161694529686599</v>
      </c>
      <c r="E138" s="3">
        <v>74.012940733990305</v>
      </c>
      <c r="F138" s="3">
        <v>35.004448544083097</v>
      </c>
    </row>
    <row r="139" spans="1:6" collapsed="1" x14ac:dyDescent="0.2">
      <c r="A139" s="2" t="s">
        <v>280</v>
      </c>
      <c r="B139" s="2" t="s">
        <v>281</v>
      </c>
      <c r="C139" s="3">
        <v>58.315932267278903</v>
      </c>
      <c r="D139" s="3">
        <v>72.825403686611097</v>
      </c>
      <c r="E139" s="3">
        <v>43.761155764859701</v>
      </c>
      <c r="F139" s="3">
        <v>67.089572743508697</v>
      </c>
    </row>
    <row r="140" spans="1:6" collapsed="1" x14ac:dyDescent="0.2">
      <c r="A140" s="2" t="s">
        <v>282</v>
      </c>
      <c r="B140" s="2" t="s">
        <v>283</v>
      </c>
      <c r="C140" s="3">
        <v>42.930579278987899</v>
      </c>
      <c r="D140" s="3">
        <v>20.439353292219099</v>
      </c>
      <c r="E140" s="3">
        <v>60.228724131233797</v>
      </c>
      <c r="F140" s="3">
        <v>53.354333078196198</v>
      </c>
    </row>
    <row r="141" spans="1:6" collapsed="1" x14ac:dyDescent="0.2">
      <c r="A141" s="2" t="s">
        <v>284</v>
      </c>
      <c r="B141" s="2" t="s">
        <v>285</v>
      </c>
      <c r="C141" s="3">
        <v>47.331719237787802</v>
      </c>
      <c r="D141" s="3">
        <v>31.063122923588001</v>
      </c>
      <c r="E141" s="3">
        <v>58.150524660922699</v>
      </c>
      <c r="F141" s="3">
        <v>50.925002780340101</v>
      </c>
    </row>
    <row r="142" spans="1:6" collapsed="1" x14ac:dyDescent="0.2">
      <c r="A142" s="2" t="s">
        <v>286</v>
      </c>
      <c r="B142" s="2" t="s">
        <v>287</v>
      </c>
      <c r="C142" s="3">
        <v>47.225260892303197</v>
      </c>
      <c r="D142" s="3">
        <v>51.489968528717398</v>
      </c>
      <c r="E142" s="3">
        <v>49.200799200799203</v>
      </c>
      <c r="F142" s="3">
        <v>39.585917006415698</v>
      </c>
    </row>
    <row r="143" spans="1:6" collapsed="1" x14ac:dyDescent="0.2">
      <c r="A143" s="2" t="s">
        <v>288</v>
      </c>
      <c r="B143" s="2" t="s">
        <v>289</v>
      </c>
      <c r="C143" s="3">
        <v>64.929719536188202</v>
      </c>
      <c r="D143" s="3">
        <v>61.3648371504609</v>
      </c>
      <c r="E143" s="3">
        <v>62.705701941793599</v>
      </c>
      <c r="F143" s="3">
        <v>73.684302013210697</v>
      </c>
    </row>
    <row r="144" spans="1:6" collapsed="1" x14ac:dyDescent="0.2">
      <c r="A144" s="2" t="s">
        <v>290</v>
      </c>
      <c r="B144" s="2" t="s">
        <v>291</v>
      </c>
      <c r="C144" s="3">
        <v>75.3847030598929</v>
      </c>
      <c r="D144" s="3">
        <v>67.610769332327806</v>
      </c>
      <c r="E144" s="3">
        <v>77.806946807211403</v>
      </c>
      <c r="F144" s="3">
        <v>82.557553039075202</v>
      </c>
    </row>
    <row r="145" spans="1:6" collapsed="1" x14ac:dyDescent="0.2">
      <c r="A145" s="2" t="s">
        <v>292</v>
      </c>
      <c r="B145" s="2" t="s">
        <v>293</v>
      </c>
      <c r="C145" s="3">
        <v>82.128841050889307</v>
      </c>
      <c r="D145" s="3">
        <v>84.237937035279202</v>
      </c>
      <c r="E145" s="3">
        <v>84.573101082531693</v>
      </c>
      <c r="F145" s="3">
        <v>76.1919481352095</v>
      </c>
    </row>
    <row r="146" spans="1:6" collapsed="1" x14ac:dyDescent="0.2">
      <c r="A146" s="2" t="s">
        <v>294</v>
      </c>
      <c r="B146" s="2" t="s">
        <v>295</v>
      </c>
      <c r="C146" s="3">
        <v>61.665176862545401</v>
      </c>
      <c r="D146" s="3">
        <v>67.264924751554503</v>
      </c>
      <c r="E146" s="3">
        <v>81.100772443269804</v>
      </c>
      <c r="F146" s="3">
        <v>37.270196717236097</v>
      </c>
    </row>
    <row r="147" spans="1:6" collapsed="1" x14ac:dyDescent="0.2">
      <c r="A147" s="2" t="s">
        <v>296</v>
      </c>
      <c r="B147" s="2" t="s">
        <v>297</v>
      </c>
      <c r="C147" s="3">
        <v>57.875179855245399</v>
      </c>
      <c r="D147" s="3">
        <v>44.554912169765402</v>
      </c>
      <c r="E147" s="3">
        <v>58.5560125342733</v>
      </c>
      <c r="F147" s="3">
        <v>66.329414367434595</v>
      </c>
    </row>
    <row r="148" spans="1:6" collapsed="1" x14ac:dyDescent="0.2">
      <c r="A148" s="2" t="s">
        <v>298</v>
      </c>
      <c r="B148" s="2" t="s">
        <v>299</v>
      </c>
      <c r="C148" s="3">
        <v>41.734574679911702</v>
      </c>
      <c r="D148" s="3">
        <v>21.9347967027878</v>
      </c>
      <c r="E148" s="3">
        <v>30.8936078936078</v>
      </c>
      <c r="F148" s="3">
        <v>82.614010297071104</v>
      </c>
    </row>
    <row r="149" spans="1:6" collapsed="1" x14ac:dyDescent="0.2">
      <c r="A149" s="2" t="s">
        <v>300</v>
      </c>
      <c r="B149" s="2" t="s">
        <v>301</v>
      </c>
      <c r="C149" s="3">
        <v>60.235829326224497</v>
      </c>
      <c r="D149" s="3">
        <v>59.491117023542301</v>
      </c>
      <c r="E149" s="3">
        <v>48.760814052004697</v>
      </c>
      <c r="F149" s="3">
        <v>80.9952636089468</v>
      </c>
    </row>
    <row r="150" spans="1:6" collapsed="1" x14ac:dyDescent="0.2">
      <c r="A150" s="2" t="s">
        <v>302</v>
      </c>
      <c r="B150" s="2" t="s">
        <v>303</v>
      </c>
      <c r="C150" s="3">
        <v>56.402464057478497</v>
      </c>
      <c r="D150" s="3">
        <v>32.201848901834303</v>
      </c>
      <c r="E150" s="3">
        <v>57.637820458631303</v>
      </c>
      <c r="F150" s="3">
        <v>78.4375</v>
      </c>
    </row>
    <row r="151" spans="1:6" collapsed="1" x14ac:dyDescent="0.2">
      <c r="A151" s="2" t="s">
        <v>304</v>
      </c>
      <c r="B151" s="2" t="s">
        <v>305</v>
      </c>
      <c r="C151" s="3">
        <v>42.590696903582597</v>
      </c>
      <c r="D151" s="3">
        <v>35.2105293478132</v>
      </c>
      <c r="E151" s="3">
        <v>37.723484979730401</v>
      </c>
      <c r="F151" s="3">
        <v>50.7291666666666</v>
      </c>
    </row>
    <row r="152" spans="1:6" collapsed="1" x14ac:dyDescent="0.2">
      <c r="A152" s="2" t="s">
        <v>306</v>
      </c>
      <c r="B152" s="2" t="s">
        <v>307</v>
      </c>
      <c r="C152" s="3">
        <v>45.563791018574697</v>
      </c>
      <c r="D152" s="3">
        <v>25.315109035035402</v>
      </c>
      <c r="E152" s="3">
        <v>73.081381387289198</v>
      </c>
      <c r="F152" s="3">
        <v>26.9791666666666</v>
      </c>
    </row>
    <row r="153" spans="1:6" collapsed="1" x14ac:dyDescent="0.2">
      <c r="A153" s="2" t="s">
        <v>308</v>
      </c>
      <c r="B153" s="2" t="s">
        <v>309</v>
      </c>
      <c r="C153" s="3">
        <v>69.862993114059705</v>
      </c>
      <c r="D153" s="3">
        <v>70.031539578459501</v>
      </c>
      <c r="E153" s="3">
        <v>74.017582174112604</v>
      </c>
      <c r="F153" s="3">
        <v>62.812499999999901</v>
      </c>
    </row>
    <row r="154" spans="1:6" collapsed="1" x14ac:dyDescent="0.2">
      <c r="A154" s="2" t="s">
        <v>310</v>
      </c>
      <c r="B154" s="2" t="s">
        <v>311</v>
      </c>
      <c r="C154" s="3">
        <v>50.785119546331998</v>
      </c>
      <c r="D154" s="3">
        <v>74.992112171235206</v>
      </c>
      <c r="E154" s="3">
        <v>45.318346250023303</v>
      </c>
      <c r="F154" s="3">
        <v>34.062499999999901</v>
      </c>
    </row>
    <row r="155" spans="1:6" collapsed="1" x14ac:dyDescent="0.2">
      <c r="A155" s="2" t="s">
        <v>312</v>
      </c>
      <c r="B155" s="2" t="s">
        <v>313</v>
      </c>
      <c r="C155" s="3">
        <v>62.489795217109503</v>
      </c>
      <c r="D155" s="3">
        <v>52.556432183365303</v>
      </c>
      <c r="E155" s="3">
        <v>74.175841107680299</v>
      </c>
      <c r="F155" s="3">
        <v>56.5625</v>
      </c>
    </row>
    <row r="156" spans="1:6" collapsed="1" x14ac:dyDescent="0.2">
      <c r="A156" s="2" t="s">
        <v>314</v>
      </c>
      <c r="B156" s="2" t="s">
        <v>315</v>
      </c>
      <c r="C156" s="3">
        <v>49.085822478944202</v>
      </c>
      <c r="D156" s="3">
        <v>48.956491145007199</v>
      </c>
      <c r="E156" s="3">
        <v>58.225068943026102</v>
      </c>
      <c r="F156" s="3">
        <v>33.437499999999901</v>
      </c>
    </row>
    <row r="157" spans="1:6" collapsed="1" x14ac:dyDescent="0.2">
      <c r="A157" s="2" t="s">
        <v>316</v>
      </c>
      <c r="B157" s="2" t="s">
        <v>317</v>
      </c>
      <c r="C157" s="3">
        <v>55.748029689257201</v>
      </c>
      <c r="D157" s="3">
        <v>48.396091230211397</v>
      </c>
      <c r="E157" s="3">
        <v>62.4153662344103</v>
      </c>
      <c r="F157" s="3">
        <v>55.5208333333333</v>
      </c>
    </row>
    <row r="158" spans="1:6" collapsed="1" x14ac:dyDescent="0.2">
      <c r="A158" s="2" t="s">
        <v>318</v>
      </c>
      <c r="B158" s="2" t="s">
        <v>319</v>
      </c>
      <c r="C158" s="3">
        <v>78.696721626980903</v>
      </c>
      <c r="D158" s="3">
        <v>66.730349492428203</v>
      </c>
      <c r="E158" s="3">
        <v>82.725637939686806</v>
      </c>
      <c r="F158" s="3">
        <v>89.0625</v>
      </c>
    </row>
    <row r="159" spans="1:6" collapsed="1" x14ac:dyDescent="0.2">
      <c r="A159" s="2" t="s">
        <v>320</v>
      </c>
      <c r="B159" s="2" t="s">
        <v>321</v>
      </c>
      <c r="C159" s="3">
        <v>58.9072530259118</v>
      </c>
      <c r="D159" s="3">
        <v>27.301583198421199</v>
      </c>
      <c r="E159" s="3">
        <v>59.4115184274049</v>
      </c>
      <c r="F159" s="3">
        <v>68.8541666666666</v>
      </c>
    </row>
    <row r="160" spans="1:6" collapsed="1" x14ac:dyDescent="0.2">
      <c r="A160" s="2" t="s">
        <v>322</v>
      </c>
      <c r="B160" s="2" t="s">
        <v>323</v>
      </c>
      <c r="C160" s="3">
        <v>65.204133237037198</v>
      </c>
      <c r="D160" s="3">
        <v>64.781717800913896</v>
      </c>
      <c r="E160" s="3">
        <v>71.065056284031598</v>
      </c>
      <c r="F160" s="3">
        <v>55.1041666666666</v>
      </c>
    </row>
    <row r="161" spans="1:6" collapsed="1" x14ac:dyDescent="0.2">
      <c r="A161" s="2" t="s">
        <v>324</v>
      </c>
      <c r="B161" s="2" t="s">
        <v>325</v>
      </c>
      <c r="C161" s="3">
        <v>49.681199886747699</v>
      </c>
      <c r="D161" s="3">
        <v>46.094122578955599</v>
      </c>
      <c r="E161" s="3">
        <v>54.646959111313201</v>
      </c>
      <c r="F161" s="3">
        <v>47.6041666666666</v>
      </c>
    </row>
    <row r="162" spans="1:6" collapsed="1" x14ac:dyDescent="0.2">
      <c r="A162" s="2" t="s">
        <v>326</v>
      </c>
      <c r="B162" s="2" t="s">
        <v>327</v>
      </c>
      <c r="C162" s="3">
        <v>45.875372368058201</v>
      </c>
      <c r="D162" s="3">
        <v>63.904755833227</v>
      </c>
      <c r="E162" s="3">
        <v>47.561642337761697</v>
      </c>
      <c r="F162" s="3">
        <v>24.6875</v>
      </c>
    </row>
    <row r="163" spans="1:6" collapsed="1" x14ac:dyDescent="0.2">
      <c r="A163" s="2" t="s">
        <v>328</v>
      </c>
      <c r="B163" s="2" t="s">
        <v>329</v>
      </c>
      <c r="C163" s="3">
        <v>60.895472620883602</v>
      </c>
      <c r="D163" s="3">
        <v>66.027077850167501</v>
      </c>
      <c r="E163" s="3">
        <v>78.253558816789194</v>
      </c>
      <c r="F163" s="3">
        <v>31.9791666666666</v>
      </c>
    </row>
    <row r="164" spans="1:6" collapsed="1" x14ac:dyDescent="0.2">
      <c r="A164" s="2" t="s">
        <v>330</v>
      </c>
      <c r="B164" s="2" t="s">
        <v>331</v>
      </c>
      <c r="C164" s="3">
        <v>57.924756822954201</v>
      </c>
      <c r="D164" s="3">
        <v>40.289987789987798</v>
      </c>
      <c r="E164" s="3">
        <v>70.060502072962805</v>
      </c>
      <c r="F164" s="3">
        <v>59.0625</v>
      </c>
    </row>
    <row r="165" spans="1:6" collapsed="1" x14ac:dyDescent="0.2">
      <c r="A165" s="2" t="s">
        <v>332</v>
      </c>
      <c r="B165" s="2" t="s">
        <v>333</v>
      </c>
      <c r="C165" s="3">
        <v>54.638193736357998</v>
      </c>
      <c r="D165" s="3">
        <v>64.593224191659004</v>
      </c>
      <c r="E165" s="3">
        <v>62.961824400382703</v>
      </c>
      <c r="F165" s="3">
        <v>30.312499999999901</v>
      </c>
    </row>
    <row r="166" spans="1:6" collapsed="1" x14ac:dyDescent="0.2">
      <c r="A166" s="2" t="s">
        <v>334</v>
      </c>
      <c r="B166" s="2" t="s">
        <v>335</v>
      </c>
      <c r="C166" s="3">
        <v>58.108153941156999</v>
      </c>
      <c r="D166" s="3">
        <v>71.812830687830598</v>
      </c>
      <c r="E166" s="3">
        <v>68.136940913925301</v>
      </c>
      <c r="F166" s="3">
        <v>25.1041666666666</v>
      </c>
    </row>
    <row r="167" spans="1:6" collapsed="1" x14ac:dyDescent="0.2">
      <c r="A167" s="2" t="s">
        <v>336</v>
      </c>
      <c r="B167" s="2" t="s">
        <v>337</v>
      </c>
      <c r="C167" s="3">
        <v>39.0488573472742</v>
      </c>
      <c r="D167" s="3">
        <v>50.7957314003825</v>
      </c>
      <c r="E167" s="3">
        <v>40.828938485385898</v>
      </c>
      <c r="F167" s="3">
        <v>22.8125</v>
      </c>
    </row>
    <row r="168" spans="1:6" collapsed="1" x14ac:dyDescent="0.2">
      <c r="A168" s="2" t="s">
        <v>338</v>
      </c>
      <c r="B168" s="2" t="s">
        <v>339</v>
      </c>
      <c r="C168" s="3">
        <v>70.067233863738906</v>
      </c>
      <c r="D168" s="3">
        <v>92.7443122897417</v>
      </c>
      <c r="E168" s="3">
        <v>66.986747099277906</v>
      </c>
      <c r="F168" s="3">
        <v>35.5208333333333</v>
      </c>
    </row>
    <row r="169" spans="1:6" collapsed="1" x14ac:dyDescent="0.2">
      <c r="A169" s="2" t="s">
        <v>340</v>
      </c>
      <c r="B169" s="2" t="s">
        <v>341</v>
      </c>
      <c r="C169" s="3">
        <v>71.015908740404896</v>
      </c>
      <c r="D169" s="3">
        <v>84.575820339248097</v>
      </c>
      <c r="E169" s="3">
        <v>46.558950315660702</v>
      </c>
      <c r="F169" s="3">
        <v>81.9791666666666</v>
      </c>
    </row>
    <row r="170" spans="1:6" collapsed="1" x14ac:dyDescent="0.2">
      <c r="A170" s="2" t="s">
        <v>342</v>
      </c>
      <c r="B170" s="2" t="s">
        <v>343</v>
      </c>
      <c r="C170" s="3">
        <v>48.165817547417603</v>
      </c>
      <c r="D170" s="3">
        <v>38.461411391568603</v>
      </c>
      <c r="E170" s="3">
        <v>53.590451178727498</v>
      </c>
      <c r="F170" s="3">
        <v>53.8541666666666</v>
      </c>
    </row>
    <row r="171" spans="1:6" collapsed="1" x14ac:dyDescent="0.2">
      <c r="A171" s="2" t="s">
        <v>344</v>
      </c>
      <c r="B171" s="2" t="s">
        <v>345</v>
      </c>
      <c r="C171" s="3">
        <v>66.727101920574398</v>
      </c>
      <c r="D171" s="3">
        <v>68.299125861036202</v>
      </c>
      <c r="E171" s="3">
        <v>63.159030017000298</v>
      </c>
      <c r="F171" s="3">
        <v>69.4791666666666</v>
      </c>
    </row>
    <row r="172" spans="1:6" collapsed="1" x14ac:dyDescent="0.2">
      <c r="A172" s="2" t="s">
        <v>346</v>
      </c>
      <c r="B172" s="2" t="s">
        <v>347</v>
      </c>
      <c r="C172" s="3">
        <v>68.273310089120898</v>
      </c>
      <c r="D172" s="3">
        <v>73.373521813839801</v>
      </c>
      <c r="E172" s="3">
        <v>76.509751120911204</v>
      </c>
      <c r="F172" s="3">
        <v>51.3541666666666</v>
      </c>
    </row>
    <row r="173" spans="1:6" collapsed="1" x14ac:dyDescent="0.2">
      <c r="A173" s="2" t="s">
        <v>348</v>
      </c>
      <c r="B173" s="2" t="s">
        <v>349</v>
      </c>
      <c r="C173" s="3">
        <v>64.969793376084695</v>
      </c>
      <c r="D173" s="3">
        <v>67.212982119621898</v>
      </c>
      <c r="E173" s="3">
        <v>88.868193449312798</v>
      </c>
      <c r="F173" s="3">
        <v>31.1458333333333</v>
      </c>
    </row>
    <row r="174" spans="1:6" collapsed="1" x14ac:dyDescent="0.2">
      <c r="A174" s="2" t="s">
        <v>350</v>
      </c>
      <c r="B174" s="2" t="s">
        <v>351</v>
      </c>
      <c r="C174" s="3">
        <v>67.137850168300503</v>
      </c>
      <c r="D174" s="3">
        <v>33.3325152856671</v>
      </c>
      <c r="E174" s="3">
        <v>84.534101714668793</v>
      </c>
      <c r="F174" s="3">
        <v>84.8958333333333</v>
      </c>
    </row>
    <row r="175" spans="1:6" collapsed="1" x14ac:dyDescent="0.2">
      <c r="A175" s="2" t="s">
        <v>352</v>
      </c>
      <c r="B175" s="2" t="s">
        <v>353</v>
      </c>
      <c r="C175" s="3">
        <v>59.297561199177501</v>
      </c>
      <c r="D175" s="3">
        <v>89.616448045267404</v>
      </c>
      <c r="E175" s="3">
        <v>59.339700572633902</v>
      </c>
      <c r="F175" s="3">
        <v>34.975262832405598</v>
      </c>
    </row>
    <row r="176" spans="1:6" collapsed="1" x14ac:dyDescent="0.2">
      <c r="A176" s="2" t="s">
        <v>354</v>
      </c>
      <c r="B176" s="2" t="s">
        <v>355</v>
      </c>
      <c r="C176" s="3">
        <v>59.423791096824097</v>
      </c>
      <c r="D176" s="3">
        <v>73.722293082314494</v>
      </c>
      <c r="E176" s="3">
        <v>78.174641511280697</v>
      </c>
      <c r="F176" s="3">
        <v>31.440261865793701</v>
      </c>
    </row>
    <row r="177" spans="1:6" collapsed="1" x14ac:dyDescent="0.2">
      <c r="A177" s="2" t="s">
        <v>356</v>
      </c>
      <c r="B177" s="2" t="s">
        <v>357</v>
      </c>
      <c r="C177" s="3">
        <v>79.524381106331305</v>
      </c>
      <c r="D177" s="3">
        <v>83.988884443678202</v>
      </c>
      <c r="E177" s="3">
        <v>74.099197934495095</v>
      </c>
      <c r="F177" s="3">
        <v>79.409438079650798</v>
      </c>
    </row>
    <row r="178" spans="1:6" collapsed="1" x14ac:dyDescent="0.2">
      <c r="A178" s="2" t="s">
        <v>358</v>
      </c>
      <c r="B178" s="2" t="s">
        <v>359</v>
      </c>
      <c r="C178" s="3">
        <v>60.5799389967612</v>
      </c>
      <c r="D178" s="3">
        <v>54.054262730733299</v>
      </c>
      <c r="E178" s="3">
        <v>80.147136355634103</v>
      </c>
      <c r="F178" s="3">
        <v>47.865521003818799</v>
      </c>
    </row>
    <row r="179" spans="1:6" collapsed="1" x14ac:dyDescent="0.2">
      <c r="A179" s="2" t="s">
        <v>360</v>
      </c>
      <c r="B179" s="2" t="s">
        <v>361</v>
      </c>
      <c r="C179" s="3">
        <v>47.909332843688098</v>
      </c>
      <c r="D179" s="3">
        <v>52.897079772079699</v>
      </c>
      <c r="E179" s="3">
        <v>54.096605533161501</v>
      </c>
      <c r="F179" s="3">
        <v>32.401800327332197</v>
      </c>
    </row>
    <row r="180" spans="1:6" collapsed="1" x14ac:dyDescent="0.2">
      <c r="A180" s="2" t="s">
        <v>362</v>
      </c>
      <c r="B180" s="2" t="s">
        <v>363</v>
      </c>
      <c r="C180" s="3">
        <v>66.981254907117403</v>
      </c>
      <c r="D180" s="3">
        <v>72.732011661716598</v>
      </c>
      <c r="E180" s="3">
        <v>70.698046020582396</v>
      </c>
      <c r="F180" s="3">
        <v>58.2064920894708</v>
      </c>
    </row>
    <row r="181" spans="1:6" collapsed="1" x14ac:dyDescent="0.2">
      <c r="A181" s="2" t="s">
        <v>364</v>
      </c>
      <c r="B181" s="2" t="s">
        <v>365</v>
      </c>
      <c r="C181" s="3">
        <v>43.998843467869499</v>
      </c>
      <c r="D181" s="3">
        <v>43.425437783236099</v>
      </c>
      <c r="E181" s="3">
        <v>37.6494263999572</v>
      </c>
      <c r="F181" s="3">
        <v>55.770594653573298</v>
      </c>
    </row>
    <row r="182" spans="1:6" collapsed="1" x14ac:dyDescent="0.2">
      <c r="A182" s="2" t="s">
        <v>366</v>
      </c>
      <c r="B182" s="2" t="s">
        <v>367</v>
      </c>
      <c r="C182" s="3">
        <v>73.215605806526895</v>
      </c>
      <c r="D182" s="3">
        <v>85.901474255906095</v>
      </c>
      <c r="E182" s="3">
        <v>61.744242979674198</v>
      </c>
      <c r="F182" s="3">
        <v>69.185761047463103</v>
      </c>
    </row>
    <row r="183" spans="1:6" collapsed="1" x14ac:dyDescent="0.2">
      <c r="A183" s="2" t="s">
        <v>368</v>
      </c>
      <c r="B183" s="2" t="s">
        <v>369</v>
      </c>
      <c r="C183" s="3">
        <v>85.516172430061999</v>
      </c>
      <c r="D183" s="3">
        <v>74.505598150176397</v>
      </c>
      <c r="E183" s="3">
        <v>89.093363096101399</v>
      </c>
      <c r="F183" s="3">
        <v>88.244680851063805</v>
      </c>
    </row>
    <row r="184" spans="1:6" collapsed="1" x14ac:dyDescent="0.2">
      <c r="A184" s="2" t="s">
        <v>370</v>
      </c>
      <c r="B184" s="2" t="s">
        <v>371</v>
      </c>
      <c r="C184" s="3">
        <v>76.791768248813099</v>
      </c>
      <c r="D184" s="3">
        <v>80.523754642079595</v>
      </c>
      <c r="E184" s="3">
        <v>76.408830524891897</v>
      </c>
      <c r="F184" s="3">
        <v>74.6985815602836</v>
      </c>
    </row>
    <row r="185" spans="1:6" collapsed="1" x14ac:dyDescent="0.2">
      <c r="A185" s="2" t="s">
        <v>372</v>
      </c>
      <c r="B185" s="2" t="s">
        <v>373</v>
      </c>
      <c r="C185" s="3">
        <v>66.045456819635305</v>
      </c>
      <c r="D185" s="3">
        <v>67.936078312044103</v>
      </c>
      <c r="E185" s="3">
        <v>73.175659421185799</v>
      </c>
      <c r="F185" s="3">
        <v>50.295962902345799</v>
      </c>
    </row>
    <row r="186" spans="1:6" collapsed="1" x14ac:dyDescent="0.2">
      <c r="A186" s="2" t="s">
        <v>374</v>
      </c>
      <c r="B186" s="2" t="s">
        <v>375</v>
      </c>
      <c r="C186" s="3">
        <v>53.688182722690499</v>
      </c>
      <c r="D186" s="3">
        <v>55.003928532049102</v>
      </c>
      <c r="E186" s="3">
        <v>69.216557066678106</v>
      </c>
      <c r="F186" s="3">
        <v>31.749863611565701</v>
      </c>
    </row>
    <row r="187" spans="1:6" collapsed="1" x14ac:dyDescent="0.2">
      <c r="A187" s="2" t="s">
        <v>376</v>
      </c>
      <c r="B187" s="2" t="s">
        <v>377</v>
      </c>
      <c r="C187" s="3">
        <v>70.720792818906602</v>
      </c>
      <c r="D187" s="3">
        <v>48.320634161342099</v>
      </c>
      <c r="E187" s="3">
        <v>68.122772952216394</v>
      </c>
      <c r="F187" s="3">
        <v>84.594926350245501</v>
      </c>
    </row>
    <row r="188" spans="1:6" collapsed="1" x14ac:dyDescent="0.2">
      <c r="A188" s="2" t="s">
        <v>378</v>
      </c>
      <c r="B188" s="2" t="s">
        <v>379</v>
      </c>
      <c r="C188" s="3">
        <v>77.562004122706696</v>
      </c>
      <c r="D188" s="3">
        <v>87.8729735920368</v>
      </c>
      <c r="E188" s="3">
        <v>70.468652548900806</v>
      </c>
      <c r="F188" s="3">
        <v>71.3652482269503</v>
      </c>
    </row>
    <row r="189" spans="1:6" collapsed="1" x14ac:dyDescent="0.2">
      <c r="A189" s="2" t="s">
        <v>380</v>
      </c>
      <c r="B189" s="2" t="s">
        <v>381</v>
      </c>
      <c r="C189" s="3">
        <v>30.356066612994201</v>
      </c>
      <c r="D189" s="3">
        <v>27.009091714457998</v>
      </c>
      <c r="E189" s="3">
        <v>38.925506362670099</v>
      </c>
      <c r="F189" s="3">
        <v>20.514184397163099</v>
      </c>
    </row>
    <row r="190" spans="1:6" collapsed="1" x14ac:dyDescent="0.2">
      <c r="A190" s="2" t="s">
        <v>382</v>
      </c>
      <c r="B190" s="2" t="s">
        <v>383</v>
      </c>
      <c r="C190" s="3">
        <v>48.272111339017002</v>
      </c>
      <c r="D190" s="3">
        <v>32.186780362447003</v>
      </c>
      <c r="E190" s="3">
        <v>67.696401990914794</v>
      </c>
      <c r="F190" s="3">
        <v>22.524549918166901</v>
      </c>
    </row>
    <row r="191" spans="1:6" collapsed="1" x14ac:dyDescent="0.2">
      <c r="A191" s="2" t="s">
        <v>384</v>
      </c>
      <c r="B191" s="2" t="s">
        <v>385</v>
      </c>
      <c r="C191" s="3">
        <v>50.524257331360701</v>
      </c>
      <c r="D191" s="3">
        <v>40.831612129275697</v>
      </c>
      <c r="E191" s="3">
        <v>48.050553376886498</v>
      </c>
      <c r="F191" s="3">
        <v>66.237043098745204</v>
      </c>
    </row>
    <row r="192" spans="1:6" collapsed="1" x14ac:dyDescent="0.2">
      <c r="A192" s="2" t="s">
        <v>386</v>
      </c>
      <c r="B192" s="2" t="s">
        <v>387</v>
      </c>
      <c r="C192" s="3">
        <v>55.4337527928217</v>
      </c>
      <c r="D192" s="3">
        <v>34.261955026929499</v>
      </c>
      <c r="E192" s="3">
        <v>53.559606944904402</v>
      </c>
      <c r="F192" s="3">
        <v>75.424168030551002</v>
      </c>
    </row>
    <row r="193" spans="1:6" collapsed="1" x14ac:dyDescent="0.2">
      <c r="A193" s="2" t="s">
        <v>388</v>
      </c>
      <c r="B193" s="2" t="s">
        <v>389</v>
      </c>
      <c r="C193" s="3">
        <v>70.649432325768203</v>
      </c>
      <c r="D193" s="3">
        <v>57.009601257388802</v>
      </c>
      <c r="E193" s="3">
        <v>85.679957486440699</v>
      </c>
      <c r="F193" s="3">
        <v>57.224495362793199</v>
      </c>
    </row>
    <row r="194" spans="1:6" collapsed="1" x14ac:dyDescent="0.2">
      <c r="A194" s="2" t="s">
        <v>390</v>
      </c>
      <c r="B194" s="2" t="s">
        <v>391</v>
      </c>
      <c r="C194" s="3">
        <v>46.113948297762398</v>
      </c>
      <c r="D194" s="3">
        <v>28.7323842003644</v>
      </c>
      <c r="E194" s="3">
        <v>45.423601917544502</v>
      </c>
      <c r="F194" s="3">
        <v>67.040598290598297</v>
      </c>
    </row>
    <row r="195" spans="1:6" collapsed="1" x14ac:dyDescent="0.2">
      <c r="A195" s="2" t="s">
        <v>392</v>
      </c>
      <c r="B195" s="2" t="s">
        <v>393</v>
      </c>
      <c r="C195" s="3">
        <v>58.136157840403598</v>
      </c>
      <c r="D195" s="3">
        <v>69.859619684104103</v>
      </c>
      <c r="E195" s="3">
        <v>47.398646333012401</v>
      </c>
      <c r="F195" s="3">
        <v>58.9301175015461</v>
      </c>
    </row>
    <row r="196" spans="1:6" collapsed="1" x14ac:dyDescent="0.2">
      <c r="A196" s="2" t="s">
        <v>394</v>
      </c>
      <c r="B196" s="2" t="s">
        <v>395</v>
      </c>
      <c r="C196" s="3">
        <v>59.657539673262903</v>
      </c>
      <c r="D196" s="3">
        <v>71.272809399725404</v>
      </c>
      <c r="E196" s="3">
        <v>59.472266005076101</v>
      </c>
      <c r="F196" s="3">
        <v>47.200854700854599</v>
      </c>
    </row>
    <row r="197" spans="1:6" collapsed="1" x14ac:dyDescent="0.2">
      <c r="A197" s="2" t="s">
        <v>396</v>
      </c>
      <c r="B197" s="2" t="s">
        <v>397</v>
      </c>
      <c r="C197" s="3">
        <v>57.133361510318899</v>
      </c>
      <c r="D197" s="3">
        <v>54.0719629001999</v>
      </c>
      <c r="E197" s="3">
        <v>73.681896306988094</v>
      </c>
      <c r="F197" s="3">
        <v>45.167757774140703</v>
      </c>
    </row>
    <row r="198" spans="1:6" collapsed="1" x14ac:dyDescent="0.2">
      <c r="A198" s="2" t="s">
        <v>398</v>
      </c>
      <c r="B198" s="2" t="s">
        <v>399</v>
      </c>
      <c r="C198" s="3">
        <v>52.310995374787197</v>
      </c>
      <c r="D198" s="3">
        <v>50.228329809725103</v>
      </c>
      <c r="E198" s="3">
        <v>36.599943372256703</v>
      </c>
      <c r="F198" s="3">
        <v>77.085379159847193</v>
      </c>
    </row>
    <row r="199" spans="1:6" collapsed="1" x14ac:dyDescent="0.2">
      <c r="A199" s="2" t="s">
        <v>400</v>
      </c>
      <c r="B199" s="2" t="s">
        <v>401</v>
      </c>
      <c r="C199" s="3">
        <v>34.176002867826803</v>
      </c>
      <c r="D199" s="3">
        <v>41.445484747810298</v>
      </c>
      <c r="E199" s="3">
        <v>37.954897452670401</v>
      </c>
      <c r="F199" s="3">
        <v>20.3205128205128</v>
      </c>
    </row>
    <row r="200" spans="1:6" collapsed="1" x14ac:dyDescent="0.2">
      <c r="A200" s="2" t="s">
        <v>402</v>
      </c>
      <c r="B200" s="2" t="s">
        <v>403</v>
      </c>
      <c r="C200" s="3">
        <v>52.298240902859</v>
      </c>
      <c r="D200" s="3">
        <v>43.050108932461796</v>
      </c>
      <c r="E200" s="3">
        <v>68.773882172707104</v>
      </c>
      <c r="F200" s="3">
        <v>46.601731601731501</v>
      </c>
    </row>
    <row r="201" spans="1:6" collapsed="1" x14ac:dyDescent="0.2">
      <c r="A201" s="2" t="s">
        <v>404</v>
      </c>
      <c r="B201" s="2" t="s">
        <v>405</v>
      </c>
      <c r="C201" s="3">
        <v>47.2496987708681</v>
      </c>
      <c r="D201" s="3">
        <v>42.6767956030723</v>
      </c>
      <c r="E201" s="3">
        <v>46.2737167865373</v>
      </c>
      <c r="F201" s="3">
        <v>53.501091107474103</v>
      </c>
    </row>
    <row r="202" spans="1:6" collapsed="1" x14ac:dyDescent="0.2">
      <c r="A202" s="2" t="s">
        <v>406</v>
      </c>
      <c r="B202" s="2" t="s">
        <v>407</v>
      </c>
      <c r="C202" s="3">
        <v>66.263981729065506</v>
      </c>
      <c r="D202" s="3">
        <v>47.939483271241102</v>
      </c>
      <c r="E202" s="3">
        <v>56.749420721615301</v>
      </c>
      <c r="F202" s="3">
        <v>79.795849450481896</v>
      </c>
    </row>
    <row r="203" spans="1:6" collapsed="1" x14ac:dyDescent="0.2">
      <c r="A203" s="2" t="s">
        <v>408</v>
      </c>
      <c r="B203" s="2" t="s">
        <v>409</v>
      </c>
      <c r="C203" s="3">
        <v>41.4491854232161</v>
      </c>
      <c r="D203" s="3">
        <v>37.789044503628901</v>
      </c>
      <c r="E203" s="3">
        <v>34.446902003073099</v>
      </c>
      <c r="F203" s="3">
        <v>59.780414620840098</v>
      </c>
    </row>
    <row r="204" spans="1:6" collapsed="1" x14ac:dyDescent="0.2">
      <c r="A204" s="2" t="s">
        <v>410</v>
      </c>
      <c r="B204" s="2" t="s">
        <v>411</v>
      </c>
      <c r="C204" s="3">
        <v>76.709310121325899</v>
      </c>
      <c r="D204" s="3">
        <v>69.254847974815803</v>
      </c>
      <c r="E204" s="3">
        <v>71.480805203437299</v>
      </c>
      <c r="F204" s="3">
        <v>95.962977813418803</v>
      </c>
    </row>
    <row r="205" spans="1:6" collapsed="1" x14ac:dyDescent="0.2">
      <c r="A205" s="2" t="s">
        <v>412</v>
      </c>
      <c r="B205" s="2" t="s">
        <v>413</v>
      </c>
      <c r="C205" s="3">
        <v>63.161522277478397</v>
      </c>
      <c r="D205" s="3">
        <v>53.355655377379598</v>
      </c>
      <c r="E205" s="3">
        <v>49.104356513403303</v>
      </c>
      <c r="F205" s="3">
        <v>82.830171302265597</v>
      </c>
    </row>
    <row r="206" spans="1:6" collapsed="1" x14ac:dyDescent="0.2">
      <c r="A206" s="2" t="s">
        <v>414</v>
      </c>
      <c r="B206" s="2" t="s">
        <v>415</v>
      </c>
      <c r="C206" s="3">
        <v>44.053605809683297</v>
      </c>
      <c r="D206" s="3">
        <v>32.499345615624598</v>
      </c>
      <c r="E206" s="3">
        <v>54.8752050314841</v>
      </c>
      <c r="F206" s="3">
        <v>42.142857142857103</v>
      </c>
    </row>
    <row r="207" spans="1:6" collapsed="1" x14ac:dyDescent="0.2">
      <c r="A207" s="2" t="s">
        <v>416</v>
      </c>
      <c r="B207" s="2" t="s">
        <v>417</v>
      </c>
      <c r="C207" s="3">
        <v>78.043495326469298</v>
      </c>
      <c r="D207" s="3">
        <v>88.127865804223504</v>
      </c>
      <c r="E207" s="3">
        <v>83.710028232522703</v>
      </c>
      <c r="F207" s="3">
        <v>66.202524020360798</v>
      </c>
    </row>
    <row r="208" spans="1:6" collapsed="1" x14ac:dyDescent="0.2">
      <c r="A208" s="2" t="s">
        <v>418</v>
      </c>
      <c r="B208" s="2" t="s">
        <v>419</v>
      </c>
      <c r="C208" s="3">
        <v>66.869460531570496</v>
      </c>
      <c r="D208" s="3">
        <v>66.243395370530095</v>
      </c>
      <c r="E208" s="3">
        <v>71.238228898767204</v>
      </c>
      <c r="F208" s="3">
        <v>62.254372427983498</v>
      </c>
    </row>
    <row r="209" spans="1:6" collapsed="1" x14ac:dyDescent="0.2">
      <c r="A209" s="2" t="s">
        <v>420</v>
      </c>
      <c r="B209" s="2" t="s">
        <v>421</v>
      </c>
      <c r="C209" s="3">
        <v>50.049371142193003</v>
      </c>
      <c r="D209" s="3">
        <v>48.790175581075097</v>
      </c>
      <c r="E209" s="3">
        <v>49.286401264512698</v>
      </c>
      <c r="F209" s="3">
        <v>53.566760037348203</v>
      </c>
    </row>
    <row r="210" spans="1:6" collapsed="1" x14ac:dyDescent="0.2">
      <c r="A210" s="2" t="s">
        <v>422</v>
      </c>
      <c r="B210" s="2" t="s">
        <v>423</v>
      </c>
      <c r="C210" s="3">
        <v>87.105085233996803</v>
      </c>
      <c r="D210" s="3">
        <v>87.069520103996993</v>
      </c>
      <c r="E210" s="3">
        <v>92.934496430456605</v>
      </c>
      <c r="F210" s="3">
        <v>79.087678081985402</v>
      </c>
    </row>
    <row r="211" spans="1:6" collapsed="1" x14ac:dyDescent="0.2">
      <c r="A211" s="2" t="s">
        <v>424</v>
      </c>
      <c r="B211" s="2" t="s">
        <v>425</v>
      </c>
      <c r="C211" s="3">
        <v>77.175075004993701</v>
      </c>
      <c r="D211" s="3">
        <v>90.043885567170605</v>
      </c>
      <c r="E211" s="3">
        <v>79.862253568511704</v>
      </c>
      <c r="F211" s="3">
        <v>51.8047649167193</v>
      </c>
    </row>
    <row r="212" spans="1:6" collapsed="1" x14ac:dyDescent="0.2">
      <c r="A212" s="2" t="s">
        <v>426</v>
      </c>
      <c r="B212" s="2" t="s">
        <v>427</v>
      </c>
      <c r="C212" s="3">
        <v>76.565341599981295</v>
      </c>
      <c r="D212" s="3">
        <v>84.553317083465501</v>
      </c>
      <c r="E212" s="3">
        <v>69.781509570241894</v>
      </c>
      <c r="F212" s="3">
        <v>71.804764916719293</v>
      </c>
    </row>
    <row r="213" spans="1:6" collapsed="1" x14ac:dyDescent="0.2">
      <c r="A213" s="2" t="s">
        <v>428</v>
      </c>
      <c r="B213" s="2" t="s">
        <v>429</v>
      </c>
      <c r="C213" s="3">
        <v>69.137819673201705</v>
      </c>
      <c r="D213" s="3">
        <v>61.473093792172698</v>
      </c>
      <c r="E213" s="3">
        <v>80.0969904870161</v>
      </c>
      <c r="F213" s="3">
        <v>64.577874160416798</v>
      </c>
    </row>
    <row r="214" spans="1:6" collapsed="1" x14ac:dyDescent="0.2">
      <c r="A214" s="2" t="s">
        <v>430</v>
      </c>
      <c r="B214" s="2" t="s">
        <v>431</v>
      </c>
      <c r="C214" s="3">
        <v>77.0935309221734</v>
      </c>
      <c r="D214" s="3">
        <v>77.593078833999002</v>
      </c>
      <c r="E214" s="3">
        <v>71.829393443922598</v>
      </c>
      <c r="F214" s="3">
        <v>85.639287973253801</v>
      </c>
    </row>
    <row r="215" spans="1:6" collapsed="1" x14ac:dyDescent="0.2">
      <c r="A215" s="2" t="s">
        <v>432</v>
      </c>
      <c r="B215" s="2" t="s">
        <v>433</v>
      </c>
      <c r="C215" s="3">
        <v>55.304863875500502</v>
      </c>
      <c r="D215" s="3">
        <v>60.268274139241903</v>
      </c>
      <c r="E215" s="3">
        <v>62.1808836342693</v>
      </c>
      <c r="F215" s="3">
        <v>37.928240740740698</v>
      </c>
    </row>
    <row r="216" spans="1:6" collapsed="1" x14ac:dyDescent="0.2">
      <c r="A216" s="2" t="s">
        <v>434</v>
      </c>
      <c r="B216" s="2" t="s">
        <v>435</v>
      </c>
      <c r="C216" s="3">
        <v>87.493512450345506</v>
      </c>
      <c r="D216" s="3">
        <v>83.735845018248995</v>
      </c>
      <c r="E216" s="3">
        <v>92.594933723655103</v>
      </c>
      <c r="F216" s="3">
        <v>84.518839793982096</v>
      </c>
    </row>
    <row r="217" spans="1:6" collapsed="1" x14ac:dyDescent="0.2">
      <c r="A217" s="2" t="s">
        <v>436</v>
      </c>
      <c r="B217" s="2" t="s">
        <v>437</v>
      </c>
      <c r="C217" s="3">
        <v>75.844284119771601</v>
      </c>
      <c r="D217" s="3">
        <v>63.930789167888598</v>
      </c>
      <c r="E217" s="3">
        <v>88.378666138613795</v>
      </c>
      <c r="F217" s="3">
        <v>70.9644287822655</v>
      </c>
    </row>
    <row r="218" spans="1:6" collapsed="1" x14ac:dyDescent="0.2">
      <c r="A218" s="2" t="s">
        <v>438</v>
      </c>
      <c r="B218" s="2" t="s">
        <v>439</v>
      </c>
      <c r="C218" s="3">
        <v>74.607488862846907</v>
      </c>
      <c r="D218" s="3">
        <v>73.762336619478504</v>
      </c>
      <c r="E218" s="3">
        <v>74.636567391758305</v>
      </c>
      <c r="F218" s="3">
        <v>76.0064455889882</v>
      </c>
    </row>
    <row r="219" spans="1:6" collapsed="1" x14ac:dyDescent="0.2">
      <c r="A219" s="2" t="s">
        <v>440</v>
      </c>
      <c r="B219" s="2" t="s">
        <v>441</v>
      </c>
      <c r="C219" s="3">
        <v>38.896413183522803</v>
      </c>
      <c r="D219" s="3">
        <v>49.997854997855001</v>
      </c>
      <c r="E219" s="3">
        <v>38.805309734513202</v>
      </c>
      <c r="F219" s="3">
        <v>33.455016415168203</v>
      </c>
    </row>
    <row r="220" spans="1:6" collapsed="1" x14ac:dyDescent="0.2">
      <c r="A220" s="2" t="s">
        <v>442</v>
      </c>
      <c r="B220" s="2" t="s">
        <v>443</v>
      </c>
      <c r="C220" s="3">
        <v>60.514000337539201</v>
      </c>
      <c r="D220" s="3">
        <v>51.692962169682403</v>
      </c>
      <c r="E220" s="3">
        <v>70.671264260289902</v>
      </c>
      <c r="F220" s="3">
        <v>47.3097195867594</v>
      </c>
    </row>
    <row r="221" spans="1:6" collapsed="1" x14ac:dyDescent="0.2">
      <c r="A221" s="2" t="s">
        <v>444</v>
      </c>
      <c r="B221" s="2" t="s">
        <v>445</v>
      </c>
      <c r="C221" s="3">
        <v>66.689784817137806</v>
      </c>
      <c r="D221" s="3">
        <v>60.8690361617194</v>
      </c>
      <c r="E221" s="3">
        <v>78.179112498659194</v>
      </c>
      <c r="F221" s="3">
        <v>56.203126411855102</v>
      </c>
    </row>
    <row r="222" spans="1:6" collapsed="1" x14ac:dyDescent="0.2">
      <c r="A222" s="2" t="s">
        <v>446</v>
      </c>
      <c r="B222" s="2" t="s">
        <v>447</v>
      </c>
      <c r="C222" s="3">
        <v>53.296253787860699</v>
      </c>
      <c r="D222" s="3">
        <v>57.934841156839198</v>
      </c>
      <c r="E222" s="3">
        <v>61.5170300518296</v>
      </c>
      <c r="F222" s="3">
        <v>36.9515978434384</v>
      </c>
    </row>
    <row r="223" spans="1:6" collapsed="1" x14ac:dyDescent="0.2">
      <c r="A223" s="2" t="s">
        <v>448</v>
      </c>
      <c r="B223" s="2" t="s">
        <v>449</v>
      </c>
      <c r="C223" s="3">
        <v>38.176757206885199</v>
      </c>
      <c r="D223" s="3">
        <v>34.644463381102902</v>
      </c>
      <c r="E223" s="3">
        <v>37.282094266993298</v>
      </c>
      <c r="F223" s="3">
        <v>45.344718532574298</v>
      </c>
    </row>
    <row r="224" spans="1:6" collapsed="1" x14ac:dyDescent="0.2">
      <c r="A224" s="2" t="s">
        <v>450</v>
      </c>
      <c r="B224" s="2" t="s">
        <v>451</v>
      </c>
      <c r="C224" s="3">
        <v>69.514807182372493</v>
      </c>
      <c r="D224" s="3">
        <v>55.486518145185102</v>
      </c>
      <c r="E224" s="3">
        <v>63.630187219200103</v>
      </c>
      <c r="F224" s="3">
        <v>81.056293485135996</v>
      </c>
    </row>
    <row r="225" spans="1:6" collapsed="1" x14ac:dyDescent="0.2">
      <c r="A225" s="2" t="s">
        <v>452</v>
      </c>
      <c r="B225" s="2" t="s">
        <v>453</v>
      </c>
      <c r="C225" s="3">
        <v>85.527007447565197</v>
      </c>
      <c r="D225" s="3">
        <v>90.679564116552598</v>
      </c>
      <c r="E225" s="3">
        <v>89.187903269905505</v>
      </c>
      <c r="F225" s="3">
        <v>73.093280322881796</v>
      </c>
    </row>
    <row r="226" spans="1:6" collapsed="1" x14ac:dyDescent="0.2">
      <c r="A226" s="2" t="s">
        <v>454</v>
      </c>
      <c r="B226" s="2" t="s">
        <v>455</v>
      </c>
      <c r="C226" s="3">
        <v>57.216232759843898</v>
      </c>
      <c r="D226" s="3">
        <v>71.649967051029293</v>
      </c>
      <c r="E226" s="3">
        <v>54.762257579225299</v>
      </c>
      <c r="F226" s="3">
        <v>45.579048823830597</v>
      </c>
    </row>
    <row r="227" spans="1:6" collapsed="1" x14ac:dyDescent="0.2">
      <c r="A227" s="2" t="s">
        <v>456</v>
      </c>
      <c r="B227" s="2" t="s">
        <v>457</v>
      </c>
      <c r="C227" s="3">
        <v>63.629136453085003</v>
      </c>
      <c r="D227" s="3">
        <v>75.734545198650295</v>
      </c>
      <c r="E227" s="3">
        <v>66.058253122420894</v>
      </c>
      <c r="F227" s="3">
        <v>49.476594650205698</v>
      </c>
    </row>
    <row r="228" spans="1:6" collapsed="1" x14ac:dyDescent="0.2">
      <c r="A228" s="2" t="s">
        <v>458</v>
      </c>
      <c r="B228" s="2" t="s">
        <v>459</v>
      </c>
      <c r="C228" s="3">
        <v>53.645403676167803</v>
      </c>
      <c r="D228" s="3">
        <v>44.446600147819602</v>
      </c>
      <c r="E228" s="3">
        <v>43.521710513764603</v>
      </c>
      <c r="F228" s="3">
        <v>78.668413601999902</v>
      </c>
    </row>
    <row r="229" spans="1:6" collapsed="1" x14ac:dyDescent="0.2">
      <c r="A229" s="2" t="s">
        <v>460</v>
      </c>
      <c r="B229" s="2" t="s">
        <v>461</v>
      </c>
      <c r="C229" s="3">
        <v>68.906289613252</v>
      </c>
      <c r="D229" s="3">
        <v>59.178697916144102</v>
      </c>
      <c r="E229" s="3">
        <v>71.981571083940906</v>
      </c>
      <c r="F229" s="3">
        <v>71.871141975308603</v>
      </c>
    </row>
    <row r="230" spans="1:6" collapsed="1" x14ac:dyDescent="0.2">
      <c r="A230" s="2" t="s">
        <v>462</v>
      </c>
      <c r="B230" s="2" t="s">
        <v>463</v>
      </c>
      <c r="C230" s="3">
        <v>89.942388677765095</v>
      </c>
      <c r="D230" s="3">
        <v>78.352863369310299</v>
      </c>
      <c r="E230" s="3">
        <v>92.170612081763096</v>
      </c>
      <c r="F230" s="3">
        <v>93.261347549772594</v>
      </c>
    </row>
    <row r="231" spans="1:6" collapsed="1" x14ac:dyDescent="0.2">
      <c r="A231" s="2" t="s">
        <v>464</v>
      </c>
      <c r="B231" s="2" t="s">
        <v>465</v>
      </c>
      <c r="C231" s="3">
        <v>48.239970962767302</v>
      </c>
      <c r="D231" s="3">
        <v>60.239206424541003</v>
      </c>
      <c r="E231" s="3">
        <v>51.790640062730503</v>
      </c>
      <c r="F231" s="3">
        <v>29.185566699798098</v>
      </c>
    </row>
    <row r="232" spans="1:6" collapsed="1" x14ac:dyDescent="0.2">
      <c r="A232" s="2" t="s">
        <v>466</v>
      </c>
      <c r="B232" s="2" t="s">
        <v>467</v>
      </c>
      <c r="C232" s="3">
        <v>61.288456976577102</v>
      </c>
      <c r="D232" s="3">
        <v>54.4981393398538</v>
      </c>
      <c r="E232" s="3">
        <v>65.702980683015099</v>
      </c>
      <c r="F232" s="3">
        <v>63.786331736995798</v>
      </c>
    </row>
    <row r="233" spans="1:6" collapsed="1" x14ac:dyDescent="0.2">
      <c r="A233" s="2" t="s">
        <v>468</v>
      </c>
      <c r="B233" s="2" t="s">
        <v>469</v>
      </c>
      <c r="C233" s="3">
        <v>74.392326017213804</v>
      </c>
      <c r="D233" s="3">
        <v>70.612246562391405</v>
      </c>
      <c r="E233" s="3">
        <v>85.161318764484093</v>
      </c>
      <c r="F233" s="3">
        <v>66.818770518960207</v>
      </c>
    </row>
    <row r="234" spans="1:6" collapsed="1" x14ac:dyDescent="0.2">
      <c r="A234" s="2" t="s">
        <v>470</v>
      </c>
      <c r="B234" s="2" t="s">
        <v>471</v>
      </c>
      <c r="C234" s="3">
        <v>48.501379184699204</v>
      </c>
      <c r="D234" s="3">
        <v>45.273507524844497</v>
      </c>
      <c r="E234" s="3">
        <v>59.8775942511297</v>
      </c>
      <c r="F234" s="3">
        <v>37.475076051926102</v>
      </c>
    </row>
    <row r="235" spans="1:6" collapsed="1" x14ac:dyDescent="0.2">
      <c r="A235" s="2" t="s">
        <v>472</v>
      </c>
      <c r="B235" s="2" t="s">
        <v>473</v>
      </c>
      <c r="C235" s="3">
        <v>58.895441784922198</v>
      </c>
      <c r="D235" s="3">
        <v>48.4606123151014</v>
      </c>
      <c r="E235" s="3">
        <v>74.459888013478107</v>
      </c>
      <c r="F235" s="3">
        <v>57.870847263636598</v>
      </c>
    </row>
    <row r="236" spans="1:6" collapsed="1" x14ac:dyDescent="0.2">
      <c r="A236" s="2" t="s">
        <v>474</v>
      </c>
      <c r="B236" s="2" t="s">
        <v>475</v>
      </c>
      <c r="C236" s="3">
        <v>75.6571727990124</v>
      </c>
      <c r="D236" s="3">
        <v>86.616501280283799</v>
      </c>
      <c r="E236" s="3">
        <v>86.738056860112493</v>
      </c>
      <c r="F236" s="3">
        <v>56.0064455889882</v>
      </c>
    </row>
    <row r="237" spans="1:6" collapsed="1" x14ac:dyDescent="0.2">
      <c r="A237" s="2" t="s">
        <v>476</v>
      </c>
      <c r="B237" s="2" t="s">
        <v>477</v>
      </c>
      <c r="C237" s="3">
        <v>71.3064064907758</v>
      </c>
      <c r="D237" s="3">
        <v>60.336538461538296</v>
      </c>
      <c r="E237" s="3">
        <v>71.647234673842206</v>
      </c>
      <c r="F237" s="3">
        <v>79.5388693111653</v>
      </c>
    </row>
    <row r="238" spans="1:6" collapsed="1" x14ac:dyDescent="0.2">
      <c r="A238" s="2" t="s">
        <v>478</v>
      </c>
      <c r="B238" s="2" t="s">
        <v>479</v>
      </c>
      <c r="C238" s="3">
        <v>56.971729283215303</v>
      </c>
      <c r="D238" s="3">
        <v>20.088716186310499</v>
      </c>
      <c r="E238" s="3">
        <v>71.6885323128012</v>
      </c>
      <c r="F238" s="3">
        <v>51.448450347881099</v>
      </c>
    </row>
    <row r="239" spans="1:6" collapsed="1" x14ac:dyDescent="0.2">
      <c r="A239" s="2" t="s">
        <v>480</v>
      </c>
      <c r="B239" s="2" t="s">
        <v>481</v>
      </c>
      <c r="C239" s="3">
        <v>67.1702898005734</v>
      </c>
      <c r="D239" s="3">
        <v>73.279245529148497</v>
      </c>
      <c r="E239" s="3">
        <v>58.676359940335502</v>
      </c>
      <c r="F239" s="3">
        <v>67.827173880304798</v>
      </c>
    </row>
    <row r="240" spans="1:6" collapsed="1" x14ac:dyDescent="0.2">
      <c r="A240" s="2" t="s">
        <v>482</v>
      </c>
      <c r="B240" s="2" t="s">
        <v>483</v>
      </c>
      <c r="C240" s="3">
        <v>54.279965417542897</v>
      </c>
      <c r="D240" s="3">
        <v>63.097040858789498</v>
      </c>
      <c r="E240" s="3">
        <v>58.7815703093002</v>
      </c>
      <c r="F240" s="3">
        <v>36.803409535857298</v>
      </c>
    </row>
    <row r="241" spans="1:6" collapsed="1" x14ac:dyDescent="0.2">
      <c r="A241" s="2" t="s">
        <v>484</v>
      </c>
      <c r="B241" s="2" t="s">
        <v>485</v>
      </c>
      <c r="C241" s="3">
        <v>64.742357560615204</v>
      </c>
      <c r="D241" s="3">
        <v>53.4681866835557</v>
      </c>
      <c r="E241" s="3">
        <v>62.727549766680099</v>
      </c>
      <c r="F241" s="3">
        <v>77.426697530864203</v>
      </c>
    </row>
    <row r="242" spans="1:6" collapsed="1" x14ac:dyDescent="0.2">
      <c r="A242" s="2" t="s">
        <v>486</v>
      </c>
      <c r="B242" s="2" t="s">
        <v>487</v>
      </c>
      <c r="C242" s="3">
        <v>61.629084925461498</v>
      </c>
      <c r="D242" s="3">
        <v>72.284485098528805</v>
      </c>
      <c r="E242" s="3">
        <v>74.568718146689093</v>
      </c>
      <c r="F242" s="3">
        <v>37.095268214812698</v>
      </c>
    </row>
    <row r="243" spans="1:6" collapsed="1" x14ac:dyDescent="0.2">
      <c r="A243" s="2" t="s">
        <v>488</v>
      </c>
      <c r="B243" s="2" t="s">
        <v>489</v>
      </c>
      <c r="C243" s="3">
        <v>31.1435769112224</v>
      </c>
      <c r="D243" s="3">
        <v>26.437045238848398</v>
      </c>
      <c r="E243" s="3">
        <v>42.897350386889102</v>
      </c>
      <c r="F243" s="3">
        <v>22.764073371283999</v>
      </c>
    </row>
    <row r="244" spans="1:6" collapsed="1" x14ac:dyDescent="0.2">
      <c r="A244" s="2" t="s">
        <v>490</v>
      </c>
      <c r="B244" s="2" t="s">
        <v>491</v>
      </c>
      <c r="C244" s="3">
        <v>84.713396856733894</v>
      </c>
      <c r="D244" s="3">
        <v>92.044243820188797</v>
      </c>
      <c r="E244" s="3">
        <v>89.088937537463707</v>
      </c>
      <c r="F244" s="3">
        <v>66.562754133911596</v>
      </c>
    </row>
    <row r="245" spans="1:6" collapsed="1" x14ac:dyDescent="0.2">
      <c r="A245" s="2" t="s">
        <v>492</v>
      </c>
      <c r="B245" s="2" t="s">
        <v>493</v>
      </c>
      <c r="C245" s="3">
        <v>61.626647457829698</v>
      </c>
      <c r="D245" s="3">
        <v>59.905741957800103</v>
      </c>
      <c r="E245" s="3">
        <v>50.981036130585402</v>
      </c>
      <c r="F245" s="3">
        <v>81.912894189933994</v>
      </c>
    </row>
    <row r="246" spans="1:6" collapsed="1" x14ac:dyDescent="0.2">
      <c r="A246" s="2" t="s">
        <v>494</v>
      </c>
      <c r="B246" s="2" t="s">
        <v>495</v>
      </c>
      <c r="C246" s="3">
        <v>71.802444217650304</v>
      </c>
      <c r="D246" s="3">
        <v>85.115220311188907</v>
      </c>
      <c r="E246" s="3">
        <v>75.523267628530803</v>
      </c>
      <c r="F246" s="3">
        <v>41.795126652811597</v>
      </c>
    </row>
    <row r="247" spans="1:6" collapsed="1" x14ac:dyDescent="0.2">
      <c r="A247" s="2" t="s">
        <v>496</v>
      </c>
      <c r="B247" s="2" t="s">
        <v>497</v>
      </c>
      <c r="C247" s="3">
        <v>73.241792127354998</v>
      </c>
      <c r="D247" s="3">
        <v>64.205239861308797</v>
      </c>
      <c r="E247" s="3">
        <v>81.575464866719102</v>
      </c>
      <c r="F247" s="3">
        <v>71.633685732357407</v>
      </c>
    </row>
    <row r="248" spans="1:6" collapsed="1" x14ac:dyDescent="0.2">
      <c r="A248" s="2" t="s">
        <v>498</v>
      </c>
      <c r="B248" s="2" t="s">
        <v>499</v>
      </c>
      <c r="C248" s="3">
        <v>64.965810924997697</v>
      </c>
      <c r="D248" s="3">
        <v>53.158602150537497</v>
      </c>
      <c r="E248" s="3">
        <v>75.057551144507698</v>
      </c>
      <c r="F248" s="3">
        <v>61.8607873256829</v>
      </c>
    </row>
    <row r="249" spans="1:6" collapsed="1" x14ac:dyDescent="0.2">
      <c r="A249" s="2" t="s">
        <v>500</v>
      </c>
      <c r="B249" s="2" t="s">
        <v>501</v>
      </c>
      <c r="C249" s="3">
        <v>56.618680777290301</v>
      </c>
      <c r="D249" s="3">
        <v>43.6</v>
      </c>
      <c r="E249" s="3">
        <v>34.9233128834355</v>
      </c>
      <c r="F249" s="3">
        <v>87.1139423511339</v>
      </c>
    </row>
    <row r="250" spans="1:6" collapsed="1" x14ac:dyDescent="0.2">
      <c r="A250" s="2" t="s">
        <v>502</v>
      </c>
      <c r="B250" s="2" t="s">
        <v>503</v>
      </c>
      <c r="C250" s="3">
        <v>53.979651762475797</v>
      </c>
      <c r="D250" s="3">
        <v>68.015077493261401</v>
      </c>
      <c r="E250" s="3">
        <v>54.596412947625097</v>
      </c>
      <c r="F250" s="3">
        <v>36.335351344838998</v>
      </c>
    </row>
    <row r="251" spans="1:6" collapsed="1" x14ac:dyDescent="0.2">
      <c r="A251" s="2" t="s">
        <v>504</v>
      </c>
      <c r="B251" s="2" t="s">
        <v>505</v>
      </c>
      <c r="C251" s="3">
        <v>44.291668796184403</v>
      </c>
      <c r="D251" s="3">
        <v>21.23928607985</v>
      </c>
      <c r="E251" s="3">
        <v>66.440523563363598</v>
      </c>
      <c r="F251" s="3">
        <v>54.687208216619901</v>
      </c>
    </row>
    <row r="252" spans="1:6" collapsed="1" x14ac:dyDescent="0.2">
      <c r="A252" s="2" t="s">
        <v>506</v>
      </c>
      <c r="B252" s="2" t="s">
        <v>507</v>
      </c>
      <c r="C252" s="3">
        <v>53.259188861426303</v>
      </c>
      <c r="D252" s="3">
        <v>62.673611111111001</v>
      </c>
      <c r="E252" s="3">
        <v>47.334686747103603</v>
      </c>
      <c r="F252" s="3">
        <v>55.173940543959503</v>
      </c>
    </row>
    <row r="253" spans="1:6" collapsed="1" x14ac:dyDescent="0.2">
      <c r="A253" s="2" t="s">
        <v>508</v>
      </c>
      <c r="B253" s="2" t="s">
        <v>509</v>
      </c>
      <c r="C253" s="3">
        <v>56.591546240706499</v>
      </c>
      <c r="D253" s="3">
        <v>46.580043278300401</v>
      </c>
      <c r="E253" s="3">
        <v>58.298094971047597</v>
      </c>
      <c r="F253" s="3">
        <v>68.231738683127602</v>
      </c>
    </row>
    <row r="254" spans="1:6" collapsed="1" x14ac:dyDescent="0.2">
      <c r="A254" s="2" t="s">
        <v>510</v>
      </c>
      <c r="B254" s="2" t="s">
        <v>511</v>
      </c>
      <c r="C254" s="3">
        <v>71.508515148372794</v>
      </c>
      <c r="D254" s="3">
        <v>39.341998939107697</v>
      </c>
      <c r="E254" s="3">
        <v>60.919488061401601</v>
      </c>
      <c r="F254" s="3">
        <v>90.276798891599597</v>
      </c>
    </row>
    <row r="255" spans="1:6" collapsed="1" x14ac:dyDescent="0.2">
      <c r="A255" s="2" t="s">
        <v>512</v>
      </c>
      <c r="B255" s="2" t="s">
        <v>513</v>
      </c>
      <c r="C255" s="3">
        <v>46.131323020906798</v>
      </c>
      <c r="D255" s="3">
        <v>52.127684664004299</v>
      </c>
      <c r="E255" s="3">
        <v>45.519132479868397</v>
      </c>
      <c r="F255" s="3">
        <v>40.593054426071497</v>
      </c>
    </row>
    <row r="256" spans="1:6" collapsed="1" x14ac:dyDescent="0.2">
      <c r="A256" s="2" t="s">
        <v>514</v>
      </c>
      <c r="B256" s="2" t="s">
        <v>515</v>
      </c>
      <c r="C256" s="3">
        <v>58.573454082052599</v>
      </c>
      <c r="D256" s="3">
        <v>35.955273455273399</v>
      </c>
      <c r="E256" s="3">
        <v>65.237853868151504</v>
      </c>
      <c r="F256" s="3">
        <v>73.641975308641904</v>
      </c>
    </row>
    <row r="257" spans="1:6" collapsed="1" x14ac:dyDescent="0.2">
      <c r="A257" s="2" t="s">
        <v>516</v>
      </c>
      <c r="B257" s="2" t="s">
        <v>517</v>
      </c>
      <c r="C257" s="3">
        <v>59.3700230074312</v>
      </c>
      <c r="D257" s="3">
        <v>50.093076379423401</v>
      </c>
      <c r="E257" s="3">
        <v>60.792623525542801</v>
      </c>
      <c r="F257" s="3">
        <v>66.798590403903503</v>
      </c>
    </row>
    <row r="258" spans="1:6" collapsed="1" x14ac:dyDescent="0.2">
      <c r="A258" s="2" t="s">
        <v>518</v>
      </c>
      <c r="B258" s="2" t="s">
        <v>519</v>
      </c>
      <c r="C258" s="3">
        <v>51.002409020275202</v>
      </c>
      <c r="D258" s="3">
        <v>60.8273133814929</v>
      </c>
      <c r="E258" s="3">
        <v>48.279322134681102</v>
      </c>
      <c r="F258" s="3">
        <v>37.582904129393597</v>
      </c>
    </row>
    <row r="259" spans="1:6" collapsed="1" x14ac:dyDescent="0.2">
      <c r="A259" s="2" t="s">
        <v>520</v>
      </c>
      <c r="B259" s="2" t="s">
        <v>521</v>
      </c>
      <c r="C259" s="3">
        <v>67.797861044552405</v>
      </c>
      <c r="D259" s="3">
        <v>86.906826714580205</v>
      </c>
      <c r="E259" s="3">
        <v>54.468171202910099</v>
      </c>
      <c r="F259" s="3">
        <v>69.808740700581296</v>
      </c>
    </row>
    <row r="260" spans="1:6" collapsed="1" x14ac:dyDescent="0.2">
      <c r="A260" s="2" t="s">
        <v>522</v>
      </c>
      <c r="B260" s="2" t="s">
        <v>523</v>
      </c>
      <c r="C260" s="3">
        <v>48.770706172380798</v>
      </c>
      <c r="D260" s="3">
        <v>51.229335357624798</v>
      </c>
      <c r="E260" s="3">
        <v>37.936237296851097</v>
      </c>
      <c r="F260" s="3">
        <v>57.715129062377599</v>
      </c>
    </row>
    <row r="261" spans="1:6" collapsed="1" x14ac:dyDescent="0.2">
      <c r="A261" s="2" t="s">
        <v>524</v>
      </c>
      <c r="B261" s="2" t="s">
        <v>525</v>
      </c>
      <c r="C261" s="3">
        <v>55.8425006990744</v>
      </c>
      <c r="D261" s="3">
        <v>56.844367092280301</v>
      </c>
      <c r="E261" s="3">
        <v>52.871414535911399</v>
      </c>
      <c r="F261" s="3">
        <v>58.142224631788203</v>
      </c>
    </row>
    <row r="262" spans="1:6" collapsed="1" x14ac:dyDescent="0.2">
      <c r="A262" s="2" t="s">
        <v>526</v>
      </c>
      <c r="B262" s="2" t="s">
        <v>527</v>
      </c>
      <c r="C262" s="3">
        <v>50.185609805150598</v>
      </c>
      <c r="D262" s="3">
        <v>29.981507165973099</v>
      </c>
      <c r="E262" s="3">
        <v>42.3353165303376</v>
      </c>
      <c r="F262" s="3">
        <v>92.010582010581999</v>
      </c>
    </row>
    <row r="263" spans="1:6" collapsed="1" x14ac:dyDescent="0.2">
      <c r="A263" s="2" t="s">
        <v>528</v>
      </c>
      <c r="B263" s="2" t="s">
        <v>529</v>
      </c>
      <c r="C263" s="3">
        <v>57.288140398022598</v>
      </c>
      <c r="D263" s="3">
        <v>42.706744128916498</v>
      </c>
      <c r="E263" s="3">
        <v>72.814758904984501</v>
      </c>
      <c r="F263" s="3">
        <v>65.325743200505997</v>
      </c>
    </row>
    <row r="264" spans="1:6" collapsed="1" x14ac:dyDescent="0.2">
      <c r="A264" s="2" t="s">
        <v>530</v>
      </c>
      <c r="B264" s="2" t="s">
        <v>531</v>
      </c>
      <c r="C264" s="3">
        <v>79.893373166613202</v>
      </c>
      <c r="D264" s="3">
        <v>73.979591836734599</v>
      </c>
      <c r="E264" s="3">
        <v>88.708609271523102</v>
      </c>
      <c r="F264" s="3">
        <v>80.777663407102395</v>
      </c>
    </row>
    <row r="265" spans="1:6" collapsed="1" x14ac:dyDescent="0.2">
      <c r="A265" s="2" t="s">
        <v>532</v>
      </c>
      <c r="B265" s="2" t="s">
        <v>533</v>
      </c>
      <c r="C265" s="3">
        <v>42.477589140439797</v>
      </c>
      <c r="D265" s="3">
        <v>36.762548825750699</v>
      </c>
      <c r="E265" s="3">
        <v>45.380691074337598</v>
      </c>
      <c r="F265" s="3">
        <v>45.6824498198661</v>
      </c>
    </row>
    <row r="266" spans="1:6" collapsed="1" x14ac:dyDescent="0.2">
      <c r="A266" s="2" t="s">
        <v>534</v>
      </c>
      <c r="B266" s="2" t="s">
        <v>535</v>
      </c>
      <c r="C266" s="3">
        <v>63.073979365202398</v>
      </c>
      <c r="D266" s="3">
        <v>36.580280830280799</v>
      </c>
      <c r="E266" s="3">
        <v>69.939115833232705</v>
      </c>
      <c r="F266" s="3">
        <v>90.7065248470292</v>
      </c>
    </row>
    <row r="267" spans="1:6" collapsed="1" x14ac:dyDescent="0.2">
      <c r="A267" s="2" t="s">
        <v>536</v>
      </c>
      <c r="B267" s="2" t="s">
        <v>537</v>
      </c>
      <c r="C267" s="3">
        <v>35.875301654843099</v>
      </c>
      <c r="D267" s="3">
        <v>56.727160235629697</v>
      </c>
      <c r="E267" s="3">
        <v>20.511081599391201</v>
      </c>
      <c r="F267" s="3">
        <v>32.887230514096103</v>
      </c>
    </row>
    <row r="268" spans="1:6" collapsed="1" x14ac:dyDescent="0.2">
      <c r="A268" s="2" t="s">
        <v>538</v>
      </c>
      <c r="B268" s="2" t="s">
        <v>539</v>
      </c>
      <c r="C268" s="3">
        <v>63.892792956219097</v>
      </c>
      <c r="D268" s="3">
        <v>43.4628399163282</v>
      </c>
      <c r="E268" s="3">
        <v>67.947897460298506</v>
      </c>
      <c r="F268" s="3">
        <v>73.012237662263402</v>
      </c>
    </row>
    <row r="269" spans="1:6" collapsed="1" x14ac:dyDescent="0.2">
      <c r="A269" s="2" t="s">
        <v>540</v>
      </c>
      <c r="B269" s="2" t="s">
        <v>541</v>
      </c>
      <c r="C269" s="3">
        <v>77.930743644181007</v>
      </c>
      <c r="D269" s="3">
        <v>83.553848608108297</v>
      </c>
      <c r="E269" s="3">
        <v>71.661335107132999</v>
      </c>
      <c r="F269" s="3">
        <v>86.193343626694102</v>
      </c>
    </row>
    <row r="270" spans="1:6" collapsed="1" x14ac:dyDescent="0.2">
      <c r="A270" s="2" t="s">
        <v>542</v>
      </c>
      <c r="B270" s="2" t="s">
        <v>543</v>
      </c>
      <c r="C270" s="3">
        <v>81.972329055924206</v>
      </c>
      <c r="D270" s="3">
        <v>93.277049589273901</v>
      </c>
      <c r="E270" s="3">
        <v>92.407342213755896</v>
      </c>
      <c r="F270" s="3">
        <v>63.073311602905001</v>
      </c>
    </row>
    <row r="271" spans="1:6" collapsed="1" x14ac:dyDescent="0.2">
      <c r="A271" s="2" t="s">
        <v>544</v>
      </c>
      <c r="B271" s="2" t="s">
        <v>545</v>
      </c>
      <c r="C271" s="3">
        <v>78.775701292293306</v>
      </c>
      <c r="D271" s="3">
        <v>72.259892557651995</v>
      </c>
      <c r="E271" s="3">
        <v>85.506504627937701</v>
      </c>
      <c r="F271" s="3">
        <v>77.844627437525006</v>
      </c>
    </row>
    <row r="272" spans="1:6" collapsed="1" x14ac:dyDescent="0.2">
      <c r="A272" s="2" t="s">
        <v>546</v>
      </c>
      <c r="B272" s="2" t="s">
        <v>547</v>
      </c>
      <c r="C272" s="3">
        <v>82.647239460174703</v>
      </c>
      <c r="D272" s="3">
        <v>95.108651557562595</v>
      </c>
      <c r="E272" s="3">
        <v>93.893823189246305</v>
      </c>
      <c r="F272" s="3">
        <v>62.167381483387601</v>
      </c>
    </row>
    <row r="273" spans="1:6" collapsed="1" x14ac:dyDescent="0.2">
      <c r="A273" s="2" t="s">
        <v>548</v>
      </c>
      <c r="B273" s="2" t="s">
        <v>549</v>
      </c>
      <c r="C273" s="3">
        <v>75.088423992328501</v>
      </c>
      <c r="D273" s="3">
        <v>85.230107466333905</v>
      </c>
      <c r="E273" s="3">
        <v>91.524647606870204</v>
      </c>
      <c r="F273" s="3">
        <v>48.386286956024399</v>
      </c>
    </row>
    <row r="274" spans="1:6" collapsed="1" x14ac:dyDescent="0.2">
      <c r="A274" s="2" t="s">
        <v>550</v>
      </c>
      <c r="B274" s="2" t="s">
        <v>551</v>
      </c>
      <c r="C274" s="3">
        <v>47.462566617733302</v>
      </c>
      <c r="D274" s="3">
        <v>55.0877512019729</v>
      </c>
      <c r="E274" s="3">
        <v>41.712183193546103</v>
      </c>
      <c r="F274" s="3">
        <v>40.258534911648603</v>
      </c>
    </row>
    <row r="275" spans="1:6" collapsed="1" x14ac:dyDescent="0.2">
      <c r="A275" s="2" t="s">
        <v>552</v>
      </c>
      <c r="B275" s="2" t="s">
        <v>553</v>
      </c>
      <c r="C275" s="3">
        <v>46.642383013843499</v>
      </c>
      <c r="D275" s="3">
        <v>31.8588411404025</v>
      </c>
      <c r="E275" s="3">
        <v>57.1618535099363</v>
      </c>
      <c r="F275" s="3">
        <v>50.590438611539902</v>
      </c>
    </row>
    <row r="276" spans="1:6" collapsed="1" x14ac:dyDescent="0.2">
      <c r="A276" s="2" t="s">
        <v>554</v>
      </c>
      <c r="B276" s="2" t="s">
        <v>555</v>
      </c>
      <c r="C276" s="3">
        <v>34.403202482325497</v>
      </c>
      <c r="D276" s="3">
        <v>22.865226337448501</v>
      </c>
      <c r="E276" s="3">
        <v>35.690433597410298</v>
      </c>
      <c r="F276" s="3">
        <v>53.326528278149397</v>
      </c>
    </row>
    <row r="277" spans="1:6" collapsed="1" x14ac:dyDescent="0.2">
      <c r="A277" s="2" t="s">
        <v>556</v>
      </c>
      <c r="B277" s="2" t="s">
        <v>557</v>
      </c>
      <c r="C277" s="3">
        <v>50.896631313229101</v>
      </c>
      <c r="D277" s="3">
        <v>32.399000567221599</v>
      </c>
      <c r="E277" s="3">
        <v>50.066843375720403</v>
      </c>
      <c r="F277" s="3">
        <v>58.030594155658399</v>
      </c>
    </row>
    <row r="278" spans="1:6" collapsed="1" x14ac:dyDescent="0.2">
      <c r="A278" s="2" t="s">
        <v>558</v>
      </c>
      <c r="B278" s="2" t="s">
        <v>559</v>
      </c>
      <c r="C278" s="3">
        <v>47.7051743751393</v>
      </c>
      <c r="D278" s="3">
        <v>43.001859726432798</v>
      </c>
      <c r="E278" s="3">
        <v>48.631084158930399</v>
      </c>
      <c r="F278" s="3">
        <v>48.310802310287599</v>
      </c>
    </row>
    <row r="279" spans="1:6" collapsed="1" x14ac:dyDescent="0.2">
      <c r="A279" s="2" t="s">
        <v>560</v>
      </c>
      <c r="B279" s="2" t="s">
        <v>561</v>
      </c>
      <c r="C279" s="3">
        <v>74.857790095015602</v>
      </c>
      <c r="D279" s="3">
        <v>70.481659544159399</v>
      </c>
      <c r="E279" s="3">
        <v>74.570992364783905</v>
      </c>
      <c r="F279" s="3">
        <v>78.815977583347603</v>
      </c>
    </row>
    <row r="280" spans="1:6" collapsed="1" x14ac:dyDescent="0.2">
      <c r="A280" s="2" t="s">
        <v>562</v>
      </c>
      <c r="B280" s="2" t="s">
        <v>563</v>
      </c>
      <c r="C280" s="3">
        <v>75.6170397968435</v>
      </c>
      <c r="D280" s="3">
        <v>95.251326746343295</v>
      </c>
      <c r="E280" s="3">
        <v>81.079327083223205</v>
      </c>
      <c r="F280" s="3">
        <v>44.941785326242297</v>
      </c>
    </row>
    <row r="281" spans="1:6" collapsed="1" x14ac:dyDescent="0.2">
      <c r="A281" s="2" t="s">
        <v>564</v>
      </c>
      <c r="B281" s="2" t="s">
        <v>565</v>
      </c>
      <c r="C281" s="3">
        <v>68.295472667535094</v>
      </c>
      <c r="D281" s="3">
        <v>82.400916858153707</v>
      </c>
      <c r="E281" s="3">
        <v>74.405269354118403</v>
      </c>
      <c r="F281" s="3">
        <v>49.825184422714003</v>
      </c>
    </row>
    <row r="282" spans="1:6" collapsed="1" x14ac:dyDescent="0.2">
      <c r="A282" s="2" t="s">
        <v>566</v>
      </c>
      <c r="B282" s="2" t="s">
        <v>567</v>
      </c>
      <c r="C282" s="3">
        <v>39.986788755986197</v>
      </c>
      <c r="D282" s="3">
        <v>39.833469538299902</v>
      </c>
      <c r="E282" s="3">
        <v>38.753089740313797</v>
      </c>
      <c r="F282" s="3">
        <v>42.348087150454603</v>
      </c>
    </row>
    <row r="283" spans="1:6" collapsed="1" x14ac:dyDescent="0.2">
      <c r="A283" s="2" t="s">
        <v>568</v>
      </c>
      <c r="B283" s="2" t="s">
        <v>569</v>
      </c>
      <c r="C283" s="3">
        <v>49.730307417293098</v>
      </c>
      <c r="D283" s="3">
        <v>43.977029914529801</v>
      </c>
      <c r="E283" s="3">
        <v>50.617435040938297</v>
      </c>
      <c r="F283" s="3">
        <v>52.918453708469102</v>
      </c>
    </row>
    <row r="284" spans="1:6" collapsed="1" x14ac:dyDescent="0.2">
      <c r="A284" s="2" t="s">
        <v>570</v>
      </c>
      <c r="B284" s="2" t="s">
        <v>571</v>
      </c>
      <c r="C284" s="3">
        <v>46.951410788307598</v>
      </c>
      <c r="D284" s="3">
        <v>32.983112643940302</v>
      </c>
      <c r="E284" s="3">
        <v>34.539066534855699</v>
      </c>
      <c r="F284" s="3">
        <v>87.315091210613602</v>
      </c>
    </row>
    <row r="285" spans="1:6" collapsed="1" x14ac:dyDescent="0.2">
      <c r="A285" s="2" t="s">
        <v>572</v>
      </c>
      <c r="B285" s="2" t="s">
        <v>573</v>
      </c>
      <c r="C285" s="3">
        <v>36.737238470199301</v>
      </c>
      <c r="D285" s="3">
        <v>40.650914358138699</v>
      </c>
      <c r="E285" s="3">
        <v>44.092681039067998</v>
      </c>
      <c r="F285" s="3">
        <v>25.265339966832499</v>
      </c>
    </row>
    <row r="286" spans="1:6" collapsed="1" x14ac:dyDescent="0.2">
      <c r="A286" s="2" t="s">
        <v>574</v>
      </c>
      <c r="B286" s="2" t="s">
        <v>575</v>
      </c>
      <c r="C286" s="3">
        <v>40.2633711004462</v>
      </c>
      <c r="D286" s="3">
        <v>33.101851851851798</v>
      </c>
      <c r="E286" s="3">
        <v>26.209217139449699</v>
      </c>
      <c r="F286" s="3">
        <v>73.298393092011196</v>
      </c>
    </row>
    <row r="287" spans="1:6" collapsed="1" x14ac:dyDescent="0.2">
      <c r="A287" s="2" t="s">
        <v>576</v>
      </c>
      <c r="B287" s="2" t="s">
        <v>577</v>
      </c>
      <c r="C287" s="3">
        <v>52.577260722961697</v>
      </c>
      <c r="D287" s="3">
        <v>37.143340163993898</v>
      </c>
      <c r="E287" s="3">
        <v>59.1412273575081</v>
      </c>
      <c r="F287" s="3">
        <v>58.213497652582099</v>
      </c>
    </row>
    <row r="288" spans="1:6" collapsed="1" x14ac:dyDescent="0.2">
      <c r="A288" s="2" t="s">
        <v>578</v>
      </c>
      <c r="B288" s="2" t="s">
        <v>579</v>
      </c>
      <c r="C288" s="3">
        <v>74.975536325263505</v>
      </c>
      <c r="D288" s="3">
        <v>82.554628679814996</v>
      </c>
      <c r="E288" s="3">
        <v>74.393431551658097</v>
      </c>
      <c r="F288" s="3">
        <v>70.206610625035694</v>
      </c>
    </row>
    <row r="289" spans="1:6" collapsed="1" x14ac:dyDescent="0.2">
      <c r="A289" s="2" t="s">
        <v>580</v>
      </c>
      <c r="B289" s="2" t="s">
        <v>581</v>
      </c>
      <c r="C289" s="3">
        <v>50.084901252217797</v>
      </c>
      <c r="D289" s="3">
        <v>50.7200853530803</v>
      </c>
      <c r="E289" s="3">
        <v>60.6870966782894</v>
      </c>
      <c r="F289" s="3">
        <v>31.798650426030701</v>
      </c>
    </row>
    <row r="290" spans="1:6" collapsed="1" x14ac:dyDescent="0.2">
      <c r="A290" s="2" t="s">
        <v>582</v>
      </c>
      <c r="B290" s="2" t="s">
        <v>583</v>
      </c>
      <c r="C290" s="3">
        <v>71.457751736088099</v>
      </c>
      <c r="D290" s="3">
        <v>83.214485128156596</v>
      </c>
      <c r="E290" s="3">
        <v>81.111390226718797</v>
      </c>
      <c r="F290" s="3">
        <v>56.276262366329199</v>
      </c>
    </row>
    <row r="291" spans="1:6" collapsed="1" x14ac:dyDescent="0.2">
      <c r="A291" s="2" t="s">
        <v>584</v>
      </c>
      <c r="B291" s="2" t="s">
        <v>585</v>
      </c>
      <c r="C291" s="3">
        <v>42.419232947997699</v>
      </c>
      <c r="D291" s="3">
        <v>35.328157348966997</v>
      </c>
      <c r="E291" s="3">
        <v>31.8462320313634</v>
      </c>
      <c r="F291" s="3">
        <v>68.218962657974402</v>
      </c>
    </row>
    <row r="292" spans="1:6" collapsed="1" x14ac:dyDescent="0.2">
      <c r="A292" s="2" t="s">
        <v>586</v>
      </c>
      <c r="B292" s="2" t="s">
        <v>587</v>
      </c>
      <c r="C292" s="3">
        <v>51.9089935422667</v>
      </c>
      <c r="D292" s="3">
        <v>35.498311723465903</v>
      </c>
      <c r="E292" s="3">
        <v>54.220315642227099</v>
      </c>
      <c r="F292" s="3">
        <v>68.884714359238302</v>
      </c>
    </row>
    <row r="293" spans="1:6" collapsed="1" x14ac:dyDescent="0.2">
      <c r="A293" s="2" t="s">
        <v>588</v>
      </c>
      <c r="B293" s="2" t="s">
        <v>589</v>
      </c>
      <c r="C293" s="3">
        <v>49.0016591701471</v>
      </c>
      <c r="D293" s="3">
        <v>36.906932581295102</v>
      </c>
      <c r="E293" s="3">
        <v>36.851444198232898</v>
      </c>
      <c r="F293" s="3">
        <v>88.408474867044106</v>
      </c>
    </row>
    <row r="294" spans="1:6" collapsed="1" x14ac:dyDescent="0.2">
      <c r="A294" s="2" t="s">
        <v>590</v>
      </c>
      <c r="B294" s="2" t="s">
        <v>591</v>
      </c>
      <c r="C294" s="3">
        <v>50.2688150947073</v>
      </c>
      <c r="D294" s="3">
        <v>65.635251322751202</v>
      </c>
      <c r="E294" s="3">
        <v>50.887429852269101</v>
      </c>
      <c r="F294" s="3">
        <v>36.989319248826199</v>
      </c>
    </row>
    <row r="295" spans="1:6" collapsed="1" x14ac:dyDescent="0.2">
      <c r="A295" s="2" t="s">
        <v>592</v>
      </c>
      <c r="B295" s="2" t="s">
        <v>593</v>
      </c>
      <c r="C295" s="3">
        <v>55.549839573491802</v>
      </c>
      <c r="D295" s="3">
        <v>72.602633430867797</v>
      </c>
      <c r="E295" s="3">
        <v>66.016507075223899</v>
      </c>
      <c r="F295" s="3">
        <v>36.084462743752397</v>
      </c>
    </row>
    <row r="296" spans="1:6" collapsed="1" x14ac:dyDescent="0.2">
      <c r="A296" s="2" t="s">
        <v>594</v>
      </c>
      <c r="B296" s="2" t="s">
        <v>595</v>
      </c>
      <c r="C296" s="3">
        <v>78.214987289446498</v>
      </c>
      <c r="D296" s="3">
        <v>81.143111518111496</v>
      </c>
      <c r="E296" s="3">
        <v>86.645114088262304</v>
      </c>
      <c r="F296" s="3">
        <v>62.500772002058604</v>
      </c>
    </row>
    <row r="297" spans="1:6" collapsed="1" x14ac:dyDescent="0.2">
      <c r="A297" s="2" t="s">
        <v>596</v>
      </c>
      <c r="B297" s="2" t="s">
        <v>597</v>
      </c>
      <c r="C297" s="3">
        <v>40.433134336724201</v>
      </c>
      <c r="D297" s="3">
        <v>55.381074070883699</v>
      </c>
      <c r="E297" s="3">
        <v>30.940192426354599</v>
      </c>
      <c r="F297" s="3">
        <v>24.056441928289502</v>
      </c>
    </row>
    <row r="298" spans="1:6" collapsed="1" x14ac:dyDescent="0.2">
      <c r="A298" s="2" t="s">
        <v>598</v>
      </c>
      <c r="B298" s="2" t="s">
        <v>599</v>
      </c>
      <c r="C298" s="3">
        <v>31.526494141069499</v>
      </c>
      <c r="D298" s="3">
        <v>31.073731007912599</v>
      </c>
      <c r="E298" s="3">
        <v>27.485357057599799</v>
      </c>
      <c r="F298" s="3">
        <v>38.798429296503002</v>
      </c>
    </row>
    <row r="299" spans="1:6" collapsed="1" x14ac:dyDescent="0.2">
      <c r="A299" s="2" t="s">
        <v>600</v>
      </c>
      <c r="B299" s="2" t="s">
        <v>601</v>
      </c>
      <c r="C299" s="3">
        <v>66.880186586543104</v>
      </c>
      <c r="D299" s="3">
        <v>72.932141093626598</v>
      </c>
      <c r="E299" s="3">
        <v>68.553825493721206</v>
      </c>
      <c r="F299" s="3">
        <v>57.423514610853701</v>
      </c>
    </row>
    <row r="300" spans="1:6" collapsed="1" x14ac:dyDescent="0.2">
      <c r="A300" s="2" t="s">
        <v>602</v>
      </c>
      <c r="B300" s="2" t="s">
        <v>603</v>
      </c>
      <c r="C300" s="3">
        <v>62.079466759949099</v>
      </c>
      <c r="D300" s="3">
        <v>38.7497736737281</v>
      </c>
      <c r="E300" s="3">
        <v>66.937650970285006</v>
      </c>
      <c r="F300" s="3">
        <v>84.736146851947098</v>
      </c>
    </row>
    <row r="301" spans="1:6" collapsed="1" x14ac:dyDescent="0.2">
      <c r="A301" s="2" t="s">
        <v>604</v>
      </c>
      <c r="B301" s="2" t="s">
        <v>605</v>
      </c>
      <c r="C301" s="3">
        <v>41.194882485353602</v>
      </c>
      <c r="D301" s="3">
        <v>28.202580754781099</v>
      </c>
      <c r="E301" s="3">
        <v>31.663760027903699</v>
      </c>
      <c r="F301" s="3">
        <v>77.266369302910704</v>
      </c>
    </row>
    <row r="302" spans="1:6" collapsed="1" x14ac:dyDescent="0.2">
      <c r="A302" s="2" t="s">
        <v>606</v>
      </c>
      <c r="B302" s="2" t="s">
        <v>607</v>
      </c>
      <c r="C302" s="3">
        <v>63.0458503986466</v>
      </c>
      <c r="D302" s="3">
        <v>71.463989356368799</v>
      </c>
      <c r="E302" s="3">
        <v>73.280928371291097</v>
      </c>
      <c r="F302" s="3">
        <v>34.205695659632802</v>
      </c>
    </row>
    <row r="303" spans="1:6" collapsed="1" x14ac:dyDescent="0.2">
      <c r="A303" s="2" t="s">
        <v>608</v>
      </c>
      <c r="B303" s="2" t="s">
        <v>609</v>
      </c>
      <c r="C303" s="3">
        <v>67.267281103185596</v>
      </c>
      <c r="D303" s="3">
        <v>71.997378046008706</v>
      </c>
      <c r="E303" s="3">
        <v>66.710856087587402</v>
      </c>
      <c r="F303" s="3">
        <v>66.318122033510605</v>
      </c>
    </row>
    <row r="304" spans="1:6" collapsed="1" x14ac:dyDescent="0.2">
      <c r="A304" s="2" t="s">
        <v>610</v>
      </c>
      <c r="B304" s="2" t="s">
        <v>611</v>
      </c>
      <c r="C304" s="3">
        <v>62.043108730549797</v>
      </c>
      <c r="D304" s="3">
        <v>70.241176960369103</v>
      </c>
      <c r="E304" s="3">
        <v>55.749668449006201</v>
      </c>
      <c r="F304" s="3">
        <v>60.606793618116299</v>
      </c>
    </row>
    <row r="305" spans="1:6" collapsed="1" x14ac:dyDescent="0.2">
      <c r="A305" s="2" t="s">
        <v>612</v>
      </c>
      <c r="B305" s="2" t="s">
        <v>613</v>
      </c>
      <c r="C305" s="3">
        <v>43.852036249711198</v>
      </c>
      <c r="D305" s="3">
        <v>37.169837914023901</v>
      </c>
      <c r="E305" s="3">
        <v>25.290872265385399</v>
      </c>
      <c r="F305" s="3">
        <v>78.046034196831897</v>
      </c>
    </row>
    <row r="306" spans="1:6" collapsed="1" x14ac:dyDescent="0.2">
      <c r="A306" s="2" t="s">
        <v>614</v>
      </c>
      <c r="B306" s="2" t="s">
        <v>615</v>
      </c>
      <c r="C306" s="3">
        <v>54.726057641926197</v>
      </c>
      <c r="D306" s="3">
        <v>51.007436873054303</v>
      </c>
      <c r="E306" s="3">
        <v>64.129947721679898</v>
      </c>
      <c r="F306" s="3">
        <v>42.568708183221801</v>
      </c>
    </row>
    <row r="307" spans="1:6" collapsed="1" x14ac:dyDescent="0.2">
      <c r="A307" s="2" t="s">
        <v>616</v>
      </c>
      <c r="B307" s="2" t="s">
        <v>617</v>
      </c>
      <c r="C307" s="3">
        <v>80.227541119322296</v>
      </c>
      <c r="D307" s="3">
        <v>71.982693847832095</v>
      </c>
      <c r="E307" s="3">
        <v>81.720344837469298</v>
      </c>
      <c r="F307" s="3">
        <v>89.598616114828104</v>
      </c>
    </row>
    <row r="308" spans="1:6" collapsed="1" x14ac:dyDescent="0.2">
      <c r="A308" s="2" t="s">
        <v>618</v>
      </c>
      <c r="B308" s="2" t="s">
        <v>619</v>
      </c>
      <c r="C308" s="3">
        <v>70.2644647009853</v>
      </c>
      <c r="D308" s="3">
        <v>60.185610944877197</v>
      </c>
      <c r="E308" s="3">
        <v>78.006158568300407</v>
      </c>
      <c r="F308" s="3">
        <v>72.023045691084803</v>
      </c>
    </row>
    <row r="309" spans="1:6" collapsed="1" x14ac:dyDescent="0.2">
      <c r="A309" s="2" t="s">
        <v>620</v>
      </c>
      <c r="B309" s="2" t="s">
        <v>621</v>
      </c>
      <c r="C309" s="3">
        <v>69.262704531215206</v>
      </c>
      <c r="D309" s="3">
        <v>54.758635110086303</v>
      </c>
      <c r="E309" s="3">
        <v>72.224769863168405</v>
      </c>
      <c r="F309" s="3">
        <v>85.252989840221503</v>
      </c>
    </row>
    <row r="310" spans="1:6" collapsed="1" x14ac:dyDescent="0.2">
      <c r="A310" s="2" t="s">
        <v>622</v>
      </c>
      <c r="B310" s="2" t="s">
        <v>623</v>
      </c>
      <c r="C310" s="3">
        <v>56.9456692229627</v>
      </c>
      <c r="D310" s="3">
        <v>60.617401434290102</v>
      </c>
      <c r="E310" s="3">
        <v>52.671029238193398</v>
      </c>
      <c r="F310" s="3">
        <v>60.053070209922097</v>
      </c>
    </row>
    <row r="311" spans="1:6" collapsed="1" x14ac:dyDescent="0.2">
      <c r="A311" s="2" t="s">
        <v>624</v>
      </c>
      <c r="B311" s="2" t="s">
        <v>625</v>
      </c>
      <c r="C311" s="3">
        <v>34.469916739055201</v>
      </c>
      <c r="D311" s="3">
        <v>28.941597799862802</v>
      </c>
      <c r="E311" s="3">
        <v>36.915343249903799</v>
      </c>
      <c r="F311" s="3">
        <v>38.386058214673703</v>
      </c>
    </row>
    <row r="312" spans="1:6" collapsed="1" x14ac:dyDescent="0.2">
      <c r="A312" s="2" t="s">
        <v>626</v>
      </c>
      <c r="B312" s="2" t="s">
        <v>627</v>
      </c>
      <c r="C312" s="3">
        <v>77.389749906690994</v>
      </c>
      <c r="D312" s="3">
        <v>82.0551347061445</v>
      </c>
      <c r="E312" s="3">
        <v>73.616210460416497</v>
      </c>
      <c r="F312" s="3">
        <v>75.489735231886499</v>
      </c>
    </row>
    <row r="313" spans="1:6" collapsed="1" x14ac:dyDescent="0.2">
      <c r="A313" s="2" t="s">
        <v>628</v>
      </c>
      <c r="B313" s="2" t="s">
        <v>629</v>
      </c>
      <c r="C313" s="3">
        <v>54.529497727922198</v>
      </c>
      <c r="D313" s="3">
        <v>58.0599500782224</v>
      </c>
      <c r="E313" s="3">
        <v>72.279656048465796</v>
      </c>
      <c r="F313" s="3">
        <v>29.377423228684101</v>
      </c>
    </row>
    <row r="314" spans="1:6" collapsed="1" x14ac:dyDescent="0.2">
      <c r="A314" s="2" t="s">
        <v>630</v>
      </c>
      <c r="B314" s="2" t="s">
        <v>631</v>
      </c>
      <c r="C314" s="3">
        <v>47.143326974791798</v>
      </c>
      <c r="D314" s="3">
        <v>35.375843476663498</v>
      </c>
      <c r="E314" s="3">
        <v>38.307649371021398</v>
      </c>
      <c r="F314" s="3">
        <v>80.159261165437101</v>
      </c>
    </row>
    <row r="315" spans="1:6" collapsed="1" x14ac:dyDescent="0.2">
      <c r="A315" s="2" t="s">
        <v>632</v>
      </c>
      <c r="B315" s="2" t="s">
        <v>633</v>
      </c>
      <c r="C315" s="3">
        <v>31.971615091066599</v>
      </c>
      <c r="D315" s="3">
        <v>24.9708936395511</v>
      </c>
      <c r="E315" s="3">
        <v>23.439808657471701</v>
      </c>
      <c r="F315" s="3">
        <v>57.454394693200598</v>
      </c>
    </row>
    <row r="316" spans="1:6" collapsed="1" x14ac:dyDescent="0.2">
      <c r="A316" s="2" t="s">
        <v>634</v>
      </c>
      <c r="B316" s="2" t="s">
        <v>635</v>
      </c>
      <c r="C316" s="3">
        <v>78.820981745777104</v>
      </c>
      <c r="D316" s="3">
        <v>90.2365417794216</v>
      </c>
      <c r="E316" s="3">
        <v>78.670610858944599</v>
      </c>
      <c r="F316" s="3">
        <v>75.191227769199898</v>
      </c>
    </row>
    <row r="317" spans="1:6" collapsed="1" x14ac:dyDescent="0.2">
      <c r="A317" s="2" t="s">
        <v>636</v>
      </c>
      <c r="B317" s="2" t="s">
        <v>637</v>
      </c>
      <c r="C317" s="3">
        <v>60.8235882280729</v>
      </c>
      <c r="D317" s="3">
        <v>72.192765567765505</v>
      </c>
      <c r="E317" s="3">
        <v>59.811234599224299</v>
      </c>
      <c r="F317" s="3">
        <v>46.301538285583497</v>
      </c>
    </row>
    <row r="318" spans="1:6" collapsed="1" x14ac:dyDescent="0.2">
      <c r="A318" s="2" t="s">
        <v>638</v>
      </c>
      <c r="B318" s="2" t="s">
        <v>639</v>
      </c>
      <c r="C318" s="3">
        <v>80.9664357863509</v>
      </c>
      <c r="D318" s="3">
        <v>89.107418211840894</v>
      </c>
      <c r="E318" s="3">
        <v>95.951049144890902</v>
      </c>
      <c r="F318" s="3">
        <v>44.739577972207897</v>
      </c>
    </row>
    <row r="319" spans="1:6" collapsed="1" x14ac:dyDescent="0.2">
      <c r="A319" s="2" t="s">
        <v>640</v>
      </c>
      <c r="B319" s="2" t="s">
        <v>641</v>
      </c>
      <c r="C319" s="3">
        <v>48.577713154499101</v>
      </c>
      <c r="D319" s="3">
        <v>54.010509773593597</v>
      </c>
      <c r="E319" s="3">
        <v>67.748763946542795</v>
      </c>
      <c r="F319" s="3">
        <v>30.439469320066301</v>
      </c>
    </row>
    <row r="320" spans="1:6" collapsed="1" x14ac:dyDescent="0.2">
      <c r="A320" s="2" t="s">
        <v>642</v>
      </c>
      <c r="B320" s="2" t="s">
        <v>643</v>
      </c>
      <c r="C320" s="3">
        <v>50.8093615829724</v>
      </c>
      <c r="D320" s="3">
        <v>57.6686225212067</v>
      </c>
      <c r="E320" s="3">
        <v>45.4595801081934</v>
      </c>
      <c r="F320" s="3">
        <v>46.103333905186602</v>
      </c>
    </row>
    <row r="321" spans="1:6" collapsed="1" x14ac:dyDescent="0.2">
      <c r="A321" s="2" t="s">
        <v>644</v>
      </c>
      <c r="B321" s="2" t="s">
        <v>645</v>
      </c>
      <c r="C321" s="3">
        <v>49.278352031709701</v>
      </c>
      <c r="D321" s="3">
        <v>59.094432141727196</v>
      </c>
      <c r="E321" s="3">
        <v>57.044876888655899</v>
      </c>
      <c r="F321" s="3">
        <v>31.246297249385201</v>
      </c>
    </row>
    <row r="322" spans="1:6" collapsed="1" x14ac:dyDescent="0.2">
      <c r="A322" s="2" t="s">
        <v>646</v>
      </c>
      <c r="B322" s="2" t="s">
        <v>647</v>
      </c>
      <c r="C322" s="3">
        <v>43.761857782225697</v>
      </c>
      <c r="D322" s="3">
        <v>34.664975600399799</v>
      </c>
      <c r="E322" s="3">
        <v>44.230769230769198</v>
      </c>
      <c r="F322" s="3">
        <v>58.6169726082232</v>
      </c>
    </row>
    <row r="323" spans="1:6" collapsed="1" x14ac:dyDescent="0.2">
      <c r="A323" s="2" t="s">
        <v>648</v>
      </c>
      <c r="B323" s="2" t="s">
        <v>649</v>
      </c>
      <c r="C323" s="3">
        <v>57.3116786660336</v>
      </c>
      <c r="D323" s="3">
        <v>46.831585411942498</v>
      </c>
      <c r="E323" s="3">
        <v>45.875462676522602</v>
      </c>
      <c r="F323" s="3">
        <v>83.930164319248803</v>
      </c>
    </row>
    <row r="324" spans="1:6" collapsed="1" x14ac:dyDescent="0.2">
      <c r="A324" s="2" t="s">
        <v>650</v>
      </c>
      <c r="B324" s="2" t="s">
        <v>651</v>
      </c>
      <c r="C324" s="3">
        <v>47.322754503701901</v>
      </c>
      <c r="D324" s="3">
        <v>36.201356893899401</v>
      </c>
      <c r="E324" s="3">
        <v>59.441287079838403</v>
      </c>
      <c r="F324" s="3">
        <v>42.223880597014897</v>
      </c>
    </row>
    <row r="325" spans="1:6" collapsed="1" x14ac:dyDescent="0.2">
      <c r="A325" s="2" t="s">
        <v>652</v>
      </c>
      <c r="B325" s="2" t="s">
        <v>653</v>
      </c>
      <c r="C325" s="3">
        <v>75.238933699846697</v>
      </c>
      <c r="D325" s="3">
        <v>86.768882167775104</v>
      </c>
      <c r="E325" s="3">
        <v>73.615299607440207</v>
      </c>
      <c r="F325" s="3">
        <v>61.223823411677202</v>
      </c>
    </row>
    <row r="326" spans="1:6" collapsed="1" x14ac:dyDescent="0.2">
      <c r="A326" s="2" t="s">
        <v>654</v>
      </c>
      <c r="B326" s="2" t="s">
        <v>655</v>
      </c>
      <c r="C326" s="3">
        <v>64.937977748262995</v>
      </c>
      <c r="D326" s="3">
        <v>63.635732702390598</v>
      </c>
      <c r="E326" s="3">
        <v>64.325514955921406</v>
      </c>
      <c r="F326" s="3">
        <v>67.164693772516699</v>
      </c>
    </row>
    <row r="327" spans="1:6" collapsed="1" x14ac:dyDescent="0.2">
      <c r="A327" s="2" t="s">
        <v>656</v>
      </c>
      <c r="B327" s="2" t="s">
        <v>657</v>
      </c>
      <c r="C327" s="3">
        <v>49.428897128235299</v>
      </c>
      <c r="D327" s="3">
        <v>36.763398767878101</v>
      </c>
      <c r="E327" s="3">
        <v>47.151405582056597</v>
      </c>
      <c r="F327" s="3">
        <v>76.378166638074006</v>
      </c>
    </row>
    <row r="328" spans="1:6" collapsed="1" x14ac:dyDescent="0.2">
      <c r="A328" s="2" t="s">
        <v>658</v>
      </c>
      <c r="B328" s="2" t="s">
        <v>659</v>
      </c>
      <c r="C328" s="3">
        <v>83.792087564269096</v>
      </c>
      <c r="D328" s="3">
        <v>78.210869646600699</v>
      </c>
      <c r="E328" s="3">
        <v>92.4018127890686</v>
      </c>
      <c r="F328" s="3">
        <v>79.2969062732315</v>
      </c>
    </row>
    <row r="329" spans="1:6" collapsed="1" x14ac:dyDescent="0.2">
      <c r="A329" s="2" t="s">
        <v>660</v>
      </c>
      <c r="B329" s="2" t="s">
        <v>661</v>
      </c>
      <c r="C329" s="3">
        <v>38.116233386677898</v>
      </c>
      <c r="D329" s="3">
        <v>23.627180510782701</v>
      </c>
      <c r="E329" s="3">
        <v>20.258894761355101</v>
      </c>
      <c r="F329" s="3">
        <v>78.916051924286606</v>
      </c>
    </row>
    <row r="330" spans="1:6" collapsed="1" x14ac:dyDescent="0.2">
      <c r="A330" s="2" t="s">
        <v>662</v>
      </c>
      <c r="B330" s="2" t="s">
        <v>663</v>
      </c>
      <c r="C330" s="3">
        <v>39.7779438903288</v>
      </c>
      <c r="D330" s="3">
        <v>21.361518542537699</v>
      </c>
      <c r="E330" s="3">
        <v>32.816820417628698</v>
      </c>
      <c r="F330" s="3">
        <v>67.858123177217294</v>
      </c>
    </row>
    <row r="331" spans="1:6" collapsed="1" x14ac:dyDescent="0.2">
      <c r="A331" s="2" t="s">
        <v>664</v>
      </c>
      <c r="B331" s="2" t="s">
        <v>665</v>
      </c>
      <c r="C331" s="3">
        <v>72.391857964147604</v>
      </c>
      <c r="D331" s="3">
        <v>91.2498348090392</v>
      </c>
      <c r="E331" s="3">
        <v>64.714055137227504</v>
      </c>
      <c r="F331" s="3">
        <v>56.485903814262002</v>
      </c>
    </row>
    <row r="332" spans="1:6" collapsed="1" x14ac:dyDescent="0.2">
      <c r="A332" s="2" t="s">
        <v>666</v>
      </c>
      <c r="B332" s="2" t="s">
        <v>667</v>
      </c>
      <c r="C332" s="3">
        <v>74.063842327331599</v>
      </c>
      <c r="D332" s="3">
        <v>66.562513205148605</v>
      </c>
      <c r="E332" s="3">
        <v>76.986178914186596</v>
      </c>
      <c r="F332" s="3">
        <v>80.026362440670198</v>
      </c>
    </row>
    <row r="333" spans="1:6" collapsed="1" x14ac:dyDescent="0.2">
      <c r="A333" s="2" t="s">
        <v>668</v>
      </c>
      <c r="B333" s="2" t="s">
        <v>669</v>
      </c>
      <c r="C333" s="3">
        <v>59.026364923071696</v>
      </c>
      <c r="D333" s="3">
        <v>29.310884016403602</v>
      </c>
      <c r="E333" s="3">
        <v>67.961454045966093</v>
      </c>
      <c r="F333" s="3">
        <v>58.601990049751201</v>
      </c>
    </row>
    <row r="334" spans="1:6" collapsed="1" x14ac:dyDescent="0.2">
      <c r="A334" s="2" t="s">
        <v>670</v>
      </c>
      <c r="B334" s="2" t="s">
        <v>671</v>
      </c>
      <c r="C334" s="3">
        <v>50.019354730712301</v>
      </c>
      <c r="D334" s="3">
        <v>27.143732497721398</v>
      </c>
      <c r="E334" s="3">
        <v>55.558251214024402</v>
      </c>
      <c r="F334" s="3">
        <v>72.598330188139698</v>
      </c>
    </row>
    <row r="335" spans="1:6" collapsed="1" x14ac:dyDescent="0.2">
      <c r="A335" s="2" t="s">
        <v>672</v>
      </c>
      <c r="B335" s="2" t="s">
        <v>673</v>
      </c>
      <c r="C335" s="3">
        <v>75.194512839329803</v>
      </c>
      <c r="D335" s="3">
        <v>82.916224002450207</v>
      </c>
      <c r="E335" s="3">
        <v>61.263680436612702</v>
      </c>
      <c r="F335" s="3">
        <v>78.168982672842603</v>
      </c>
    </row>
    <row r="336" spans="1:6" collapsed="1" x14ac:dyDescent="0.2">
      <c r="A336" s="2" t="s">
        <v>674</v>
      </c>
      <c r="B336" s="2" t="s">
        <v>675</v>
      </c>
      <c r="C336" s="3">
        <v>45.036495382529097</v>
      </c>
      <c r="D336" s="3">
        <v>33.487930891792303</v>
      </c>
      <c r="E336" s="3">
        <v>52.919518537234097</v>
      </c>
      <c r="F336" s="3">
        <v>51.108537770915497</v>
      </c>
    </row>
    <row r="337" spans="1:6" collapsed="1" x14ac:dyDescent="0.2">
      <c r="A337" s="2" t="s">
        <v>676</v>
      </c>
      <c r="B337" s="2" t="s">
        <v>677</v>
      </c>
      <c r="C337" s="3">
        <v>62.231595349731997</v>
      </c>
      <c r="D337" s="3">
        <v>85.138018368477603</v>
      </c>
      <c r="E337" s="3">
        <v>66.868085536859695</v>
      </c>
      <c r="F337" s="3">
        <v>31.154286041059098</v>
      </c>
    </row>
    <row r="338" spans="1:6" collapsed="1" x14ac:dyDescent="0.2">
      <c r="A338" s="2" t="s">
        <v>678</v>
      </c>
      <c r="B338" s="2" t="s">
        <v>679</v>
      </c>
      <c r="C338" s="3">
        <v>50.647699982468801</v>
      </c>
      <c r="D338" s="3">
        <v>44.301028649842998</v>
      </c>
      <c r="E338" s="3">
        <v>42.071445491600201</v>
      </c>
      <c r="F338" s="3">
        <v>75.250471779035806</v>
      </c>
    </row>
    <row r="339" spans="1:6" collapsed="1" x14ac:dyDescent="0.2">
      <c r="A339" s="2" t="s">
        <v>680</v>
      </c>
      <c r="B339" s="2" t="s">
        <v>681</v>
      </c>
      <c r="C339" s="3">
        <v>64.166248879719504</v>
      </c>
      <c r="D339" s="3">
        <v>66.882897342319396</v>
      </c>
      <c r="E339" s="3">
        <v>81.132221662745906</v>
      </c>
      <c r="F339" s="3">
        <v>48.741666666666603</v>
      </c>
    </row>
    <row r="340" spans="1:6" collapsed="1" x14ac:dyDescent="0.2">
      <c r="A340" s="2" t="s">
        <v>682</v>
      </c>
      <c r="B340" s="2" t="s">
        <v>683</v>
      </c>
      <c r="C340" s="3">
        <v>78.821446272680006</v>
      </c>
      <c r="D340" s="3">
        <v>81.561382448297095</v>
      </c>
      <c r="E340" s="3">
        <v>84.394235549470395</v>
      </c>
      <c r="F340" s="3">
        <v>65.544290044032607</v>
      </c>
    </row>
    <row r="341" spans="1:6" collapsed="1" x14ac:dyDescent="0.2">
      <c r="A341" s="2" t="s">
        <v>684</v>
      </c>
      <c r="B341" s="2" t="s">
        <v>685</v>
      </c>
      <c r="C341" s="3">
        <v>67.079746539846894</v>
      </c>
      <c r="D341" s="3">
        <v>78.603829998858899</v>
      </c>
      <c r="E341" s="3">
        <v>58.138335545533103</v>
      </c>
      <c r="F341" s="3">
        <v>68.004174529650598</v>
      </c>
    </row>
    <row r="342" spans="1:6" collapsed="1" x14ac:dyDescent="0.2">
      <c r="A342" s="2" t="s">
        <v>686</v>
      </c>
      <c r="B342" s="2" t="s">
        <v>687</v>
      </c>
      <c r="C342" s="3">
        <v>81.034629962172303</v>
      </c>
      <c r="D342" s="3">
        <v>70.802418608096602</v>
      </c>
      <c r="E342" s="3">
        <v>86.8721005807691</v>
      </c>
      <c r="F342" s="3">
        <v>76.759364099045001</v>
      </c>
    </row>
    <row r="343" spans="1:6" collapsed="1" x14ac:dyDescent="0.2">
      <c r="A343" s="2" t="s">
        <v>688</v>
      </c>
      <c r="B343" s="2" t="s">
        <v>689</v>
      </c>
      <c r="C343" s="3">
        <v>72.068600865019505</v>
      </c>
      <c r="D343" s="3">
        <v>68.982868737445202</v>
      </c>
      <c r="E343" s="3">
        <v>73.630858517601595</v>
      </c>
      <c r="F343" s="3">
        <v>75.283410533539197</v>
      </c>
    </row>
    <row r="344" spans="1:6" collapsed="1" x14ac:dyDescent="0.2">
      <c r="A344" s="2" t="s">
        <v>690</v>
      </c>
      <c r="B344" s="2" t="s">
        <v>691</v>
      </c>
      <c r="C344" s="3">
        <v>59.001968500126701</v>
      </c>
      <c r="D344" s="3">
        <v>57.886133549966502</v>
      </c>
      <c r="E344" s="3">
        <v>54.4564375262526</v>
      </c>
      <c r="F344" s="3">
        <v>68.050952135872294</v>
      </c>
    </row>
    <row r="345" spans="1:6" collapsed="1" x14ac:dyDescent="0.2">
      <c r="A345" s="2" t="s">
        <v>692</v>
      </c>
      <c r="B345" s="2" t="s">
        <v>693</v>
      </c>
      <c r="C345" s="3">
        <v>63.288077730642101</v>
      </c>
      <c r="D345" s="3">
        <v>49.454316373984199</v>
      </c>
      <c r="E345" s="3">
        <v>54.482506539258203</v>
      </c>
      <c r="F345" s="3">
        <v>97.547821794397095</v>
      </c>
    </row>
    <row r="346" spans="1:6" collapsed="1" x14ac:dyDescent="0.2">
      <c r="A346" s="2" t="s">
        <v>694</v>
      </c>
      <c r="B346" s="2" t="s">
        <v>695</v>
      </c>
      <c r="C346" s="3">
        <v>54.681861466940099</v>
      </c>
      <c r="D346" s="3">
        <v>51.142225045988198</v>
      </c>
      <c r="E346" s="3">
        <v>46.653969476487198</v>
      </c>
      <c r="F346" s="3">
        <v>72.9121633213244</v>
      </c>
    </row>
    <row r="347" spans="1:6" collapsed="1" x14ac:dyDescent="0.2">
      <c r="A347" s="2" t="s">
        <v>696</v>
      </c>
      <c r="B347" s="2" t="s">
        <v>697</v>
      </c>
      <c r="C347" s="3">
        <v>47.387564050611701</v>
      </c>
      <c r="D347" s="3">
        <v>44.036311064670599</v>
      </c>
      <c r="E347" s="3">
        <v>34.192713636513801</v>
      </c>
      <c r="F347" s="3">
        <v>73.815920398009894</v>
      </c>
    </row>
    <row r="348" spans="1:6" collapsed="1" x14ac:dyDescent="0.2">
      <c r="A348" s="2" t="s">
        <v>698</v>
      </c>
      <c r="B348" s="2" t="s">
        <v>699</v>
      </c>
      <c r="C348" s="3">
        <v>36.681497410873398</v>
      </c>
      <c r="D348" s="3">
        <v>26.301546391752499</v>
      </c>
      <c r="E348" s="3">
        <v>42.959837474605301</v>
      </c>
      <c r="F348" s="3">
        <v>31.875</v>
      </c>
    </row>
    <row r="349" spans="1:6" collapsed="1" x14ac:dyDescent="0.2">
      <c r="A349" s="2" t="s">
        <v>700</v>
      </c>
      <c r="B349" s="2" t="s">
        <v>701</v>
      </c>
      <c r="C349" s="3">
        <v>67.997115834804305</v>
      </c>
      <c r="D349" s="3">
        <v>88.207063823834403</v>
      </c>
      <c r="E349" s="3">
        <v>81.331294970295602</v>
      </c>
      <c r="F349" s="3">
        <v>50.6741579459026</v>
      </c>
    </row>
    <row r="350" spans="1:6" collapsed="1" x14ac:dyDescent="0.2">
      <c r="A350" s="2" t="s">
        <v>702</v>
      </c>
      <c r="B350" s="2" t="s">
        <v>703</v>
      </c>
      <c r="C350" s="3">
        <v>52.077540238167799</v>
      </c>
      <c r="D350" s="3">
        <v>45.8446429639149</v>
      </c>
      <c r="E350" s="3">
        <v>45.0803646202408</v>
      </c>
      <c r="F350" s="3">
        <v>70.889319248826297</v>
      </c>
    </row>
    <row r="351" spans="1:6" collapsed="1" x14ac:dyDescent="0.2">
      <c r="A351" s="2" t="s">
        <v>704</v>
      </c>
      <c r="B351" s="2" t="s">
        <v>705</v>
      </c>
      <c r="C351" s="3">
        <v>49.186471973163599</v>
      </c>
      <c r="D351" s="3">
        <v>42.620081353663601</v>
      </c>
      <c r="E351" s="3">
        <v>47.349056006671802</v>
      </c>
      <c r="F351" s="3">
        <v>62.737976782752902</v>
      </c>
    </row>
    <row r="352" spans="1:6" collapsed="1" x14ac:dyDescent="0.2">
      <c r="A352" s="2" t="s">
        <v>706</v>
      </c>
      <c r="B352" s="2" t="s">
        <v>707</v>
      </c>
      <c r="C352" s="3">
        <v>53.105597978867102</v>
      </c>
      <c r="D352" s="3">
        <v>35.738459624237798</v>
      </c>
      <c r="E352" s="3">
        <v>54.865445466949197</v>
      </c>
      <c r="F352" s="3">
        <v>83.874020701092206</v>
      </c>
    </row>
    <row r="353" spans="1:6" collapsed="1" x14ac:dyDescent="0.2">
      <c r="A353" s="2" t="s">
        <v>708</v>
      </c>
      <c r="B353" s="2" t="s">
        <v>709</v>
      </c>
      <c r="C353" s="3">
        <v>68.514099665713701</v>
      </c>
      <c r="D353" s="3">
        <v>70.580008001445407</v>
      </c>
      <c r="E353" s="3">
        <v>64.123770531632104</v>
      </c>
      <c r="F353" s="3">
        <v>71.684965974724093</v>
      </c>
    </row>
    <row r="354" spans="1:6" collapsed="1" x14ac:dyDescent="0.2">
      <c r="A354" s="2" t="s">
        <v>710</v>
      </c>
      <c r="B354" s="2" t="s">
        <v>711</v>
      </c>
      <c r="C354" s="3">
        <v>49.028019988573099</v>
      </c>
      <c r="D354" s="3">
        <v>26.4532520325203</v>
      </c>
      <c r="E354" s="3">
        <v>54.1383997558044</v>
      </c>
      <c r="F354" s="3">
        <v>66.336650082918695</v>
      </c>
    </row>
    <row r="355" spans="1:6" collapsed="1" x14ac:dyDescent="0.2">
      <c r="A355" s="2" t="s">
        <v>712</v>
      </c>
      <c r="B355" s="2" t="s">
        <v>713</v>
      </c>
      <c r="C355" s="3">
        <v>57.413772131606699</v>
      </c>
      <c r="D355" s="3">
        <v>80.472043679590797</v>
      </c>
      <c r="E355" s="3">
        <v>56.538469865889198</v>
      </c>
      <c r="F355" s="3">
        <v>25.798106070533098</v>
      </c>
    </row>
    <row r="356" spans="1:6" collapsed="1" x14ac:dyDescent="0.2">
      <c r="A356" s="2" t="s">
        <v>714</v>
      </c>
      <c r="B356" s="2" t="s">
        <v>715</v>
      </c>
      <c r="C356" s="3">
        <v>77.278039238801298</v>
      </c>
      <c r="D356" s="3">
        <v>72.038152346847099</v>
      </c>
      <c r="E356" s="3">
        <v>82.921950546657598</v>
      </c>
      <c r="F356" s="3">
        <v>75.538800251615399</v>
      </c>
    </row>
    <row r="357" spans="1:6" collapsed="1" x14ac:dyDescent="0.2">
      <c r="A357" s="2" t="s">
        <v>716</v>
      </c>
      <c r="B357" s="2" t="s">
        <v>717</v>
      </c>
      <c r="C357" s="3">
        <v>55.766157177813</v>
      </c>
      <c r="D357" s="3">
        <v>56.534676439164201</v>
      </c>
      <c r="E357" s="3">
        <v>52.702437291159498</v>
      </c>
      <c r="F357" s="3">
        <v>59.685709384113899</v>
      </c>
    </row>
    <row r="358" spans="1:6" collapsed="1" x14ac:dyDescent="0.2">
      <c r="A358" s="2" t="s">
        <v>718</v>
      </c>
      <c r="B358" s="2" t="s">
        <v>719</v>
      </c>
      <c r="C358" s="3">
        <v>44.388516714419403</v>
      </c>
      <c r="D358" s="3">
        <v>21.028839523793401</v>
      </c>
      <c r="E358" s="3">
        <v>45.1539764648047</v>
      </c>
      <c r="F358" s="3">
        <v>76.616217207851804</v>
      </c>
    </row>
    <row r="359" spans="1:6" collapsed="1" x14ac:dyDescent="0.2">
      <c r="A359" s="2" t="s">
        <v>720</v>
      </c>
      <c r="B359" s="2" t="s">
        <v>721</v>
      </c>
      <c r="C359" s="3">
        <v>48.928957576216199</v>
      </c>
      <c r="D359" s="3">
        <v>56.542191700381899</v>
      </c>
      <c r="E359" s="3">
        <v>46.369879334159798</v>
      </c>
      <c r="F359" s="3">
        <v>39.313261279807797</v>
      </c>
    </row>
    <row r="360" spans="1:6" collapsed="1" x14ac:dyDescent="0.2">
      <c r="A360" s="2" t="s">
        <v>722</v>
      </c>
      <c r="B360" s="2" t="s">
        <v>723</v>
      </c>
      <c r="C360" s="3">
        <v>70.932380478312098</v>
      </c>
      <c r="D360" s="3">
        <v>71.498244605985803</v>
      </c>
      <c r="E360" s="3">
        <v>69.460755185373003</v>
      </c>
      <c r="F360" s="3">
        <v>72.533138903185204</v>
      </c>
    </row>
    <row r="361" spans="1:6" collapsed="1" x14ac:dyDescent="0.2">
      <c r="A361" s="2" t="s">
        <v>724</v>
      </c>
      <c r="B361" s="2" t="s">
        <v>725</v>
      </c>
      <c r="C361" s="3">
        <v>44.729537667034599</v>
      </c>
      <c r="D361" s="3">
        <v>33.930425334347802</v>
      </c>
      <c r="E361" s="3">
        <v>43.1838686993325</v>
      </c>
      <c r="F361" s="3">
        <v>54.428463067985099</v>
      </c>
    </row>
    <row r="362" spans="1:6" collapsed="1" x14ac:dyDescent="0.2">
      <c r="A362" s="2" t="s">
        <v>726</v>
      </c>
      <c r="B362" s="2" t="s">
        <v>727</v>
      </c>
      <c r="C362" s="3">
        <v>42.6484434468167</v>
      </c>
      <c r="D362" s="3">
        <v>22.078809023055999</v>
      </c>
      <c r="E362" s="3">
        <v>50.481590636515001</v>
      </c>
      <c r="F362" s="3">
        <v>58.086063933207498</v>
      </c>
    </row>
    <row r="363" spans="1:6" collapsed="1" x14ac:dyDescent="0.2">
      <c r="A363" s="2" t="s">
        <v>728</v>
      </c>
      <c r="B363" s="2" t="s">
        <v>729</v>
      </c>
      <c r="C363" s="3">
        <v>63.636555571581397</v>
      </c>
      <c r="D363" s="3">
        <v>50.457179069346303</v>
      </c>
      <c r="E363" s="3">
        <v>66.318706761597198</v>
      </c>
      <c r="F363" s="3">
        <v>76.494252873563198</v>
      </c>
    </row>
    <row r="364" spans="1:6" collapsed="1" x14ac:dyDescent="0.2">
      <c r="A364" s="2" t="s">
        <v>730</v>
      </c>
      <c r="B364" s="2" t="s">
        <v>731</v>
      </c>
      <c r="C364" s="3">
        <v>37.572141402418303</v>
      </c>
      <c r="D364" s="3">
        <v>23.485911715970399</v>
      </c>
      <c r="E364" s="3">
        <v>39.405970198566102</v>
      </c>
      <c r="F364" s="3">
        <v>54.756962314862399</v>
      </c>
    </row>
    <row r="365" spans="1:6" collapsed="1" x14ac:dyDescent="0.2">
      <c r="A365" s="2" t="s">
        <v>732</v>
      </c>
      <c r="B365" s="2" t="s">
        <v>733</v>
      </c>
      <c r="C365" s="3">
        <v>42.276061200404499</v>
      </c>
      <c r="D365" s="3">
        <v>32.0205446484673</v>
      </c>
      <c r="E365" s="3">
        <v>56.762271688495197</v>
      </c>
      <c r="F365" s="3">
        <v>33.234345513810197</v>
      </c>
    </row>
    <row r="366" spans="1:6" collapsed="1" x14ac:dyDescent="0.2">
      <c r="A366" s="2" t="s">
        <v>734</v>
      </c>
      <c r="B366" s="2" t="s">
        <v>735</v>
      </c>
      <c r="C366" s="3">
        <v>45.694847432595502</v>
      </c>
      <c r="D366" s="3">
        <v>53.894895801872501</v>
      </c>
      <c r="E366" s="3">
        <v>35.677216443467501</v>
      </c>
      <c r="F366" s="3">
        <v>50.375421741865303</v>
      </c>
    </row>
    <row r="367" spans="1:6" collapsed="1" x14ac:dyDescent="0.2">
      <c r="A367" s="2" t="s">
        <v>736</v>
      </c>
      <c r="B367" s="2" t="s">
        <v>737</v>
      </c>
      <c r="C367" s="3">
        <v>73.233980100639798</v>
      </c>
      <c r="D367" s="3">
        <v>70.057999893645899</v>
      </c>
      <c r="E367" s="3">
        <v>69.626225702505096</v>
      </c>
      <c r="F367" s="3">
        <v>78.501686967461495</v>
      </c>
    </row>
    <row r="368" spans="1:6" collapsed="1" x14ac:dyDescent="0.2">
      <c r="A368" s="2" t="s">
        <v>738</v>
      </c>
      <c r="B368" s="2" t="s">
        <v>739</v>
      </c>
      <c r="C368" s="3">
        <v>70.767900752358301</v>
      </c>
      <c r="D368" s="3">
        <v>74.617936913569594</v>
      </c>
      <c r="E368" s="3">
        <v>52.609929901563198</v>
      </c>
      <c r="F368" s="3">
        <v>86.452928457064104</v>
      </c>
    </row>
    <row r="369" spans="1:6" collapsed="1" x14ac:dyDescent="0.2">
      <c r="A369" s="2" t="s">
        <v>740</v>
      </c>
      <c r="B369" s="2" t="s">
        <v>741</v>
      </c>
      <c r="C369" s="3">
        <v>41.017924661052099</v>
      </c>
      <c r="D369" s="3">
        <v>39.264454777694603</v>
      </c>
      <c r="E369" s="3">
        <v>47.133075794916699</v>
      </c>
      <c r="F369" s="3">
        <v>33.509178246697502</v>
      </c>
    </row>
    <row r="370" spans="1:6" collapsed="1" x14ac:dyDescent="0.2">
      <c r="A370" s="2" t="s">
        <v>742</v>
      </c>
      <c r="B370" s="2"/>
      <c r="C370" s="3">
        <v>47.193227368197597</v>
      </c>
      <c r="D370" s="3">
        <v>57.099813046349297</v>
      </c>
      <c r="E370" s="3">
        <v>37.302437097709102</v>
      </c>
      <c r="F370" s="3">
        <v>49.203694172814103</v>
      </c>
    </row>
    <row r="371" spans="1:6" collapsed="1" x14ac:dyDescent="0.2">
      <c r="A371" s="2" t="s">
        <v>743</v>
      </c>
      <c r="B371" s="2" t="s">
        <v>744</v>
      </c>
      <c r="C371" s="3">
        <v>60.377587357552599</v>
      </c>
      <c r="D371" s="3">
        <v>76.743023368331095</v>
      </c>
      <c r="E371" s="3">
        <v>49.885935487464103</v>
      </c>
      <c r="F371" s="3">
        <v>54.115114084748598</v>
      </c>
    </row>
    <row r="372" spans="1:6" collapsed="1" x14ac:dyDescent="0.2">
      <c r="A372" s="2" t="s">
        <v>745</v>
      </c>
      <c r="B372" s="2" t="s">
        <v>746</v>
      </c>
      <c r="C372" s="3">
        <v>74.545629863516098</v>
      </c>
      <c r="D372" s="3">
        <v>84.976260711667095</v>
      </c>
      <c r="E372" s="3">
        <v>85.557461117424396</v>
      </c>
      <c r="F372" s="3">
        <v>55.201521129982197</v>
      </c>
    </row>
    <row r="373" spans="1:6" collapsed="1" x14ac:dyDescent="0.2">
      <c r="A373" s="2" t="s">
        <v>747</v>
      </c>
      <c r="B373" s="2" t="s">
        <v>748</v>
      </c>
      <c r="C373" s="3">
        <v>62.494697550980099</v>
      </c>
      <c r="D373" s="3">
        <v>82.884303097566203</v>
      </c>
      <c r="E373" s="3">
        <v>78.418882100841699</v>
      </c>
      <c r="F373" s="3">
        <v>32.398867730313903</v>
      </c>
    </row>
    <row r="374" spans="1:6" collapsed="1" x14ac:dyDescent="0.2">
      <c r="A374" s="2" t="s">
        <v>749</v>
      </c>
      <c r="B374" s="2" t="s">
        <v>750</v>
      </c>
      <c r="C374" s="3">
        <v>52.632804042215298</v>
      </c>
      <c r="D374" s="3">
        <v>61.991485812083802</v>
      </c>
      <c r="E374" s="3">
        <v>50.164797824311499</v>
      </c>
      <c r="F374" s="3">
        <v>45.224395265054</v>
      </c>
    </row>
    <row r="375" spans="1:6" collapsed="1" x14ac:dyDescent="0.2">
      <c r="A375" s="2" t="s">
        <v>751</v>
      </c>
      <c r="B375" s="2" t="s">
        <v>752</v>
      </c>
      <c r="C375" s="3">
        <v>61.007781166948902</v>
      </c>
      <c r="D375" s="3">
        <v>27.863250830152499</v>
      </c>
      <c r="E375" s="3">
        <v>55.6683471351189</v>
      </c>
      <c r="F375" s="3">
        <v>78.285297649682605</v>
      </c>
    </row>
    <row r="376" spans="1:6" collapsed="1" x14ac:dyDescent="0.2">
      <c r="A376" s="2" t="s">
        <v>753</v>
      </c>
      <c r="B376" s="2" t="s">
        <v>754</v>
      </c>
      <c r="C376" s="3">
        <v>51.5681812598663</v>
      </c>
      <c r="D376" s="3">
        <v>37.202688812060401</v>
      </c>
      <c r="E376" s="3">
        <v>56.6511664827106</v>
      </c>
      <c r="F376" s="3">
        <v>63.828272430948701</v>
      </c>
    </row>
    <row r="377" spans="1:6" collapsed="1" x14ac:dyDescent="0.2">
      <c r="A377" s="2" t="s">
        <v>755</v>
      </c>
      <c r="B377" s="2" t="s">
        <v>756</v>
      </c>
      <c r="C377" s="3">
        <v>65.659454236523004</v>
      </c>
      <c r="D377" s="3">
        <v>81.512971302517997</v>
      </c>
      <c r="E377" s="3">
        <v>75.684878694560794</v>
      </c>
      <c r="F377" s="3">
        <v>41.671527777777698</v>
      </c>
    </row>
    <row r="378" spans="1:6" collapsed="1" x14ac:dyDescent="0.2">
      <c r="A378" s="2" t="s">
        <v>757</v>
      </c>
      <c r="B378" s="2" t="s">
        <v>758</v>
      </c>
      <c r="C378" s="3">
        <v>57.593189587113301</v>
      </c>
      <c r="D378" s="3">
        <v>61.696696696696698</v>
      </c>
      <c r="E378" s="3">
        <v>45.5834152736807</v>
      </c>
      <c r="F378" s="3">
        <v>69.953165208440495</v>
      </c>
    </row>
    <row r="379" spans="1:6" collapsed="1" x14ac:dyDescent="0.2">
      <c r="A379" s="2" t="s">
        <v>759</v>
      </c>
      <c r="B379" s="2" t="s">
        <v>760</v>
      </c>
      <c r="C379" s="3">
        <v>55.9671496669012</v>
      </c>
      <c r="D379" s="3">
        <v>65.681549960660803</v>
      </c>
      <c r="E379" s="3">
        <v>59.133266733266701</v>
      </c>
      <c r="F379" s="3">
        <v>39.788528621261499</v>
      </c>
    </row>
    <row r="380" spans="1:6" collapsed="1" x14ac:dyDescent="0.2">
      <c r="A380" s="2" t="s">
        <v>761</v>
      </c>
      <c r="B380" s="2" t="s">
        <v>762</v>
      </c>
      <c r="C380" s="3">
        <v>50.830011043487502</v>
      </c>
      <c r="D380" s="3">
        <v>44.428672103090697</v>
      </c>
      <c r="E380" s="3">
        <v>43.026048079882997</v>
      </c>
      <c r="F380" s="3">
        <v>69.397209355521198</v>
      </c>
    </row>
    <row r="381" spans="1:6" collapsed="1" x14ac:dyDescent="0.2">
      <c r="A381" s="2" t="s">
        <v>763</v>
      </c>
      <c r="B381" s="2" t="s">
        <v>764</v>
      </c>
      <c r="C381" s="3">
        <v>56.150807334234202</v>
      </c>
      <c r="D381" s="3">
        <v>40.646141521188099</v>
      </c>
      <c r="E381" s="3">
        <v>59.655224409280201</v>
      </c>
      <c r="F381" s="3">
        <v>72.630811459941597</v>
      </c>
    </row>
    <row r="382" spans="1:6" collapsed="1" x14ac:dyDescent="0.2">
      <c r="A382" s="2" t="s">
        <v>765</v>
      </c>
      <c r="B382" s="2" t="s">
        <v>766</v>
      </c>
      <c r="C382" s="3">
        <v>31.298999654604899</v>
      </c>
      <c r="D382" s="3">
        <v>27.1871539313399</v>
      </c>
      <c r="E382" s="3">
        <v>25.856643580044899</v>
      </c>
      <c r="F382" s="3">
        <v>43.836392748899101</v>
      </c>
    </row>
    <row r="383" spans="1:6" collapsed="1" x14ac:dyDescent="0.2">
      <c r="A383" s="2" t="s">
        <v>767</v>
      </c>
      <c r="B383" s="2" t="s">
        <v>768</v>
      </c>
      <c r="C383" s="3">
        <v>69.097922488879902</v>
      </c>
      <c r="D383" s="3">
        <v>54.493463623300201</v>
      </c>
      <c r="E383" s="3">
        <v>71.863059423417099</v>
      </c>
      <c r="F383" s="3">
        <v>85.499227997941304</v>
      </c>
    </row>
    <row r="384" spans="1:6" collapsed="1" x14ac:dyDescent="0.2">
      <c r="A384" s="2" t="s">
        <v>769</v>
      </c>
      <c r="B384" s="2" t="s">
        <v>770</v>
      </c>
      <c r="C384" s="3">
        <v>52.295687167671403</v>
      </c>
      <c r="D384" s="3">
        <v>57.632544687473299</v>
      </c>
      <c r="E384" s="3">
        <v>31.860851951275102</v>
      </c>
      <c r="F384" s="3">
        <v>78.136615771716095</v>
      </c>
    </row>
    <row r="385" spans="1:6" collapsed="1" x14ac:dyDescent="0.2">
      <c r="A385" s="2" t="s">
        <v>771</v>
      </c>
      <c r="B385" s="2" t="s">
        <v>772</v>
      </c>
      <c r="C385" s="3">
        <v>40.604234184764898</v>
      </c>
      <c r="D385" s="3">
        <v>47.874969506701099</v>
      </c>
      <c r="E385" s="3">
        <v>27.541511972020398</v>
      </c>
      <c r="F385" s="3">
        <v>51.591197183098501</v>
      </c>
    </row>
    <row r="386" spans="1:6" collapsed="1" x14ac:dyDescent="0.2">
      <c r="A386" s="2" t="s">
        <v>773</v>
      </c>
      <c r="B386" s="2" t="s">
        <v>774</v>
      </c>
      <c r="C386" s="3">
        <v>74.054617826823602</v>
      </c>
      <c r="D386" s="3">
        <v>81.946045731508306</v>
      </c>
      <c r="E386" s="3">
        <v>82.694475078325695</v>
      </c>
      <c r="F386" s="3">
        <v>48.583805112369099</v>
      </c>
    </row>
    <row r="387" spans="1:6" collapsed="1" x14ac:dyDescent="0.2">
      <c r="A387" s="2" t="s">
        <v>775</v>
      </c>
      <c r="B387" s="2" t="s">
        <v>776</v>
      </c>
      <c r="C387" s="3">
        <v>66.584191984695494</v>
      </c>
      <c r="D387" s="3">
        <v>54.6036585365853</v>
      </c>
      <c r="E387" s="3">
        <v>63.824899798295803</v>
      </c>
      <c r="F387" s="3">
        <v>83.825070052038598</v>
      </c>
    </row>
    <row r="388" spans="1:6" collapsed="1" x14ac:dyDescent="0.2">
      <c r="A388" s="2" t="s">
        <v>777</v>
      </c>
      <c r="B388" s="2" t="s">
        <v>778</v>
      </c>
      <c r="C388" s="3">
        <v>66.950604098878699</v>
      </c>
      <c r="D388" s="3">
        <v>73.976251319017905</v>
      </c>
      <c r="E388" s="3">
        <v>86.455380727362297</v>
      </c>
      <c r="F388" s="3">
        <v>31.370356658027799</v>
      </c>
    </row>
    <row r="389" spans="1:6" collapsed="1" x14ac:dyDescent="0.2">
      <c r="A389" s="2" t="s">
        <v>779</v>
      </c>
      <c r="B389" s="2" t="s">
        <v>780</v>
      </c>
      <c r="C389" s="3">
        <v>53.045212434663</v>
      </c>
      <c r="D389" s="3">
        <v>60.625121550966199</v>
      </c>
      <c r="E389" s="3">
        <v>65.570486208602802</v>
      </c>
      <c r="F389" s="3">
        <v>21.653144016227099</v>
      </c>
    </row>
    <row r="390" spans="1:6" collapsed="1" x14ac:dyDescent="0.2">
      <c r="A390" s="2" t="s">
        <v>781</v>
      </c>
      <c r="B390" s="2" t="s">
        <v>782</v>
      </c>
      <c r="C390" s="3">
        <v>49.408723794047297</v>
      </c>
      <c r="D390" s="3">
        <v>56.0763888888889</v>
      </c>
      <c r="E390" s="3">
        <v>55.648980615311103</v>
      </c>
      <c r="F390" s="3">
        <v>29.9323867478025</v>
      </c>
    </row>
    <row r="391" spans="1:6" collapsed="1" x14ac:dyDescent="0.2">
      <c r="A391" s="2" t="s">
        <v>783</v>
      </c>
      <c r="B391" s="2" t="s">
        <v>784</v>
      </c>
      <c r="C391" s="3">
        <v>64.079610788314298</v>
      </c>
      <c r="D391" s="3">
        <v>52.452103273155799</v>
      </c>
      <c r="E391" s="3">
        <v>69.880716785755197</v>
      </c>
      <c r="F391" s="3">
        <v>76.304935767410399</v>
      </c>
    </row>
    <row r="392" spans="1:6" collapsed="1" x14ac:dyDescent="0.2">
      <c r="A392" s="2" t="s">
        <v>785</v>
      </c>
      <c r="B392" s="2" t="s">
        <v>786</v>
      </c>
      <c r="C392" s="3">
        <v>49.440177815692799</v>
      </c>
      <c r="D392" s="3">
        <v>31.244819304757399</v>
      </c>
      <c r="E392" s="3">
        <v>55.132189527006197</v>
      </c>
      <c r="F392" s="3">
        <v>51.974306964164903</v>
      </c>
    </row>
    <row r="393" spans="1:6" collapsed="1" x14ac:dyDescent="0.2">
      <c r="A393" s="2" t="s">
        <v>787</v>
      </c>
      <c r="B393" s="2" t="s">
        <v>788</v>
      </c>
      <c r="C393" s="3">
        <v>53.345510804678398</v>
      </c>
      <c r="D393" s="3">
        <v>65.107537035223103</v>
      </c>
      <c r="E393" s="3">
        <v>60.844448523706603</v>
      </c>
      <c r="F393" s="3">
        <v>22.721433400946498</v>
      </c>
    </row>
    <row r="394" spans="1:6" collapsed="1" x14ac:dyDescent="0.2">
      <c r="A394" s="2" t="s">
        <v>789</v>
      </c>
      <c r="B394" s="2" t="s">
        <v>790</v>
      </c>
      <c r="C394" s="3">
        <v>69.307117293812894</v>
      </c>
      <c r="D394" s="3">
        <v>73.802988103100105</v>
      </c>
      <c r="E394" s="3">
        <v>60.444290303512801</v>
      </c>
      <c r="F394" s="3">
        <v>71.991210277214293</v>
      </c>
    </row>
    <row r="395" spans="1:6" collapsed="1" x14ac:dyDescent="0.2">
      <c r="A395" s="2" t="s">
        <v>791</v>
      </c>
      <c r="B395" s="2" t="s">
        <v>792</v>
      </c>
      <c r="C395" s="3">
        <v>71.294565779898704</v>
      </c>
      <c r="D395" s="3">
        <v>75.496388759124201</v>
      </c>
      <c r="E395" s="3">
        <v>63.563260465394897</v>
      </c>
      <c r="F395" s="3">
        <v>74.202163624070295</v>
      </c>
    </row>
    <row r="396" spans="1:6" collapsed="1" x14ac:dyDescent="0.2">
      <c r="A396" s="2" t="s">
        <v>793</v>
      </c>
      <c r="B396" s="2" t="s">
        <v>794</v>
      </c>
      <c r="C396" s="3">
        <v>56.0886457418516</v>
      </c>
      <c r="D396" s="3">
        <v>61.911729539023803</v>
      </c>
      <c r="E396" s="3">
        <v>62.937934482148201</v>
      </c>
      <c r="F396" s="3">
        <v>37.285327924273098</v>
      </c>
    </row>
    <row r="397" spans="1:6" collapsed="1" x14ac:dyDescent="0.2">
      <c r="A397" s="2" t="s">
        <v>795</v>
      </c>
      <c r="B397" s="2" t="s">
        <v>796</v>
      </c>
      <c r="C397" s="3">
        <v>84.857533970005505</v>
      </c>
      <c r="D397" s="3">
        <v>86.611574522656298</v>
      </c>
      <c r="E397" s="3">
        <v>92.460960703301296</v>
      </c>
      <c r="F397" s="3">
        <v>71.991210277214293</v>
      </c>
    </row>
    <row r="398" spans="1:6" collapsed="1" x14ac:dyDescent="0.2">
      <c r="A398" s="2" t="s">
        <v>797</v>
      </c>
      <c r="B398" s="2" t="s">
        <v>798</v>
      </c>
      <c r="C398" s="3">
        <v>67.0662708286617</v>
      </c>
      <c r="D398" s="3">
        <v>79.775307978712405</v>
      </c>
      <c r="E398" s="3">
        <v>87.015296633810607</v>
      </c>
      <c r="F398" s="3">
        <v>32.836939864615701</v>
      </c>
    </row>
    <row r="399" spans="1:6" collapsed="1" x14ac:dyDescent="0.2">
      <c r="A399" s="2" t="s">
        <v>799</v>
      </c>
      <c r="B399" s="2" t="s">
        <v>800</v>
      </c>
      <c r="C399" s="3">
        <v>59.175402847756096</v>
      </c>
      <c r="D399" s="3">
        <v>54.729486047919799</v>
      </c>
      <c r="E399" s="3">
        <v>66.662048071627297</v>
      </c>
      <c r="F399" s="3">
        <v>54.344151453684901</v>
      </c>
    </row>
    <row r="400" spans="1:6" collapsed="1" x14ac:dyDescent="0.2">
      <c r="A400" s="2" t="s">
        <v>801</v>
      </c>
      <c r="B400" s="2" t="s">
        <v>802</v>
      </c>
      <c r="C400" s="3">
        <v>67.315117048580106</v>
      </c>
      <c r="D400" s="3">
        <v>85.926063167910996</v>
      </c>
      <c r="E400" s="3">
        <v>59.848659491945597</v>
      </c>
      <c r="F400" s="3">
        <v>58.711967545638899</v>
      </c>
    </row>
    <row r="401" spans="1:6" collapsed="1" x14ac:dyDescent="0.2">
      <c r="A401" s="2" t="s">
        <v>803</v>
      </c>
      <c r="B401" s="2" t="s">
        <v>804</v>
      </c>
      <c r="C401" s="3">
        <v>58.636394915565603</v>
      </c>
      <c r="D401" s="3">
        <v>50.622160887815497</v>
      </c>
      <c r="E401" s="3">
        <v>71.690130129636302</v>
      </c>
      <c r="F401" s="3">
        <v>55.290736984448898</v>
      </c>
    </row>
    <row r="402" spans="1:6" collapsed="1" x14ac:dyDescent="0.2">
      <c r="A402" s="2" t="s">
        <v>805</v>
      </c>
      <c r="B402" s="2" t="s">
        <v>806</v>
      </c>
      <c r="C402" s="3">
        <v>79.830033056331601</v>
      </c>
      <c r="D402" s="3">
        <v>69.9982158541941</v>
      </c>
      <c r="E402" s="3">
        <v>84.294883461337704</v>
      </c>
      <c r="F402" s="3">
        <v>83.417849898580101</v>
      </c>
    </row>
    <row r="403" spans="1:6" collapsed="1" x14ac:dyDescent="0.2">
      <c r="A403" s="2" t="s">
        <v>807</v>
      </c>
      <c r="B403" s="2" t="s">
        <v>808</v>
      </c>
      <c r="C403" s="3">
        <v>80.751054867050399</v>
      </c>
      <c r="D403" s="3">
        <v>66.605516194331997</v>
      </c>
      <c r="E403" s="3">
        <v>90.356770727614702</v>
      </c>
      <c r="F403" s="3">
        <v>83.191345503718694</v>
      </c>
    </row>
    <row r="404" spans="1:6" collapsed="1" x14ac:dyDescent="0.2">
      <c r="A404" s="2" t="s">
        <v>809</v>
      </c>
      <c r="B404" s="2" t="s">
        <v>810</v>
      </c>
      <c r="C404" s="3">
        <v>69.595439051973997</v>
      </c>
      <c r="D404" s="3">
        <v>65.471276229790107</v>
      </c>
      <c r="E404" s="3">
        <v>84.764134582032597</v>
      </c>
      <c r="F404" s="3">
        <v>58.319810682893802</v>
      </c>
    </row>
    <row r="405" spans="1:6" collapsed="1" x14ac:dyDescent="0.2">
      <c r="A405" s="2" t="s">
        <v>811</v>
      </c>
      <c r="B405" s="2" t="s">
        <v>812</v>
      </c>
      <c r="C405" s="3">
        <v>79.0672442883061</v>
      </c>
      <c r="D405" s="3">
        <v>84.779692199078895</v>
      </c>
      <c r="E405" s="3">
        <v>87.083980262129103</v>
      </c>
      <c r="F405" s="3">
        <v>65.736984448952001</v>
      </c>
    </row>
    <row r="406" spans="1:6" collapsed="1" x14ac:dyDescent="0.2">
      <c r="A406" s="2" t="s">
        <v>813</v>
      </c>
      <c r="B406" s="2" t="s">
        <v>814</v>
      </c>
      <c r="C406" s="3">
        <v>81.232477134805293</v>
      </c>
      <c r="D406" s="3">
        <v>86.030118255727899</v>
      </c>
      <c r="E406" s="3">
        <v>74.950974440977703</v>
      </c>
      <c r="F406" s="3">
        <v>85.202839756592297</v>
      </c>
    </row>
    <row r="407" spans="1:6" collapsed="1" x14ac:dyDescent="0.2">
      <c r="A407" s="2" t="s">
        <v>815</v>
      </c>
      <c r="B407" s="2" t="s">
        <v>816</v>
      </c>
      <c r="C407" s="3">
        <v>53.348980751273601</v>
      </c>
      <c r="D407" s="3">
        <v>20.5072227499974</v>
      </c>
      <c r="E407" s="3">
        <v>50.025349869585902</v>
      </c>
      <c r="F407" s="3">
        <v>71.064908722109493</v>
      </c>
    </row>
    <row r="408" spans="1:6" collapsed="1" x14ac:dyDescent="0.2">
      <c r="A408" s="2" t="s">
        <v>817</v>
      </c>
      <c r="B408" s="2" t="s">
        <v>818</v>
      </c>
      <c r="C408" s="3">
        <v>35.341202971866799</v>
      </c>
      <c r="D408" s="3">
        <v>29.092629327930801</v>
      </c>
      <c r="E408" s="3">
        <v>33.083945040466702</v>
      </c>
      <c r="F408" s="3">
        <v>47.758620689655103</v>
      </c>
    </row>
    <row r="409" spans="1:6" collapsed="1" x14ac:dyDescent="0.2">
      <c r="A409" s="2" t="s">
        <v>819</v>
      </c>
      <c r="B409" s="2" t="s">
        <v>820</v>
      </c>
      <c r="C409" s="3">
        <v>56.795998283450899</v>
      </c>
      <c r="D409" s="3">
        <v>61.736309837741402</v>
      </c>
      <c r="E409" s="3">
        <v>66.210180616290799</v>
      </c>
      <c r="F409" s="3">
        <v>41.849222447599701</v>
      </c>
    </row>
    <row r="410" spans="1:6" collapsed="1" x14ac:dyDescent="0.2">
      <c r="A410" s="2" t="s">
        <v>821</v>
      </c>
      <c r="B410" s="2" t="s">
        <v>822</v>
      </c>
      <c r="C410" s="3">
        <v>52.627629115691498</v>
      </c>
      <c r="D410" s="3">
        <v>35.220797720797599</v>
      </c>
      <c r="E410" s="3">
        <v>65.632142350545806</v>
      </c>
      <c r="F410" s="3">
        <v>45.818120351588902</v>
      </c>
    </row>
    <row r="411" spans="1:6" collapsed="1" x14ac:dyDescent="0.2">
      <c r="A411" s="2" t="s">
        <v>823</v>
      </c>
      <c r="B411" s="2" t="s">
        <v>824</v>
      </c>
      <c r="C411" s="3">
        <v>44.417388029564798</v>
      </c>
      <c r="D411" s="3">
        <v>30.6430648218955</v>
      </c>
      <c r="E411" s="3">
        <v>47.299122557496197</v>
      </c>
      <c r="F411" s="3">
        <v>45.956727518593603</v>
      </c>
    </row>
    <row r="412" spans="1:6" collapsed="1" x14ac:dyDescent="0.2">
      <c r="A412" s="2" t="s">
        <v>825</v>
      </c>
      <c r="B412" s="2" t="s">
        <v>826</v>
      </c>
      <c r="C412" s="3">
        <v>34.473372058945998</v>
      </c>
      <c r="D412" s="3">
        <v>26.138107678909801</v>
      </c>
      <c r="E412" s="3">
        <v>43.168895775967499</v>
      </c>
      <c r="F412" s="3">
        <v>29.486139283299501</v>
      </c>
    </row>
    <row r="413" spans="1:6" collapsed="1" x14ac:dyDescent="0.2">
      <c r="A413" s="2" t="s">
        <v>827</v>
      </c>
      <c r="B413" s="2" t="s">
        <v>828</v>
      </c>
      <c r="C413" s="3">
        <v>38.544815794562297</v>
      </c>
      <c r="D413" s="3">
        <v>48.017911174932003</v>
      </c>
      <c r="E413" s="3">
        <v>40.6133860571341</v>
      </c>
      <c r="F413" s="3">
        <v>22.7996745031971</v>
      </c>
    </row>
    <row r="414" spans="1:6" collapsed="1" x14ac:dyDescent="0.2">
      <c r="A414" s="2" t="s">
        <v>829</v>
      </c>
      <c r="B414" s="2" t="s">
        <v>830</v>
      </c>
      <c r="C414" s="3">
        <v>68.749949085068394</v>
      </c>
      <c r="D414" s="3">
        <v>71.4156116800728</v>
      </c>
      <c r="E414" s="3">
        <v>61.515118640374297</v>
      </c>
      <c r="F414" s="3">
        <v>74.131455399060997</v>
      </c>
    </row>
    <row r="415" spans="1:6" collapsed="1" x14ac:dyDescent="0.2">
      <c r="A415" s="2" t="s">
        <v>831</v>
      </c>
      <c r="B415" s="2" t="s">
        <v>832</v>
      </c>
      <c r="C415" s="3">
        <v>61.917004874679101</v>
      </c>
      <c r="D415" s="3">
        <v>59.205093343553798</v>
      </c>
      <c r="E415" s="3">
        <v>56.3322932561871</v>
      </c>
      <c r="F415" s="3">
        <v>70.696261050384905</v>
      </c>
    </row>
    <row r="416" spans="1:6" collapsed="1" x14ac:dyDescent="0.2">
      <c r="A416" s="2" t="s">
        <v>833</v>
      </c>
      <c r="B416" s="2" t="s">
        <v>834</v>
      </c>
      <c r="C416" s="3">
        <v>48.420140329727801</v>
      </c>
      <c r="D416" s="3">
        <v>46.147144672101803</v>
      </c>
      <c r="E416" s="3">
        <v>32.506939965839798</v>
      </c>
      <c r="F416" s="3">
        <v>78.7431815377021</v>
      </c>
    </row>
    <row r="417" spans="1:6" collapsed="1" x14ac:dyDescent="0.2">
      <c r="A417" s="2" t="s">
        <v>835</v>
      </c>
      <c r="B417" s="2" t="s">
        <v>836</v>
      </c>
      <c r="C417" s="3">
        <v>51.946419081495897</v>
      </c>
      <c r="D417" s="3">
        <v>58.5516006725653</v>
      </c>
      <c r="E417" s="3">
        <v>48.631859445057401</v>
      </c>
      <c r="F417" s="3">
        <v>53.871073055272298</v>
      </c>
    </row>
    <row r="418" spans="1:6" collapsed="1" x14ac:dyDescent="0.2">
      <c r="A418" s="2" t="s">
        <v>837</v>
      </c>
      <c r="B418" s="2" t="s">
        <v>838</v>
      </c>
      <c r="C418" s="3">
        <v>53.450415756365501</v>
      </c>
      <c r="D418" s="3">
        <v>54.910720322366799</v>
      </c>
      <c r="E418" s="3">
        <v>33.528781093868503</v>
      </c>
      <c r="F418" s="3">
        <v>82.151301986918398</v>
      </c>
    </row>
    <row r="419" spans="1:6" collapsed="1" x14ac:dyDescent="0.2">
      <c r="A419" s="2" t="s">
        <v>839</v>
      </c>
      <c r="B419" s="2" t="s">
        <v>840</v>
      </c>
      <c r="C419" s="3">
        <v>45.4690864253268</v>
      </c>
      <c r="D419" s="3">
        <v>53.754855562218602</v>
      </c>
      <c r="E419" s="3">
        <v>36.701851374074302</v>
      </c>
      <c r="F419" s="3">
        <v>48.9515275326197</v>
      </c>
    </row>
    <row r="420" spans="1:6" collapsed="1" x14ac:dyDescent="0.2">
      <c r="A420" s="2" t="s">
        <v>841</v>
      </c>
      <c r="B420" s="2" t="s">
        <v>842</v>
      </c>
      <c r="C420" s="3">
        <v>60.689372892113298</v>
      </c>
      <c r="D420" s="3">
        <v>59.0852130325814</v>
      </c>
      <c r="E420" s="3">
        <v>44.035231158019897</v>
      </c>
      <c r="F420" s="3">
        <v>83.493937743863697</v>
      </c>
    </row>
    <row r="421" spans="1:6" collapsed="1" x14ac:dyDescent="0.2">
      <c r="A421" s="2" t="s">
        <v>843</v>
      </c>
      <c r="B421" s="2" t="s">
        <v>844</v>
      </c>
      <c r="C421" s="3">
        <v>41.7039490679716</v>
      </c>
      <c r="D421" s="3">
        <v>38.820231743825502</v>
      </c>
      <c r="E421" s="3">
        <v>21.402921892975598</v>
      </c>
      <c r="F421" s="3">
        <v>72.997603846514593</v>
      </c>
    </row>
    <row r="422" spans="1:6" collapsed="1" x14ac:dyDescent="0.2">
      <c r="A422" s="2" t="s">
        <v>845</v>
      </c>
      <c r="B422" s="2" t="s">
        <v>846</v>
      </c>
      <c r="C422" s="3">
        <v>66.666894673599103</v>
      </c>
      <c r="D422" s="3">
        <v>47.915747096580397</v>
      </c>
      <c r="E422" s="3">
        <v>59.681855808197703</v>
      </c>
      <c r="F422" s="3">
        <v>83.791185030070594</v>
      </c>
    </row>
    <row r="423" spans="1:6" collapsed="1" x14ac:dyDescent="0.2">
      <c r="A423" s="2" t="s">
        <v>847</v>
      </c>
      <c r="B423" s="2" t="s">
        <v>848</v>
      </c>
      <c r="C423" s="3">
        <v>71.765221824882104</v>
      </c>
      <c r="D423" s="3">
        <v>67.263836490744097</v>
      </c>
      <c r="E423" s="3">
        <v>77.566729323976503</v>
      </c>
      <c r="F423" s="3">
        <v>66.396207085159105</v>
      </c>
    </row>
    <row r="424" spans="1:6" collapsed="1" x14ac:dyDescent="0.2">
      <c r="A424" s="2" t="s">
        <v>849</v>
      </c>
      <c r="B424" s="2" t="s">
        <v>850</v>
      </c>
      <c r="C424" s="3">
        <v>38.597097236150397</v>
      </c>
      <c r="D424" s="3">
        <v>36.954713782179901</v>
      </c>
      <c r="E424" s="3">
        <v>34.038009141252701</v>
      </c>
      <c r="F424" s="3">
        <v>48.096123883693302</v>
      </c>
    </row>
    <row r="425" spans="1:6" collapsed="1" x14ac:dyDescent="0.2">
      <c r="A425" s="2" t="s">
        <v>851</v>
      </c>
      <c r="B425" s="2" t="s">
        <v>852</v>
      </c>
      <c r="C425" s="3">
        <v>53.097655332932703</v>
      </c>
      <c r="D425" s="3">
        <v>51.712708746193798</v>
      </c>
      <c r="E425" s="3">
        <v>55.8296074711972</v>
      </c>
      <c r="F425" s="3">
        <v>49.887611021575097</v>
      </c>
    </row>
    <row r="426" spans="1:6" collapsed="1" x14ac:dyDescent="0.2">
      <c r="A426" s="2" t="s">
        <v>853</v>
      </c>
      <c r="B426" s="2" t="s">
        <v>854</v>
      </c>
      <c r="C426" s="3">
        <v>66.737469866178799</v>
      </c>
      <c r="D426" s="3">
        <v>81.662846376605302</v>
      </c>
      <c r="E426" s="3">
        <v>61.287594655876198</v>
      </c>
      <c r="F426" s="3">
        <v>58.304468637432798</v>
      </c>
    </row>
    <row r="427" spans="1:6" collapsed="1" x14ac:dyDescent="0.2">
      <c r="A427" s="2" t="s">
        <v>855</v>
      </c>
      <c r="B427" s="2" t="s">
        <v>856</v>
      </c>
      <c r="C427" s="3">
        <v>77.528953055127104</v>
      </c>
      <c r="D427" s="3">
        <v>89.039142407553001</v>
      </c>
      <c r="E427" s="3">
        <v>70.270129870129907</v>
      </c>
      <c r="F427" s="3">
        <v>68.452282193059105</v>
      </c>
    </row>
    <row r="428" spans="1:6" collapsed="1" x14ac:dyDescent="0.2">
      <c r="A428" s="2" t="s">
        <v>857</v>
      </c>
      <c r="B428" s="2" t="s">
        <v>858</v>
      </c>
      <c r="C428" s="3">
        <v>39.0676290819912</v>
      </c>
      <c r="D428" s="3">
        <v>55.105898286297702</v>
      </c>
      <c r="E428" s="3">
        <v>20.427977905141301</v>
      </c>
      <c r="F428" s="3">
        <v>47.419999293457501</v>
      </c>
    </row>
    <row r="429" spans="1:6" collapsed="1" x14ac:dyDescent="0.2">
      <c r="A429" s="2" t="s">
        <v>859</v>
      </c>
      <c r="B429" s="2" t="s">
        <v>860</v>
      </c>
      <c r="C429" s="3">
        <v>31.451149775625101</v>
      </c>
      <c r="D429" s="3">
        <v>20.891598162994701</v>
      </c>
      <c r="E429" s="3">
        <v>23.867009867009799</v>
      </c>
      <c r="F429" s="3">
        <v>56.757640099451898</v>
      </c>
    </row>
    <row r="430" spans="1:6" collapsed="1" x14ac:dyDescent="0.2">
      <c r="A430" s="2" t="s">
        <v>861</v>
      </c>
      <c r="B430" s="2" t="s">
        <v>862</v>
      </c>
      <c r="C430" s="3">
        <v>34.917616586747101</v>
      </c>
      <c r="D430" s="3">
        <v>32.8559000316355</v>
      </c>
      <c r="E430" s="3">
        <v>30.222721918834999</v>
      </c>
      <c r="F430" s="3">
        <v>42.074993391391601</v>
      </c>
    </row>
    <row r="431" spans="1:6" collapsed="1" x14ac:dyDescent="0.2">
      <c r="A431" s="2" t="s">
        <v>863</v>
      </c>
      <c r="B431" s="2" t="s">
        <v>864</v>
      </c>
      <c r="C431" s="3">
        <v>51.994913636587803</v>
      </c>
      <c r="D431" s="3">
        <v>42.288852379213701</v>
      </c>
      <c r="E431" s="3">
        <v>41.483447218489502</v>
      </c>
      <c r="F431" s="3">
        <v>74.821494483487001</v>
      </c>
    </row>
    <row r="432" spans="1:6" collapsed="1" x14ac:dyDescent="0.2">
      <c r="A432" s="2" t="s">
        <v>865</v>
      </c>
      <c r="B432" s="2" t="s">
        <v>866</v>
      </c>
      <c r="C432" s="3">
        <v>34.720761430351402</v>
      </c>
      <c r="D432" s="3">
        <v>22.316110786592599</v>
      </c>
      <c r="E432" s="3">
        <v>21.365318530266901</v>
      </c>
      <c r="F432" s="3">
        <v>73.170743294851107</v>
      </c>
    </row>
    <row r="433" spans="1:6" collapsed="1" x14ac:dyDescent="0.2">
      <c r="A433" s="2" t="s">
        <v>867</v>
      </c>
      <c r="B433" s="2" t="s">
        <v>868</v>
      </c>
      <c r="C433" s="3">
        <v>39.740043404432299</v>
      </c>
      <c r="D433" s="3">
        <v>37.351549919484697</v>
      </c>
      <c r="E433" s="3">
        <v>24.826597426968601</v>
      </c>
      <c r="F433" s="3">
        <v>70.030405689372202</v>
      </c>
    </row>
    <row r="434" spans="1:6" collapsed="1" x14ac:dyDescent="0.2">
      <c r="A434" s="2" t="s">
        <v>869</v>
      </c>
      <c r="B434" s="2" t="s">
        <v>870</v>
      </c>
      <c r="C434" s="3">
        <v>44.981505286127899</v>
      </c>
      <c r="D434" s="3">
        <v>41.931513721042599</v>
      </c>
      <c r="E434" s="3">
        <v>59.981460322942397</v>
      </c>
      <c r="F434" s="3">
        <v>24.953233238731698</v>
      </c>
    </row>
    <row r="435" spans="1:6" collapsed="1" x14ac:dyDescent="0.2">
      <c r="A435" s="2" t="s">
        <v>871</v>
      </c>
      <c r="B435" s="2" t="s">
        <v>872</v>
      </c>
      <c r="C435" s="3">
        <v>34.752181861567102</v>
      </c>
      <c r="D435" s="3">
        <v>35.694798290556598</v>
      </c>
      <c r="E435" s="3">
        <v>36.013660878827302</v>
      </c>
      <c r="F435" s="3">
        <v>32.453359061224297</v>
      </c>
    </row>
    <row r="436" spans="1:6" collapsed="1" x14ac:dyDescent="0.2">
      <c r="A436" s="2" t="s">
        <v>873</v>
      </c>
      <c r="B436" s="2" t="s">
        <v>874</v>
      </c>
      <c r="C436" s="3">
        <v>50.796635378353997</v>
      </c>
      <c r="D436" s="3">
        <v>58.516726840019899</v>
      </c>
      <c r="E436" s="3">
        <v>57.101678036707902</v>
      </c>
      <c r="F436" s="3">
        <v>35.712699000370201</v>
      </c>
    </row>
    <row r="437" spans="1:6" collapsed="1" x14ac:dyDescent="0.2">
      <c r="A437" s="2" t="s">
        <v>875</v>
      </c>
      <c r="B437" s="2" t="s">
        <v>876</v>
      </c>
      <c r="C437" s="3">
        <v>35.524519416667303</v>
      </c>
      <c r="D437" s="3">
        <v>46.184056607372199</v>
      </c>
      <c r="E437" s="3">
        <v>42.080384651245602</v>
      </c>
      <c r="F437" s="3">
        <v>22.228179106077501</v>
      </c>
    </row>
    <row r="438" spans="1:6" collapsed="1" x14ac:dyDescent="0.2">
      <c r="A438" s="2" t="s">
        <v>877</v>
      </c>
      <c r="B438" s="2" t="s">
        <v>878</v>
      </c>
      <c r="C438" s="3">
        <v>61.019674859044102</v>
      </c>
      <c r="D438" s="3">
        <v>68.252693043390707</v>
      </c>
      <c r="E438" s="3">
        <v>42.613217617373301</v>
      </c>
      <c r="F438" s="3">
        <v>78.759226165460106</v>
      </c>
    </row>
    <row r="439" spans="1:6" collapsed="1" x14ac:dyDescent="0.2">
      <c r="A439" s="2" t="s">
        <v>879</v>
      </c>
      <c r="B439" s="2" t="s">
        <v>880</v>
      </c>
      <c r="C439" s="3">
        <v>52.006482395175503</v>
      </c>
      <c r="D439" s="3">
        <v>42.716488851026902</v>
      </c>
      <c r="E439" s="3">
        <v>40.513613362138798</v>
      </c>
      <c r="F439" s="3">
        <v>75.9945986047004</v>
      </c>
    </row>
    <row r="440" spans="1:6" collapsed="1" x14ac:dyDescent="0.2">
      <c r="A440" s="2" t="s">
        <v>881</v>
      </c>
      <c r="B440" s="2" t="s">
        <v>882</v>
      </c>
      <c r="C440" s="3">
        <v>46.369966009440297</v>
      </c>
      <c r="D440" s="3">
        <v>58.951679024501601</v>
      </c>
      <c r="E440" s="3">
        <v>47.322086402428504</v>
      </c>
      <c r="F440" s="3">
        <v>33.160310995927397</v>
      </c>
    </row>
    <row r="441" spans="1:6" collapsed="1" x14ac:dyDescent="0.2">
      <c r="A441" s="2" t="s">
        <v>883</v>
      </c>
      <c r="B441" s="2" t="s">
        <v>884</v>
      </c>
      <c r="C441" s="3">
        <v>38.400264098178297</v>
      </c>
      <c r="D441" s="3">
        <v>39.702750395521399</v>
      </c>
      <c r="E441" s="3">
        <v>33.583157185226099</v>
      </c>
      <c r="F441" s="3">
        <v>44.6440061444831</v>
      </c>
    </row>
    <row r="442" spans="1:6" collapsed="1" x14ac:dyDescent="0.2">
      <c r="A442" s="2" t="s">
        <v>885</v>
      </c>
      <c r="B442" s="2" t="s">
        <v>886</v>
      </c>
      <c r="C442" s="3">
        <v>37.884001560806098</v>
      </c>
      <c r="D442" s="3">
        <v>27.257003415502801</v>
      </c>
      <c r="E442" s="3">
        <v>23.3585498144447</v>
      </c>
      <c r="F442" s="3">
        <v>62.147645447247399</v>
      </c>
    </row>
    <row r="443" spans="1:6" collapsed="1" x14ac:dyDescent="0.2">
      <c r="A443" s="2" t="s">
        <v>887</v>
      </c>
      <c r="B443" s="2" t="s">
        <v>888</v>
      </c>
      <c r="C443" s="3">
        <v>52.869583914737902</v>
      </c>
      <c r="D443" s="3">
        <v>57.651881289055801</v>
      </c>
      <c r="E443" s="3">
        <v>33.065238652140302</v>
      </c>
      <c r="F443" s="3">
        <v>79.094090746851904</v>
      </c>
    </row>
    <row r="444" spans="1:6" collapsed="1" x14ac:dyDescent="0.2">
      <c r="A444" s="2" t="s">
        <v>889</v>
      </c>
      <c r="B444" s="2" t="s">
        <v>890</v>
      </c>
      <c r="C444" s="3">
        <v>34.929912680262802</v>
      </c>
      <c r="D444" s="3">
        <v>23.9457671957671</v>
      </c>
      <c r="E444" s="3">
        <v>26.8002375058119</v>
      </c>
      <c r="F444" s="3">
        <v>61.508602154467198</v>
      </c>
    </row>
    <row r="445" spans="1:6" collapsed="1" x14ac:dyDescent="0.2">
      <c r="A445" s="2" t="s">
        <v>891</v>
      </c>
      <c r="B445" s="2" t="s">
        <v>892</v>
      </c>
      <c r="C445" s="3">
        <v>31.4142594218001</v>
      </c>
      <c r="D445" s="3">
        <v>34.244850825382301</v>
      </c>
      <c r="E445" s="3">
        <v>29.837863999354699</v>
      </c>
      <c r="F445" s="3">
        <v>30.8801813621407</v>
      </c>
    </row>
    <row r="446" spans="1:6" collapsed="1" x14ac:dyDescent="0.2">
      <c r="A446" s="2" t="s">
        <v>893</v>
      </c>
      <c r="B446" s="2" t="s">
        <v>894</v>
      </c>
      <c r="C446" s="3">
        <v>47.627652526521501</v>
      </c>
      <c r="D446" s="3">
        <v>57.1939400122424</v>
      </c>
      <c r="E446" s="3">
        <v>56.1076874378901</v>
      </c>
      <c r="F446" s="3">
        <v>29.052202887819298</v>
      </c>
    </row>
    <row r="447" spans="1:6" collapsed="1" x14ac:dyDescent="0.2">
      <c r="A447" s="2" t="s">
        <v>895</v>
      </c>
      <c r="B447" s="2" t="s">
        <v>896</v>
      </c>
      <c r="C447" s="3">
        <v>64.613408005748894</v>
      </c>
      <c r="D447" s="3">
        <v>63.018925518925499</v>
      </c>
      <c r="E447" s="3">
        <v>47.865487194486398</v>
      </c>
      <c r="F447" s="3">
        <v>84.829816117487297</v>
      </c>
    </row>
    <row r="448" spans="1:6" collapsed="1" x14ac:dyDescent="0.2">
      <c r="A448" s="2" t="s">
        <v>897</v>
      </c>
      <c r="B448" s="2" t="s">
        <v>898</v>
      </c>
      <c r="C448" s="3">
        <v>63.043291531545101</v>
      </c>
      <c r="D448" s="3">
        <v>61.377872048849703</v>
      </c>
      <c r="E448" s="3">
        <v>58.330773026272901</v>
      </c>
      <c r="F448" s="3">
        <v>71.220430284358898</v>
      </c>
    </row>
    <row r="449" spans="1:6" collapsed="1" x14ac:dyDescent="0.2">
      <c r="A449" s="2" t="s">
        <v>899</v>
      </c>
      <c r="B449" s="2" t="s">
        <v>900</v>
      </c>
      <c r="C449" s="3">
        <v>59.623023903209301</v>
      </c>
      <c r="D449" s="3">
        <v>61.950531626446299</v>
      </c>
      <c r="E449" s="3">
        <v>51.516900493537698</v>
      </c>
      <c r="F449" s="3">
        <v>65.769942465516394</v>
      </c>
    </row>
    <row r="450" spans="1:6" collapsed="1" x14ac:dyDescent="0.2">
      <c r="A450" s="2" t="s">
        <v>901</v>
      </c>
      <c r="B450" s="2" t="s">
        <v>902</v>
      </c>
      <c r="C450" s="3">
        <v>50.016427324948403</v>
      </c>
      <c r="D450" s="3">
        <v>59.511462483663699</v>
      </c>
      <c r="E450" s="3">
        <v>43.737657489138897</v>
      </c>
      <c r="F450" s="3">
        <v>47.432168878266303</v>
      </c>
    </row>
    <row r="451" spans="1:6" collapsed="1" x14ac:dyDescent="0.2">
      <c r="A451" s="2" t="s">
        <v>903</v>
      </c>
      <c r="B451" s="2" t="s">
        <v>904</v>
      </c>
      <c r="C451" s="3">
        <v>59.559670698768898</v>
      </c>
      <c r="D451" s="3">
        <v>67.217861344367293</v>
      </c>
      <c r="E451" s="3">
        <v>42.3015781481445</v>
      </c>
      <c r="F451" s="3">
        <v>79.734924759318702</v>
      </c>
    </row>
    <row r="452" spans="1:6" collapsed="1" x14ac:dyDescent="0.2">
      <c r="A452" s="2" t="s">
        <v>905</v>
      </c>
      <c r="B452" s="2" t="s">
        <v>906</v>
      </c>
      <c r="C452" s="3">
        <v>60.307657334865503</v>
      </c>
      <c r="D452" s="3">
        <v>72.399157328064604</v>
      </c>
      <c r="E452" s="3">
        <v>47.323795295269697</v>
      </c>
      <c r="F452" s="3">
        <v>69.440235644092596</v>
      </c>
    </row>
    <row r="453" spans="1:6" collapsed="1" x14ac:dyDescent="0.2">
      <c r="A453" s="2" t="s">
        <v>907</v>
      </c>
      <c r="B453" s="2" t="s">
        <v>908</v>
      </c>
      <c r="C453" s="3">
        <v>47.143778227196997</v>
      </c>
      <c r="D453" s="3">
        <v>41.493449946993699</v>
      </c>
      <c r="E453" s="3">
        <v>39.5790544858868</v>
      </c>
      <c r="F453" s="3">
        <v>64.4556151243941</v>
      </c>
    </row>
    <row r="454" spans="1:6" collapsed="1" x14ac:dyDescent="0.2">
      <c r="A454" s="2" t="s">
        <v>909</v>
      </c>
      <c r="B454" s="2" t="s">
        <v>910</v>
      </c>
      <c r="C454" s="3">
        <v>59.391242597200097</v>
      </c>
      <c r="D454" s="3">
        <v>63.5375688434303</v>
      </c>
      <c r="E454" s="3">
        <v>47.444155844155901</v>
      </c>
      <c r="F454" s="3">
        <v>64.676092917642706</v>
      </c>
    </row>
    <row r="455" spans="1:6" collapsed="1" x14ac:dyDescent="0.2">
      <c r="A455" s="2" t="s">
        <v>911</v>
      </c>
      <c r="B455" s="2" t="s">
        <v>912</v>
      </c>
      <c r="C455" s="3">
        <v>52.755810820845802</v>
      </c>
      <c r="D455" s="3">
        <v>35.250369549150001</v>
      </c>
      <c r="E455" s="3">
        <v>49.486560571084702</v>
      </c>
      <c r="F455" s="3">
        <v>76.824859087415106</v>
      </c>
    </row>
    <row r="456" spans="1:6" collapsed="1" x14ac:dyDescent="0.2">
      <c r="A456" s="2" t="s">
        <v>913</v>
      </c>
      <c r="B456" s="2" t="s">
        <v>914</v>
      </c>
      <c r="C456" s="3">
        <v>55.041703848974997</v>
      </c>
      <c r="D456" s="3">
        <v>56.357424275270098</v>
      </c>
      <c r="E456" s="3">
        <v>42.216640695956897</v>
      </c>
      <c r="F456" s="3">
        <v>74.174691405398207</v>
      </c>
    </row>
    <row r="457" spans="1:6" collapsed="1" x14ac:dyDescent="0.2">
      <c r="A457" s="2" t="s">
        <v>915</v>
      </c>
      <c r="B457" s="2" t="s">
        <v>916</v>
      </c>
      <c r="C457" s="3">
        <v>55.917517176855497</v>
      </c>
      <c r="D457" s="3">
        <v>61.908424966125999</v>
      </c>
      <c r="E457" s="3">
        <v>38.0779357758069</v>
      </c>
      <c r="F457" s="3">
        <v>76.567641086175101</v>
      </c>
    </row>
    <row r="458" spans="1:6" collapsed="1" x14ac:dyDescent="0.2">
      <c r="A458" s="2" t="s">
        <v>917</v>
      </c>
      <c r="B458" s="2" t="s">
        <v>918</v>
      </c>
      <c r="C458" s="3">
        <v>67.367225838669896</v>
      </c>
      <c r="D458" s="3">
        <v>66.128048780487802</v>
      </c>
      <c r="E458" s="3">
        <v>58.2642038408774</v>
      </c>
      <c r="F458" s="3">
        <v>82.131991877198004</v>
      </c>
    </row>
    <row r="459" spans="1:6" collapsed="1" x14ac:dyDescent="0.2">
      <c r="A459" s="2" t="s">
        <v>919</v>
      </c>
      <c r="B459" s="2" t="s">
        <v>920</v>
      </c>
      <c r="C459" s="3">
        <v>65.055958910212695</v>
      </c>
      <c r="D459" s="3">
        <v>83.934385885203596</v>
      </c>
      <c r="E459" s="3">
        <v>46.483640583019501</v>
      </c>
      <c r="F459" s="3">
        <v>73.716267165631805</v>
      </c>
    </row>
    <row r="460" spans="1:6" collapsed="1" x14ac:dyDescent="0.2">
      <c r="A460" s="2" t="s">
        <v>921</v>
      </c>
      <c r="B460" s="2" t="s">
        <v>922</v>
      </c>
      <c r="C460" s="3">
        <v>52.865906551208099</v>
      </c>
      <c r="D460" s="3">
        <v>51.323299043133801</v>
      </c>
      <c r="E460" s="3">
        <v>47.578285659470097</v>
      </c>
      <c r="F460" s="3">
        <v>63.140727422009199</v>
      </c>
    </row>
    <row r="461" spans="1:6" collapsed="1" x14ac:dyDescent="0.2">
      <c r="A461" s="2" t="s">
        <v>923</v>
      </c>
      <c r="B461" s="2" t="s">
        <v>924</v>
      </c>
      <c r="C461" s="3">
        <v>63.100099816376201</v>
      </c>
      <c r="D461" s="3">
        <v>63.740913221263</v>
      </c>
      <c r="E461" s="3">
        <v>47.398874417507997</v>
      </c>
      <c r="F461" s="3">
        <v>86.251451152943304</v>
      </c>
    </row>
    <row r="462" spans="1:6" collapsed="1" x14ac:dyDescent="0.2">
      <c r="A462" s="2" t="s">
        <v>925</v>
      </c>
      <c r="B462" s="2" t="s">
        <v>926</v>
      </c>
      <c r="C462" s="3">
        <v>57.4736071743366</v>
      </c>
      <c r="D462" s="3">
        <v>65.963121348346505</v>
      </c>
      <c r="E462" s="3">
        <v>37.796206800054698</v>
      </c>
      <c r="F462" s="3">
        <v>77.554376360551103</v>
      </c>
    </row>
    <row r="463" spans="1:6" collapsed="1" x14ac:dyDescent="0.2">
      <c r="A463" s="2" t="s">
        <v>927</v>
      </c>
      <c r="B463" s="2" t="s">
        <v>928</v>
      </c>
      <c r="C463" s="3">
        <v>81.551050342960394</v>
      </c>
      <c r="D463" s="3">
        <v>85.830028346905294</v>
      </c>
      <c r="E463" s="3">
        <v>83.539026651293995</v>
      </c>
      <c r="F463" s="3">
        <v>74.718005676909698</v>
      </c>
    </row>
    <row r="464" spans="1:6" collapsed="1" x14ac:dyDescent="0.2">
      <c r="A464" s="2" t="s">
        <v>929</v>
      </c>
      <c r="B464" s="2" t="s">
        <v>930</v>
      </c>
      <c r="C464" s="3">
        <v>38.423997123593601</v>
      </c>
      <c r="D464" s="3">
        <v>30.069053839454899</v>
      </c>
      <c r="E464" s="3">
        <v>46.309492245839699</v>
      </c>
      <c r="F464" s="3">
        <v>34.140192642456597</v>
      </c>
    </row>
    <row r="465" spans="1:6" collapsed="1" x14ac:dyDescent="0.2">
      <c r="A465" s="2" t="s">
        <v>931</v>
      </c>
      <c r="B465" s="2" t="s">
        <v>932</v>
      </c>
      <c r="C465" s="3">
        <v>48.325987759752401</v>
      </c>
      <c r="D465" s="3">
        <v>63.804554079696302</v>
      </c>
      <c r="E465" s="3">
        <v>44.053030303030297</v>
      </c>
      <c r="F465" s="3">
        <v>34.201978562527103</v>
      </c>
    </row>
    <row r="466" spans="1:6" collapsed="1" x14ac:dyDescent="0.2">
      <c r="A466" s="2" t="s">
        <v>933</v>
      </c>
      <c r="B466" s="2" t="s">
        <v>934</v>
      </c>
      <c r="C466" s="3">
        <v>61.766207406893301</v>
      </c>
      <c r="D466" s="3">
        <v>38.637148693953201</v>
      </c>
      <c r="E466" s="3">
        <v>72.157415139574098</v>
      </c>
      <c r="F466" s="3">
        <v>56.701055793709102</v>
      </c>
    </row>
    <row r="467" spans="1:6" collapsed="1" x14ac:dyDescent="0.2">
      <c r="A467" s="2" t="s">
        <v>935</v>
      </c>
      <c r="B467" s="2" t="s">
        <v>936</v>
      </c>
      <c r="C467" s="3">
        <v>56.315284997999498</v>
      </c>
      <c r="D467" s="3">
        <v>39.7113188828991</v>
      </c>
      <c r="E467" s="3">
        <v>56.407909674376</v>
      </c>
      <c r="F467" s="3">
        <v>76.119632256830599</v>
      </c>
    </row>
    <row r="468" spans="1:6" collapsed="1" x14ac:dyDescent="0.2">
      <c r="A468" s="2" t="s">
        <v>937</v>
      </c>
      <c r="B468" s="2" t="s">
        <v>938</v>
      </c>
      <c r="C468" s="3">
        <v>30.888226193423399</v>
      </c>
      <c r="D468" s="3">
        <v>42.825401785785999</v>
      </c>
      <c r="E468" s="3">
        <v>23.809012440872401</v>
      </c>
      <c r="F468" s="3">
        <v>29.988641247620698</v>
      </c>
    </row>
    <row r="469" spans="1:6" collapsed="1" x14ac:dyDescent="0.2">
      <c r="A469" s="2" t="s">
        <v>939</v>
      </c>
      <c r="B469" s="2" t="s">
        <v>940</v>
      </c>
      <c r="C469" s="3">
        <v>42.1427119992549</v>
      </c>
      <c r="D469" s="3">
        <v>24.5610566276494</v>
      </c>
      <c r="E469" s="3">
        <v>25.243602098725699</v>
      </c>
      <c r="F469" s="3">
        <v>77.727333082388895</v>
      </c>
    </row>
    <row r="470" spans="1:6" collapsed="1" x14ac:dyDescent="0.2">
      <c r="A470" s="2" t="s">
        <v>941</v>
      </c>
      <c r="B470" s="2" t="s">
        <v>942</v>
      </c>
      <c r="C470" s="3">
        <v>54.902378162182401</v>
      </c>
      <c r="D470" s="3">
        <v>70.6334120703997</v>
      </c>
      <c r="E470" s="3">
        <v>44.979673942487103</v>
      </c>
      <c r="F470" s="3">
        <v>48.616772587127002</v>
      </c>
    </row>
    <row r="471" spans="1:6" collapsed="1" x14ac:dyDescent="0.2">
      <c r="A471" s="2" t="s">
        <v>943</v>
      </c>
      <c r="B471" s="2" t="s">
        <v>944</v>
      </c>
      <c r="C471" s="3">
        <v>79.214873505606406</v>
      </c>
      <c r="D471" s="3">
        <v>87.265120018569505</v>
      </c>
      <c r="E471" s="3">
        <v>83.676895888398604</v>
      </c>
      <c r="F471" s="3">
        <v>66.524743922004106</v>
      </c>
    </row>
    <row r="472" spans="1:6" collapsed="1" x14ac:dyDescent="0.2">
      <c r="A472" s="2" t="s">
        <v>945</v>
      </c>
      <c r="B472" s="2" t="s">
        <v>946</v>
      </c>
      <c r="C472" s="3">
        <v>52.022364070865301</v>
      </c>
      <c r="D472" s="3">
        <v>55.089804389359202</v>
      </c>
      <c r="E472" s="3">
        <v>42.754378498381101</v>
      </c>
      <c r="F472" s="3">
        <v>58.928430903192698</v>
      </c>
    </row>
    <row r="473" spans="1:6" collapsed="1" x14ac:dyDescent="0.2">
      <c r="A473" s="2" t="s">
        <v>947</v>
      </c>
      <c r="B473" s="2" t="s">
        <v>948</v>
      </c>
      <c r="C473" s="3">
        <v>54.630030147624097</v>
      </c>
      <c r="D473" s="3">
        <v>43.105044093229402</v>
      </c>
      <c r="E473" s="3">
        <v>54.797298820453001</v>
      </c>
      <c r="F473" s="3">
        <v>65.586854460093903</v>
      </c>
    </row>
    <row r="474" spans="1:6" collapsed="1" x14ac:dyDescent="0.2">
      <c r="A474" s="2" t="s">
        <v>949</v>
      </c>
      <c r="B474" s="2" t="s">
        <v>950</v>
      </c>
      <c r="C474" s="3">
        <v>34.387372148448499</v>
      </c>
      <c r="D474" s="3">
        <v>21.584965356322702</v>
      </c>
      <c r="E474" s="3">
        <v>35.369339831741499</v>
      </c>
      <c r="F474" s="3">
        <v>48.4627915586819</v>
      </c>
    </row>
    <row r="475" spans="1:6" collapsed="1" x14ac:dyDescent="0.2">
      <c r="A475" s="2" t="s">
        <v>951</v>
      </c>
      <c r="B475" s="2" t="s">
        <v>952</v>
      </c>
      <c r="C475" s="3">
        <v>63.507710884319302</v>
      </c>
      <c r="D475" s="3">
        <v>52.6910358160358</v>
      </c>
      <c r="E475" s="3">
        <v>66.1431131674846</v>
      </c>
      <c r="F475" s="3">
        <v>75.0200572786664</v>
      </c>
    </row>
    <row r="476" spans="1:6" collapsed="1" x14ac:dyDescent="0.2">
      <c r="A476" s="2" t="s">
        <v>953</v>
      </c>
      <c r="B476" s="2" t="s">
        <v>954</v>
      </c>
      <c r="C476" s="3">
        <v>60.865759161683698</v>
      </c>
      <c r="D476" s="3">
        <v>69.072186344138103</v>
      </c>
      <c r="E476" s="3">
        <v>70.088094660614601</v>
      </c>
      <c r="F476" s="3">
        <v>47.370892018779301</v>
      </c>
    </row>
    <row r="477" spans="1:6" collapsed="1" x14ac:dyDescent="0.2">
      <c r="A477" s="2" t="s">
        <v>955</v>
      </c>
      <c r="B477" s="2" t="s">
        <v>956</v>
      </c>
      <c r="C477" s="3">
        <v>35.912102375879797</v>
      </c>
      <c r="D477" s="3">
        <v>27.2569444444444</v>
      </c>
      <c r="E477" s="3">
        <v>38.4372710315061</v>
      </c>
      <c r="F477" s="3">
        <v>38.809987586779798</v>
      </c>
    </row>
    <row r="478" spans="1:6" collapsed="1" x14ac:dyDescent="0.2">
      <c r="A478" s="2" t="s">
        <v>957</v>
      </c>
      <c r="B478" s="2" t="s">
        <v>958</v>
      </c>
      <c r="C478" s="3">
        <v>65.672203412366898</v>
      </c>
      <c r="D478" s="3">
        <v>72.870291158736606</v>
      </c>
      <c r="E478" s="3">
        <v>55.371705753557002</v>
      </c>
      <c r="F478" s="3">
        <v>73.484228875903099</v>
      </c>
    </row>
    <row r="479" spans="1:6" collapsed="1" x14ac:dyDescent="0.2">
      <c r="A479" s="2" t="s">
        <v>959</v>
      </c>
      <c r="B479" s="2" t="s">
        <v>960</v>
      </c>
      <c r="C479" s="3">
        <v>59.2831574575521</v>
      </c>
      <c r="D479" s="3">
        <v>55.334906668555803</v>
      </c>
      <c r="E479" s="3">
        <v>58.107622534735299</v>
      </c>
      <c r="F479" s="3">
        <v>62.482083666809103</v>
      </c>
    </row>
    <row r="480" spans="1:6" collapsed="1" x14ac:dyDescent="0.2">
      <c r="A480" s="2" t="s">
        <v>961</v>
      </c>
      <c r="B480" s="2" t="s">
        <v>962</v>
      </c>
      <c r="C480" s="3">
        <v>40.3177252811345</v>
      </c>
      <c r="D480" s="3">
        <v>33.319511988828502</v>
      </c>
      <c r="E480" s="3">
        <v>20.685170849871501</v>
      </c>
      <c r="F480" s="3">
        <v>74.456041486224194</v>
      </c>
    </row>
    <row r="481" spans="1:6" collapsed="1" x14ac:dyDescent="0.2">
      <c r="A481" s="2" t="s">
        <v>963</v>
      </c>
      <c r="B481" s="2" t="s">
        <v>964</v>
      </c>
      <c r="C481" s="3">
        <v>70.894004884221602</v>
      </c>
      <c r="D481" s="3">
        <v>78.545436664043905</v>
      </c>
      <c r="E481" s="3">
        <v>50.475524475524502</v>
      </c>
      <c r="F481" s="3">
        <v>79.153988493103299</v>
      </c>
    </row>
    <row r="482" spans="1:6" collapsed="1" x14ac:dyDescent="0.2">
      <c r="A482" s="2" t="s">
        <v>965</v>
      </c>
      <c r="B482" s="2" t="s">
        <v>966</v>
      </c>
      <c r="C482" s="3">
        <v>55.402452922374401</v>
      </c>
      <c r="D482" s="3">
        <v>45.495956015994203</v>
      </c>
      <c r="E482" s="3">
        <v>67.564719000323706</v>
      </c>
      <c r="F482" s="3">
        <v>47.222510181414201</v>
      </c>
    </row>
    <row r="483" spans="1:6" collapsed="1" x14ac:dyDescent="0.2">
      <c r="A483" s="2" t="s">
        <v>967</v>
      </c>
      <c r="B483" s="2" t="s">
        <v>968</v>
      </c>
      <c r="C483" s="3">
        <v>38.965616582881403</v>
      </c>
      <c r="D483" s="3">
        <v>33.164651730257297</v>
      </c>
      <c r="E483" s="3">
        <v>32.681556408169499</v>
      </c>
      <c r="F483" s="3">
        <v>58.508420208500297</v>
      </c>
    </row>
    <row r="484" spans="1:6" collapsed="1" x14ac:dyDescent="0.2">
      <c r="A484" s="2" t="s">
        <v>969</v>
      </c>
      <c r="B484" s="2" t="s">
        <v>970</v>
      </c>
      <c r="C484" s="3">
        <v>53.522495301245499</v>
      </c>
      <c r="D484" s="3">
        <v>50.123392717082602</v>
      </c>
      <c r="E484" s="3">
        <v>38.334361844218598</v>
      </c>
      <c r="F484" s="3">
        <v>73.515241268665903</v>
      </c>
    </row>
    <row r="485" spans="1:6" collapsed="1" x14ac:dyDescent="0.2">
      <c r="A485" s="2" t="s">
        <v>971</v>
      </c>
      <c r="B485" s="2" t="s">
        <v>972</v>
      </c>
      <c r="C485" s="3">
        <v>33.425758825979699</v>
      </c>
      <c r="D485" s="3">
        <v>27.287944377475799</v>
      </c>
      <c r="E485" s="3">
        <v>30.142107075482201</v>
      </c>
      <c r="F485" s="3">
        <v>47.604833237706401</v>
      </c>
    </row>
    <row r="486" spans="1:6" collapsed="1" x14ac:dyDescent="0.2">
      <c r="A486" s="2" t="s">
        <v>973</v>
      </c>
      <c r="B486" s="2" t="s">
        <v>974</v>
      </c>
      <c r="C486" s="3">
        <v>36.2678932776127</v>
      </c>
      <c r="D486" s="3">
        <v>44.299497663338599</v>
      </c>
      <c r="E486" s="3">
        <v>24.3733878531323</v>
      </c>
      <c r="F486" s="3">
        <v>38.0770228737031</v>
      </c>
    </row>
    <row r="487" spans="1:6" collapsed="1" x14ac:dyDescent="0.2">
      <c r="A487" s="2" t="s">
        <v>975</v>
      </c>
      <c r="B487" s="2" t="s">
        <v>976</v>
      </c>
      <c r="C487" s="3">
        <v>33.3810803479969</v>
      </c>
      <c r="D487" s="3">
        <v>34.585783465928699</v>
      </c>
      <c r="E487" s="3">
        <v>23.096691476514899</v>
      </c>
      <c r="F487" s="3">
        <v>49.825045468443697</v>
      </c>
    </row>
    <row r="488" spans="1:6" collapsed="1" x14ac:dyDescent="0.2">
      <c r="A488" s="2" t="s">
        <v>977</v>
      </c>
      <c r="B488" s="2" t="s">
        <v>978</v>
      </c>
      <c r="C488" s="3">
        <v>57.1283397764456</v>
      </c>
      <c r="D488" s="3">
        <v>47.607517118299697</v>
      </c>
      <c r="E488" s="3">
        <v>51.442087597188603</v>
      </c>
      <c r="F488" s="3">
        <v>68.146544215549099</v>
      </c>
    </row>
    <row r="489" spans="1:6" collapsed="1" x14ac:dyDescent="0.2">
      <c r="A489" s="2" t="s">
        <v>979</v>
      </c>
      <c r="B489" s="2" t="s">
        <v>980</v>
      </c>
      <c r="C489" s="3">
        <v>47.412444806175699</v>
      </c>
      <c r="D489" s="3">
        <v>38.672390195346402</v>
      </c>
      <c r="E489" s="3">
        <v>35.9119683707749</v>
      </c>
      <c r="F489" s="3">
        <v>78.585818718258807</v>
      </c>
    </row>
    <row r="490" spans="1:6" collapsed="1" x14ac:dyDescent="0.2">
      <c r="A490" s="2" t="s">
        <v>981</v>
      </c>
      <c r="B490" s="2" t="s">
        <v>982</v>
      </c>
      <c r="C490" s="3">
        <v>57.178378102476501</v>
      </c>
      <c r="D490" s="3">
        <v>66.935227082285905</v>
      </c>
      <c r="E490" s="3">
        <v>61.9134452730923</v>
      </c>
      <c r="F490" s="3">
        <v>39.3648183272241</v>
      </c>
    </row>
    <row r="491" spans="1:6" collapsed="1" x14ac:dyDescent="0.2">
      <c r="A491" s="2" t="s">
        <v>983</v>
      </c>
      <c r="B491" s="2" t="s">
        <v>984</v>
      </c>
      <c r="C491" s="3">
        <v>41.737413489839803</v>
      </c>
      <c r="D491" s="3">
        <v>52.635674399029298</v>
      </c>
      <c r="E491" s="3">
        <v>40.410617334179797</v>
      </c>
      <c r="F491" s="3">
        <v>28.291044330666701</v>
      </c>
    </row>
    <row r="492" spans="1:6" collapsed="1" x14ac:dyDescent="0.2">
      <c r="A492" s="2" t="s">
        <v>985</v>
      </c>
      <c r="B492" s="2" t="s">
        <v>986</v>
      </c>
      <c r="C492" s="3">
        <v>77.738025259409198</v>
      </c>
      <c r="D492" s="3">
        <v>86.993214692079206</v>
      </c>
      <c r="E492" s="3">
        <v>70.219625380339906</v>
      </c>
      <c r="F492" s="3">
        <v>76.794075763278997</v>
      </c>
    </row>
    <row r="493" spans="1:6" collapsed="1" x14ac:dyDescent="0.2">
      <c r="A493" s="2" t="s">
        <v>987</v>
      </c>
      <c r="B493" s="2" t="s">
        <v>988</v>
      </c>
      <c r="C493" s="3">
        <v>61.802699060390097</v>
      </c>
      <c r="D493" s="3">
        <v>48.024373419391999</v>
      </c>
      <c r="E493" s="3">
        <v>57.620584682608097</v>
      </c>
      <c r="F493" s="3">
        <v>79.722072995581598</v>
      </c>
    </row>
    <row r="494" spans="1:6" collapsed="1" x14ac:dyDescent="0.2">
      <c r="A494" s="2" t="s">
        <v>989</v>
      </c>
      <c r="B494" s="2" t="s">
        <v>990</v>
      </c>
      <c r="C494" s="3">
        <v>39.139488575006297</v>
      </c>
      <c r="D494" s="3">
        <v>50.376782741955097</v>
      </c>
      <c r="E494" s="3">
        <v>26.253833918698799</v>
      </c>
      <c r="F494" s="3">
        <v>44.150856511328101</v>
      </c>
    </row>
    <row r="495" spans="1:6" collapsed="1" x14ac:dyDescent="0.2">
      <c r="A495" s="2" t="s">
        <v>991</v>
      </c>
      <c r="B495" s="2" t="s">
        <v>992</v>
      </c>
      <c r="C495" s="3">
        <v>54.499824951394999</v>
      </c>
      <c r="D495" s="3">
        <v>49.743649776065602</v>
      </c>
      <c r="E495" s="3">
        <v>36.176876523104902</v>
      </c>
      <c r="F495" s="3">
        <v>77.461989842842996</v>
      </c>
    </row>
    <row r="496" spans="1:6" collapsed="1" x14ac:dyDescent="0.2">
      <c r="A496" s="2" t="s">
        <v>993</v>
      </c>
      <c r="B496" s="2" t="s">
        <v>994</v>
      </c>
      <c r="C496" s="3">
        <v>40.069804186937802</v>
      </c>
      <c r="D496" s="3">
        <v>24.1800535475234</v>
      </c>
      <c r="E496" s="3">
        <v>24.946623761197401</v>
      </c>
      <c r="F496" s="3">
        <v>74.323040958753694</v>
      </c>
    </row>
    <row r="497" spans="1:6" collapsed="1" x14ac:dyDescent="0.2">
      <c r="A497" s="2" t="s">
        <v>995</v>
      </c>
      <c r="B497" s="2" t="s">
        <v>996</v>
      </c>
      <c r="C497" s="3">
        <v>43.409110018463899</v>
      </c>
      <c r="D497" s="3">
        <v>24.1447827648601</v>
      </c>
      <c r="E497" s="3">
        <v>58.178678678678601</v>
      </c>
      <c r="F497" s="3">
        <v>33.954831543872601</v>
      </c>
    </row>
    <row r="498" spans="1:6" collapsed="1" x14ac:dyDescent="0.2">
      <c r="A498" s="2" t="s">
        <v>997</v>
      </c>
      <c r="B498" s="2" t="s">
        <v>998</v>
      </c>
      <c r="C498" s="3">
        <v>39.176557558408398</v>
      </c>
      <c r="D498" s="3">
        <v>25.468034684215802</v>
      </c>
      <c r="E498" s="3">
        <v>54.765793939685203</v>
      </c>
      <c r="F498" s="3">
        <v>23.1814632494374</v>
      </c>
    </row>
    <row r="499" spans="1:6" collapsed="1" x14ac:dyDescent="0.2">
      <c r="A499" s="2" t="s">
        <v>999</v>
      </c>
      <c r="B499" s="2" t="s">
        <v>1000</v>
      </c>
      <c r="C499" s="3">
        <v>64.733323449524605</v>
      </c>
      <c r="D499" s="3">
        <v>57.5876338939457</v>
      </c>
      <c r="E499" s="3">
        <v>59.084940499980704</v>
      </c>
      <c r="F499" s="3">
        <v>75.373815780016699</v>
      </c>
    </row>
    <row r="500" spans="1:6" collapsed="1" x14ac:dyDescent="0.2">
      <c r="A500" s="2" t="s">
        <v>1001</v>
      </c>
      <c r="B500" s="2" t="s">
        <v>1002</v>
      </c>
      <c r="C500" s="3">
        <v>60.944387702998398</v>
      </c>
      <c r="D500" s="3">
        <v>67.1997196388688</v>
      </c>
      <c r="E500" s="3">
        <v>67.068160031414905</v>
      </c>
      <c r="F500" s="3">
        <v>51.714876007888897</v>
      </c>
    </row>
    <row r="501" spans="1:6" collapsed="1" x14ac:dyDescent="0.2">
      <c r="A501" s="2" t="s">
        <v>1003</v>
      </c>
      <c r="B501" s="2" t="s">
        <v>1004</v>
      </c>
      <c r="C501" s="3">
        <v>51.126467979742898</v>
      </c>
      <c r="D501" s="3">
        <v>60.923472052671301</v>
      </c>
      <c r="E501" s="3">
        <v>23.715533625511799</v>
      </c>
      <c r="F501" s="3">
        <v>72.955150389999204</v>
      </c>
    </row>
    <row r="502" spans="1:6" collapsed="1" x14ac:dyDescent="0.2">
      <c r="A502" s="2" t="s">
        <v>1005</v>
      </c>
      <c r="B502" s="2" t="s">
        <v>1006</v>
      </c>
      <c r="C502" s="3">
        <v>44.1206120908709</v>
      </c>
      <c r="D502" s="3">
        <v>50.061064737889502</v>
      </c>
      <c r="E502" s="3">
        <v>28.185302669838698</v>
      </c>
      <c r="F502" s="3">
        <v>54.737744838280904</v>
      </c>
    </row>
    <row r="503" spans="1:6" collapsed="1" x14ac:dyDescent="0.2">
      <c r="A503" s="2" t="s">
        <v>1007</v>
      </c>
      <c r="B503" s="2" t="s">
        <v>1008</v>
      </c>
      <c r="C503" s="3">
        <v>73.176550493566197</v>
      </c>
      <c r="D503" s="3">
        <v>72.277889876274699</v>
      </c>
      <c r="E503" s="3">
        <v>79.951809246618794</v>
      </c>
      <c r="F503" s="3">
        <v>65.571635487435103</v>
      </c>
    </row>
    <row r="504" spans="1:6" collapsed="1" x14ac:dyDescent="0.2">
      <c r="A504" s="2" t="s">
        <v>1009</v>
      </c>
      <c r="B504" s="2" t="s">
        <v>1010</v>
      </c>
      <c r="C504" s="3">
        <v>50.623322725598399</v>
      </c>
      <c r="D504" s="3">
        <v>40.391046998838803</v>
      </c>
      <c r="E504" s="3">
        <v>50.233307065605203</v>
      </c>
      <c r="F504" s="3">
        <v>61.788198060906304</v>
      </c>
    </row>
    <row r="505" spans="1:6" collapsed="1" x14ac:dyDescent="0.2">
      <c r="A505" s="2" t="s">
        <v>1011</v>
      </c>
      <c r="B505" s="2" t="s">
        <v>1012</v>
      </c>
      <c r="C505" s="3">
        <v>58.287295466477197</v>
      </c>
      <c r="D505" s="3">
        <v>66.147464748800203</v>
      </c>
      <c r="E505" s="3">
        <v>59.940205270337501</v>
      </c>
      <c r="F505" s="3">
        <v>43.811358035519497</v>
      </c>
    </row>
    <row r="506" spans="1:6" collapsed="1" x14ac:dyDescent="0.2">
      <c r="A506" s="2" t="s">
        <v>1013</v>
      </c>
      <c r="B506" s="2" t="s">
        <v>1014</v>
      </c>
      <c r="C506" s="3">
        <v>30.022383923916699</v>
      </c>
      <c r="D506" s="3">
        <v>20.467336405103399</v>
      </c>
      <c r="E506" s="3">
        <v>21.454672289086499</v>
      </c>
      <c r="F506" s="3">
        <v>61.420479255060599</v>
      </c>
    </row>
    <row r="507" spans="1:6" collapsed="1" x14ac:dyDescent="0.2">
      <c r="A507" s="2" t="s">
        <v>1015</v>
      </c>
      <c r="B507" s="2" t="s">
        <v>1016</v>
      </c>
      <c r="C507" s="3">
        <v>39.877785632049097</v>
      </c>
      <c r="D507" s="3">
        <v>36.299942116279702</v>
      </c>
      <c r="E507" s="3">
        <v>41.976184570618102</v>
      </c>
      <c r="F507" s="3">
        <v>38.417795611884003</v>
      </c>
    </row>
    <row r="508" spans="1:6" collapsed="1" x14ac:dyDescent="0.2">
      <c r="A508" s="2" t="s">
        <v>1017</v>
      </c>
      <c r="B508" s="2" t="s">
        <v>1018</v>
      </c>
      <c r="C508" s="3">
        <v>35.215302707441197</v>
      </c>
      <c r="D508" s="3">
        <v>20.402514020810099</v>
      </c>
      <c r="E508" s="3">
        <v>27.1687625296154</v>
      </c>
      <c r="F508" s="3">
        <v>63.540557364547901</v>
      </c>
    </row>
    <row r="509" spans="1:6" collapsed="1" x14ac:dyDescent="0.2">
      <c r="A509" s="2" t="s">
        <v>1019</v>
      </c>
      <c r="B509" s="2" t="s">
        <v>1020</v>
      </c>
      <c r="C509" s="3">
        <v>38.5286112193929</v>
      </c>
      <c r="D509" s="3">
        <v>28.530092592592499</v>
      </c>
      <c r="E509" s="3">
        <v>26.3852760526818</v>
      </c>
      <c r="F509" s="3">
        <v>65.889299414422396</v>
      </c>
    </row>
    <row r="510" spans="1:6" collapsed="1" x14ac:dyDescent="0.2">
      <c r="A510" s="2" t="s">
        <v>1021</v>
      </c>
      <c r="B510" s="2" t="s">
        <v>1022</v>
      </c>
      <c r="C510" s="3">
        <v>45.8857685004945</v>
      </c>
      <c r="D510" s="3">
        <v>43.191948282413797</v>
      </c>
      <c r="E510" s="3">
        <v>32.348618695791799</v>
      </c>
      <c r="F510" s="3">
        <v>63.380659496478799</v>
      </c>
    </row>
    <row r="511" spans="1:6" collapsed="1" x14ac:dyDescent="0.2">
      <c r="A511" s="2" t="s">
        <v>1023</v>
      </c>
      <c r="B511" s="2" t="s">
        <v>1024</v>
      </c>
      <c r="C511" s="3">
        <v>56.422384481901901</v>
      </c>
      <c r="D511" s="3">
        <v>24.8841996911991</v>
      </c>
      <c r="E511" s="3">
        <v>45.331859410430802</v>
      </c>
      <c r="F511" s="3">
        <v>84.5142825122213</v>
      </c>
    </row>
    <row r="512" spans="1:6" collapsed="1" x14ac:dyDescent="0.2">
      <c r="A512" s="2" t="s">
        <v>1025</v>
      </c>
      <c r="B512" s="2" t="s">
        <v>1026</v>
      </c>
      <c r="C512" s="3">
        <v>51.497621844491697</v>
      </c>
      <c r="D512" s="3">
        <v>47.1573873181609</v>
      </c>
      <c r="E512" s="3">
        <v>31.401611730336501</v>
      </c>
      <c r="F512" s="3">
        <v>83.054005425758803</v>
      </c>
    </row>
    <row r="513" spans="1:6" collapsed="1" x14ac:dyDescent="0.2">
      <c r="A513" s="2" t="s">
        <v>1027</v>
      </c>
      <c r="B513" s="2" t="s">
        <v>1028</v>
      </c>
      <c r="C513" s="3">
        <v>52.717098966044396</v>
      </c>
      <c r="D513" s="3">
        <v>69.890214150176206</v>
      </c>
      <c r="E513" s="3">
        <v>45.762432012432001</v>
      </c>
      <c r="F513" s="3">
        <v>38.817968653585098</v>
      </c>
    </row>
    <row r="514" spans="1:6" collapsed="1" x14ac:dyDescent="0.2">
      <c r="A514" s="2" t="s">
        <v>1029</v>
      </c>
      <c r="B514" s="2" t="s">
        <v>1030</v>
      </c>
      <c r="C514" s="3">
        <v>52.496871948229497</v>
      </c>
      <c r="D514" s="3">
        <v>36.095545608819897</v>
      </c>
      <c r="E514" s="3">
        <v>39.621455354021201</v>
      </c>
      <c r="F514" s="3">
        <v>77.103456088995102</v>
      </c>
    </row>
    <row r="515" spans="1:6" collapsed="1" x14ac:dyDescent="0.2">
      <c r="A515" s="2" t="s">
        <v>1031</v>
      </c>
      <c r="B515" s="2" t="s">
        <v>1032</v>
      </c>
      <c r="C515" s="3">
        <v>42.638713850501702</v>
      </c>
      <c r="D515" s="3">
        <v>55.700559496083798</v>
      </c>
      <c r="E515" s="3">
        <v>35.654741152077598</v>
      </c>
      <c r="F515" s="3">
        <v>35.362690347584497</v>
      </c>
    </row>
    <row r="516" spans="1:6" collapsed="1" x14ac:dyDescent="0.2">
      <c r="A516" s="2" t="s">
        <v>1033</v>
      </c>
      <c r="B516" s="2" t="s">
        <v>1034</v>
      </c>
      <c r="C516" s="3">
        <v>41.784249872518203</v>
      </c>
      <c r="D516" s="3">
        <v>50.804396035319698</v>
      </c>
      <c r="E516" s="3">
        <v>45.953468925554702</v>
      </c>
      <c r="F516" s="3">
        <v>28.938809768314901</v>
      </c>
    </row>
    <row r="517" spans="1:6" collapsed="1" x14ac:dyDescent="0.2">
      <c r="A517" s="2" t="s">
        <v>1035</v>
      </c>
      <c r="B517" s="2" t="s">
        <v>1036</v>
      </c>
      <c r="C517" s="3">
        <v>50.421761153520798</v>
      </c>
      <c r="D517" s="3">
        <v>59.317013565851497</v>
      </c>
      <c r="E517" s="3">
        <v>34.480404754256298</v>
      </c>
      <c r="F517" s="3">
        <v>59.358509194125602</v>
      </c>
    </row>
    <row r="518" spans="1:6" collapsed="1" x14ac:dyDescent="0.2">
      <c r="A518" s="2" t="s">
        <v>1037</v>
      </c>
      <c r="B518" s="2" t="s">
        <v>1038</v>
      </c>
      <c r="C518" s="3">
        <v>41.072038932218902</v>
      </c>
      <c r="D518" s="3">
        <v>57.410503540519201</v>
      </c>
      <c r="E518" s="3">
        <v>32.898701298701297</v>
      </c>
      <c r="F518" s="3">
        <v>26.235030131599501</v>
      </c>
    </row>
    <row r="519" spans="1:6" collapsed="1" x14ac:dyDescent="0.2">
      <c r="A519" s="2" t="s">
        <v>1039</v>
      </c>
      <c r="B519" s="2" t="s">
        <v>1040</v>
      </c>
      <c r="C519" s="3">
        <v>39.7544205695757</v>
      </c>
      <c r="D519" s="3">
        <v>46.721571111815102</v>
      </c>
      <c r="E519" s="3">
        <v>40.219198773328998</v>
      </c>
      <c r="F519" s="3">
        <v>31.287521521071898</v>
      </c>
    </row>
    <row r="520" spans="1:6" collapsed="1" x14ac:dyDescent="0.2">
      <c r="A520" s="2" t="s">
        <v>1041</v>
      </c>
      <c r="B520" s="2" t="s">
        <v>1042</v>
      </c>
      <c r="C520" s="3">
        <v>55.343636558242402</v>
      </c>
      <c r="D520" s="3">
        <v>40.681074466215001</v>
      </c>
      <c r="E520" s="3">
        <v>42.353249575280699</v>
      </c>
      <c r="F520" s="3">
        <v>85.509593750266404</v>
      </c>
    </row>
    <row r="521" spans="1:6" collapsed="1" x14ac:dyDescent="0.2">
      <c r="A521" s="2" t="s">
        <v>1043</v>
      </c>
      <c r="B521" s="2" t="s">
        <v>1044</v>
      </c>
      <c r="C521" s="3">
        <v>47.599513909264203</v>
      </c>
      <c r="D521" s="3">
        <v>31.339346100039801</v>
      </c>
      <c r="E521" s="3">
        <v>42.742643600062699</v>
      </c>
      <c r="F521" s="3">
        <v>56.578921402023902</v>
      </c>
    </row>
    <row r="522" spans="1:6" collapsed="1" x14ac:dyDescent="0.2">
      <c r="A522" s="2" t="s">
        <v>1045</v>
      </c>
      <c r="B522" s="2" t="s">
        <v>1046</v>
      </c>
      <c r="C522" s="3">
        <v>69.863347137615804</v>
      </c>
      <c r="D522" s="3">
        <v>41.489575329132599</v>
      </c>
      <c r="E522" s="3">
        <v>82.287778291478901</v>
      </c>
      <c r="F522" s="3">
        <v>67.676662964334199</v>
      </c>
    </row>
    <row r="523" spans="1:6" collapsed="1" x14ac:dyDescent="0.2">
      <c r="A523" s="2" t="s">
        <v>1047</v>
      </c>
      <c r="B523" s="2" t="s">
        <v>1048</v>
      </c>
      <c r="C523" s="3">
        <v>63.427580058033698</v>
      </c>
      <c r="D523" s="3">
        <v>67.312428598770794</v>
      </c>
      <c r="E523" s="3">
        <v>49.450353860510802</v>
      </c>
      <c r="F523" s="3">
        <v>81.827727893443594</v>
      </c>
    </row>
    <row r="524" spans="1:6" collapsed="1" x14ac:dyDescent="0.2">
      <c r="A524" s="2" t="s">
        <v>1049</v>
      </c>
      <c r="B524" s="2" t="s">
        <v>1050</v>
      </c>
      <c r="C524" s="3">
        <v>41.007048552927401</v>
      </c>
      <c r="D524" s="3">
        <v>38.923327499939298</v>
      </c>
      <c r="E524" s="3">
        <v>21.202142457551499</v>
      </c>
      <c r="F524" s="3">
        <v>76.451755940742999</v>
      </c>
    </row>
    <row r="525" spans="1:6" collapsed="1" x14ac:dyDescent="0.2">
      <c r="A525" s="2" t="s">
        <v>1051</v>
      </c>
      <c r="B525" s="2" t="s">
        <v>1052</v>
      </c>
      <c r="C525" s="3">
        <v>60.3529257960273</v>
      </c>
      <c r="D525" s="3">
        <v>51.5375021761146</v>
      </c>
      <c r="E525" s="3">
        <v>51.084090392487198</v>
      </c>
      <c r="F525" s="3">
        <v>79.070220905837303</v>
      </c>
    </row>
    <row r="526" spans="1:6" collapsed="1" x14ac:dyDescent="0.2">
      <c r="A526" s="2" t="s">
        <v>1053</v>
      </c>
      <c r="B526" s="2" t="s">
        <v>1054</v>
      </c>
      <c r="C526" s="3">
        <v>53.637158246960198</v>
      </c>
      <c r="D526" s="3">
        <v>66.574337064787599</v>
      </c>
      <c r="E526" s="3">
        <v>27.7260137875537</v>
      </c>
      <c r="F526" s="3">
        <v>79.718004285545405</v>
      </c>
    </row>
    <row r="527" spans="1:6" collapsed="1" x14ac:dyDescent="0.2">
      <c r="A527" s="2" t="s">
        <v>1055</v>
      </c>
      <c r="B527" s="2" t="s">
        <v>1056</v>
      </c>
      <c r="C527" s="3">
        <v>39.081666315150002</v>
      </c>
      <c r="D527" s="3">
        <v>44.7553807847925</v>
      </c>
      <c r="E527" s="3">
        <v>26.353662590021901</v>
      </c>
      <c r="F527" s="3">
        <v>45.494508206836898</v>
      </c>
    </row>
    <row r="528" spans="1:6" collapsed="1" x14ac:dyDescent="0.2">
      <c r="A528" s="2" t="s">
        <v>1057</v>
      </c>
      <c r="B528" s="2" t="s">
        <v>1058</v>
      </c>
      <c r="C528" s="3">
        <v>52.866906943991097</v>
      </c>
      <c r="D528" s="3">
        <v>40.0471698113207</v>
      </c>
      <c r="E528" s="3">
        <v>41.359866989010598</v>
      </c>
      <c r="F528" s="3">
        <v>71.897590324753693</v>
      </c>
    </row>
    <row r="529" spans="1:6" collapsed="1" x14ac:dyDescent="0.2">
      <c r="A529" s="2" t="s">
        <v>1059</v>
      </c>
      <c r="B529" s="2" t="s">
        <v>1060</v>
      </c>
      <c r="C529" s="3">
        <v>53.085347210043402</v>
      </c>
      <c r="D529" s="3">
        <v>22.766655848985099</v>
      </c>
      <c r="E529" s="3">
        <v>47.5490495905741</v>
      </c>
      <c r="F529" s="3">
        <v>83.592743428359796</v>
      </c>
    </row>
    <row r="530" spans="1:6" collapsed="1" x14ac:dyDescent="0.2">
      <c r="A530" s="2" t="s">
        <v>1061</v>
      </c>
      <c r="B530" s="2" t="s">
        <v>1062</v>
      </c>
      <c r="C530" s="3">
        <v>32.112599998261601</v>
      </c>
      <c r="D530" s="3">
        <v>30.290231499011799</v>
      </c>
      <c r="E530" s="3">
        <v>22.984042844315599</v>
      </c>
      <c r="F530" s="3">
        <v>50.7999506355671</v>
      </c>
    </row>
    <row r="531" spans="1:6" collapsed="1" x14ac:dyDescent="0.2">
      <c r="A531" s="2" t="s">
        <v>1063</v>
      </c>
      <c r="B531" s="2" t="s">
        <v>1064</v>
      </c>
      <c r="C531" s="3">
        <v>42.022985532062599</v>
      </c>
      <c r="D531" s="3">
        <v>35.252451661254</v>
      </c>
      <c r="E531" s="3">
        <v>34.576616023372303</v>
      </c>
      <c r="F531" s="3">
        <v>64.201929835460803</v>
      </c>
    </row>
    <row r="532" spans="1:6" collapsed="1" x14ac:dyDescent="0.2">
      <c r="A532" s="2" t="s">
        <v>1065</v>
      </c>
      <c r="B532" s="2" t="s">
        <v>1066</v>
      </c>
      <c r="C532" s="3">
        <v>40.400373803809401</v>
      </c>
      <c r="D532" s="3">
        <v>49.988942945599298</v>
      </c>
      <c r="E532" s="3">
        <v>40.159060502452803</v>
      </c>
      <c r="F532" s="3">
        <v>24.3907228538467</v>
      </c>
    </row>
    <row r="533" spans="1:6" collapsed="1" x14ac:dyDescent="0.2">
      <c r="A533" s="2" t="s">
        <v>1067</v>
      </c>
      <c r="B533" s="2" t="s">
        <v>1068</v>
      </c>
      <c r="C533" s="3">
        <v>76.684245126081393</v>
      </c>
      <c r="D533" s="3">
        <v>79.5743055888437</v>
      </c>
      <c r="E533" s="3">
        <v>83.158150223674099</v>
      </c>
      <c r="F533" s="3">
        <v>68.644571378452099</v>
      </c>
    </row>
    <row r="534" spans="1:6" collapsed="1" x14ac:dyDescent="0.2">
      <c r="A534" s="2" t="s">
        <v>1069</v>
      </c>
      <c r="B534" s="2" t="s">
        <v>1070</v>
      </c>
      <c r="C534" s="3">
        <v>50.769085772607497</v>
      </c>
      <c r="D534" s="3">
        <v>33.158709322911797</v>
      </c>
      <c r="E534" s="3">
        <v>38.055279708705697</v>
      </c>
      <c r="F534" s="3">
        <v>66.7883016059223</v>
      </c>
    </row>
    <row r="535" spans="1:6" collapsed="1" x14ac:dyDescent="0.2">
      <c r="A535" s="2" t="s">
        <v>1071</v>
      </c>
      <c r="B535" s="2"/>
      <c r="C535" s="3">
        <v>56.029648525025401</v>
      </c>
      <c r="D535" s="3">
        <v>64.278723308667495</v>
      </c>
      <c r="E535" s="3">
        <v>44.236492693345902</v>
      </c>
      <c r="F535" s="3">
        <v>61.028014315685503</v>
      </c>
    </row>
    <row r="536" spans="1:6" collapsed="1" x14ac:dyDescent="0.2">
      <c r="A536" s="2" t="s">
        <v>1072</v>
      </c>
      <c r="B536" s="2" t="s">
        <v>1073</v>
      </c>
      <c r="C536" s="3">
        <v>43.071782617142702</v>
      </c>
      <c r="D536" s="3">
        <v>38.626567504478601</v>
      </c>
      <c r="E536" s="3">
        <v>28.430506478209601</v>
      </c>
      <c r="F536" s="3">
        <v>63.474227645544701</v>
      </c>
    </row>
    <row r="537" spans="1:6" collapsed="1" x14ac:dyDescent="0.2">
      <c r="A537" s="2" t="s">
        <v>1074</v>
      </c>
      <c r="B537" s="2" t="s">
        <v>1075</v>
      </c>
      <c r="C537" s="3">
        <v>61.083556132041899</v>
      </c>
      <c r="D537" s="3">
        <v>59.0113753192053</v>
      </c>
      <c r="E537" s="3">
        <v>54.430618572154103</v>
      </c>
      <c r="F537" s="3">
        <v>76.015063972547097</v>
      </c>
    </row>
    <row r="538" spans="1:6" collapsed="1" x14ac:dyDescent="0.2">
      <c r="A538" s="2" t="s">
        <v>1076</v>
      </c>
      <c r="B538" s="2" t="s">
        <v>1077</v>
      </c>
      <c r="C538" s="3">
        <v>50.320594451230797</v>
      </c>
      <c r="D538" s="3">
        <v>61.808006436520401</v>
      </c>
      <c r="E538" s="3">
        <v>50.390568542893199</v>
      </c>
      <c r="F538" s="3">
        <v>41.791919936145298</v>
      </c>
    </row>
    <row r="539" spans="1:6" collapsed="1" x14ac:dyDescent="0.2">
      <c r="A539" s="2" t="s">
        <v>1078</v>
      </c>
      <c r="B539" s="2" t="s">
        <v>1079</v>
      </c>
      <c r="C539" s="3">
        <v>54.1076695565013</v>
      </c>
      <c r="D539" s="3">
        <v>54.733878496389799</v>
      </c>
      <c r="E539" s="3">
        <v>30.6254980769897</v>
      </c>
      <c r="F539" s="3">
        <v>81.294799969301906</v>
      </c>
    </row>
    <row r="540" spans="1:6" collapsed="1" x14ac:dyDescent="0.2">
      <c r="A540" s="2" t="s">
        <v>1080</v>
      </c>
      <c r="B540" s="2" t="s">
        <v>1081</v>
      </c>
      <c r="C540" s="3">
        <v>43.754979862015702</v>
      </c>
      <c r="D540" s="3">
        <v>42.8819444444444</v>
      </c>
      <c r="E540" s="3">
        <v>30.832344136113502</v>
      </c>
      <c r="F540" s="3">
        <v>65.057832936816794</v>
      </c>
    </row>
    <row r="541" spans="1:6" collapsed="1" x14ac:dyDescent="0.2">
      <c r="A541" s="2" t="s">
        <v>1082</v>
      </c>
      <c r="B541" s="2" t="s">
        <v>1083</v>
      </c>
      <c r="C541" s="3">
        <v>62.751721072538302</v>
      </c>
      <c r="D541" s="3">
        <v>68.535287687028799</v>
      </c>
      <c r="E541" s="3">
        <v>70.407370149326596</v>
      </c>
      <c r="F541" s="3">
        <v>48.739726027397197</v>
      </c>
    </row>
    <row r="542" spans="1:6" collapsed="1" x14ac:dyDescent="0.2">
      <c r="A542" s="2" t="s">
        <v>1084</v>
      </c>
      <c r="B542" s="2" t="s">
        <v>1085</v>
      </c>
      <c r="C542" s="3">
        <v>59.7056905539078</v>
      </c>
      <c r="D542" s="3">
        <v>64.855335296511697</v>
      </c>
      <c r="E542" s="3">
        <v>55.378605606142102</v>
      </c>
      <c r="F542" s="3">
        <v>57.698827748602397</v>
      </c>
    </row>
    <row r="543" spans="1:6" collapsed="1" x14ac:dyDescent="0.2">
      <c r="A543" s="2" t="s">
        <v>1086</v>
      </c>
      <c r="B543" s="2" t="s">
        <v>1087</v>
      </c>
      <c r="C543" s="3">
        <v>30.750787816947199</v>
      </c>
      <c r="D543" s="3">
        <v>26.341361714235401</v>
      </c>
      <c r="E543" s="3">
        <v>40.200968209151199</v>
      </c>
      <c r="F543" s="3">
        <v>24.6180346181442</v>
      </c>
    </row>
    <row r="544" spans="1:6" collapsed="1" x14ac:dyDescent="0.2">
      <c r="A544" s="2" t="s">
        <v>1088</v>
      </c>
      <c r="B544" s="2" t="s">
        <v>1089</v>
      </c>
      <c r="C544" s="3">
        <v>55.412090836298297</v>
      </c>
      <c r="D544" s="3">
        <v>52.251267762242797</v>
      </c>
      <c r="E544" s="3">
        <v>58.467814653884901</v>
      </c>
      <c r="F544" s="3">
        <v>55.106256941873397</v>
      </c>
    </row>
    <row r="545" spans="1:6" collapsed="1" x14ac:dyDescent="0.2">
      <c r="A545" s="2" t="s">
        <v>1090</v>
      </c>
      <c r="B545" s="2" t="s">
        <v>1091</v>
      </c>
      <c r="C545" s="3">
        <v>32.770773472536597</v>
      </c>
      <c r="D545" s="3">
        <v>22.418552476652401</v>
      </c>
      <c r="E545" s="3">
        <v>24.091012411637202</v>
      </c>
      <c r="F545" s="3">
        <v>52.3256576022141</v>
      </c>
    </row>
    <row r="546" spans="1:6" collapsed="1" x14ac:dyDescent="0.2">
      <c r="A546" s="2" t="s">
        <v>1092</v>
      </c>
      <c r="B546" s="2" t="s">
        <v>1093</v>
      </c>
      <c r="C546" s="3">
        <v>35.749977320020903</v>
      </c>
      <c r="D546" s="3">
        <v>29.330464567034301</v>
      </c>
      <c r="E546" s="3">
        <v>32.736061792083603</v>
      </c>
      <c r="F546" s="3">
        <v>47.404970760233901</v>
      </c>
    </row>
    <row r="547" spans="1:6" collapsed="1" x14ac:dyDescent="0.2">
      <c r="A547" s="2" t="s">
        <v>1094</v>
      </c>
      <c r="B547" s="2" t="s">
        <v>1095</v>
      </c>
      <c r="C547" s="3">
        <v>38.287322735934502</v>
      </c>
      <c r="D547" s="3">
        <v>28.559524292456</v>
      </c>
      <c r="E547" s="3">
        <v>24.335178540086801</v>
      </c>
      <c r="F547" s="3">
        <v>66.2717459760579</v>
      </c>
    </row>
    <row r="548" spans="1:6" collapsed="1" x14ac:dyDescent="0.2">
      <c r="A548" s="2" t="s">
        <v>1096</v>
      </c>
      <c r="B548" s="2" t="s">
        <v>1097</v>
      </c>
      <c r="C548" s="3">
        <v>43.249551526700699</v>
      </c>
      <c r="D548" s="3">
        <v>24.457594688518299</v>
      </c>
      <c r="E548" s="3">
        <v>25.887347684646102</v>
      </c>
      <c r="F548" s="3">
        <v>82.977168949771695</v>
      </c>
    </row>
    <row r="549" spans="1:6" collapsed="1" x14ac:dyDescent="0.2">
      <c r="A549" s="2" t="s">
        <v>1098</v>
      </c>
      <c r="B549" s="2" t="s">
        <v>1099</v>
      </c>
      <c r="C549" s="3">
        <v>58.121022689211799</v>
      </c>
      <c r="D549" s="3">
        <v>43.880026637979498</v>
      </c>
      <c r="E549" s="3">
        <v>30.815449004668299</v>
      </c>
      <c r="F549" s="3">
        <v>85.906454399605096</v>
      </c>
    </row>
    <row r="550" spans="1:6" collapsed="1" x14ac:dyDescent="0.2">
      <c r="A550" s="2" t="s">
        <v>1100</v>
      </c>
      <c r="B550" s="2" t="s">
        <v>1101</v>
      </c>
      <c r="C550" s="3">
        <v>58.843919456551802</v>
      </c>
      <c r="D550" s="3">
        <v>65.526954505777894</v>
      </c>
      <c r="E550" s="3">
        <v>31.774436304766301</v>
      </c>
      <c r="F550" s="3">
        <v>93.628777718087093</v>
      </c>
    </row>
    <row r="551" spans="1:6" collapsed="1" x14ac:dyDescent="0.2">
      <c r="A551" s="2" t="s">
        <v>1102</v>
      </c>
      <c r="B551" s="2" t="s">
        <v>1103</v>
      </c>
      <c r="C551" s="3">
        <v>48.829847763268504</v>
      </c>
      <c r="D551" s="3">
        <v>33.805265423779502</v>
      </c>
      <c r="E551" s="3">
        <v>43.281456717414599</v>
      </c>
      <c r="F551" s="3">
        <v>74.072254930265402</v>
      </c>
    </row>
    <row r="552" spans="1:6" collapsed="1" x14ac:dyDescent="0.2">
      <c r="A552" s="2" t="s">
        <v>1104</v>
      </c>
      <c r="B552" s="2" t="s">
        <v>1105</v>
      </c>
      <c r="C552" s="3">
        <v>30.085287720909299</v>
      </c>
      <c r="D552" s="3">
        <v>40.5786445509546</v>
      </c>
      <c r="E552" s="3">
        <v>24.731565482072501</v>
      </c>
      <c r="F552" s="3">
        <v>28.671849932123799</v>
      </c>
    </row>
    <row r="553" spans="1:6" collapsed="1" x14ac:dyDescent="0.2">
      <c r="A553" s="2" t="s">
        <v>1106</v>
      </c>
      <c r="B553" s="2" t="s">
        <v>1107</v>
      </c>
      <c r="C553" s="3">
        <v>33.332602052774099</v>
      </c>
      <c r="D553" s="3">
        <v>22.423995103040198</v>
      </c>
      <c r="E553" s="3">
        <v>39.6447269796721</v>
      </c>
      <c r="F553" s="3">
        <v>36.934251351262397</v>
      </c>
    </row>
    <row r="554" spans="1:6" collapsed="1" x14ac:dyDescent="0.2">
      <c r="A554" s="2" t="s">
        <v>1108</v>
      </c>
      <c r="B554" s="2" t="s">
        <v>1109</v>
      </c>
      <c r="C554" s="3">
        <v>35.228162441297101</v>
      </c>
      <c r="D554" s="3">
        <v>40.0471698113207</v>
      </c>
      <c r="E554" s="3">
        <v>39.3532458147657</v>
      </c>
      <c r="F554" s="3">
        <v>28.257081565454399</v>
      </c>
    </row>
    <row r="555" spans="1:6" collapsed="1" x14ac:dyDescent="0.2">
      <c r="A555" s="2" t="s">
        <v>1110</v>
      </c>
      <c r="B555" s="2" t="s">
        <v>1111</v>
      </c>
      <c r="C555" s="3">
        <v>40.640096455180498</v>
      </c>
      <c r="D555" s="3">
        <v>35.976474480786898</v>
      </c>
      <c r="E555" s="3">
        <v>26.399650556907901</v>
      </c>
      <c r="F555" s="3">
        <v>70.374406595695604</v>
      </c>
    </row>
    <row r="556" spans="1:6" collapsed="1" x14ac:dyDescent="0.2">
      <c r="A556" s="2" t="s">
        <v>1112</v>
      </c>
      <c r="B556" s="2" t="s">
        <v>1113</v>
      </c>
      <c r="C556" s="3">
        <v>54.481715118291703</v>
      </c>
      <c r="D556" s="3">
        <v>77.520317488655095</v>
      </c>
      <c r="E556" s="3">
        <v>39.766816855410497</v>
      </c>
      <c r="F556" s="3">
        <v>45.575801651603904</v>
      </c>
    </row>
    <row r="557" spans="1:6" collapsed="1" x14ac:dyDescent="0.2">
      <c r="A557" s="2" t="s">
        <v>1114</v>
      </c>
      <c r="B557" s="2" t="s">
        <v>1115</v>
      </c>
      <c r="C557" s="3">
        <v>43.424569784954102</v>
      </c>
      <c r="D557" s="3">
        <v>43.068062680605699</v>
      </c>
      <c r="E557" s="3">
        <v>30.227744898854201</v>
      </c>
      <c r="F557" s="3">
        <v>65.563692975627902</v>
      </c>
    </row>
    <row r="558" spans="1:6" collapsed="1" x14ac:dyDescent="0.2">
      <c r="A558" s="2" t="s">
        <v>1116</v>
      </c>
      <c r="B558" s="2" t="s">
        <v>1117</v>
      </c>
      <c r="C558" s="3">
        <v>52.561596818596598</v>
      </c>
      <c r="D558" s="3">
        <v>40.0471698113207</v>
      </c>
      <c r="E558" s="3">
        <v>37.356759090895601</v>
      </c>
      <c r="F558" s="3">
        <v>74.757844753130399</v>
      </c>
    </row>
    <row r="559" spans="1:6" collapsed="1" x14ac:dyDescent="0.2">
      <c r="A559" s="2" t="s">
        <v>1118</v>
      </c>
      <c r="B559" s="2" t="s">
        <v>1119</v>
      </c>
      <c r="C559" s="3">
        <v>44.980297166203897</v>
      </c>
      <c r="D559" s="3">
        <v>27.5</v>
      </c>
      <c r="E559" s="3">
        <v>20.785757719073001</v>
      </c>
      <c r="F559" s="3">
        <v>78.677742328837098</v>
      </c>
    </row>
    <row r="560" spans="1:6" collapsed="1" x14ac:dyDescent="0.2">
      <c r="A560" s="2" t="s">
        <v>1120</v>
      </c>
      <c r="B560" s="2" t="s">
        <v>1121</v>
      </c>
      <c r="C560" s="3">
        <v>38.356482192216603</v>
      </c>
      <c r="D560" s="3">
        <v>43.248176411328302</v>
      </c>
      <c r="E560" s="3">
        <v>39.085982745776498</v>
      </c>
      <c r="F560" s="3">
        <v>29.092251300099001</v>
      </c>
    </row>
    <row r="561" spans="1:6" collapsed="1" x14ac:dyDescent="0.2">
      <c r="A561" s="2" t="s">
        <v>1122</v>
      </c>
      <c r="B561" s="2" t="s">
        <v>1123</v>
      </c>
      <c r="C561" s="3">
        <v>33.659899419039803</v>
      </c>
      <c r="D561" s="3">
        <v>33.556880278191699</v>
      </c>
      <c r="E561" s="3">
        <v>29.292934884491199</v>
      </c>
      <c r="F561" s="3">
        <v>39.655109824716497</v>
      </c>
    </row>
    <row r="562" spans="1:6" collapsed="1" x14ac:dyDescent="0.2">
      <c r="A562" s="2" t="s">
        <v>1124</v>
      </c>
      <c r="B562" s="2" t="s">
        <v>1125</v>
      </c>
      <c r="C562" s="3">
        <v>51.182628904677699</v>
      </c>
      <c r="D562" s="3">
        <v>39.826299497865001</v>
      </c>
      <c r="E562" s="3">
        <v>43.2983024921487</v>
      </c>
      <c r="F562" s="3">
        <v>75.701602755028304</v>
      </c>
    </row>
    <row r="563" spans="1:6" collapsed="1" x14ac:dyDescent="0.2">
      <c r="A563" s="2" t="s">
        <v>1126</v>
      </c>
      <c r="B563" s="2" t="s">
        <v>1127</v>
      </c>
      <c r="C563" s="3">
        <v>46.042523487433002</v>
      </c>
      <c r="D563" s="3">
        <v>49.45903784219</v>
      </c>
      <c r="E563" s="3">
        <v>38.268279563369198</v>
      </c>
      <c r="F563" s="3">
        <v>56.238677033197497</v>
      </c>
    </row>
    <row r="564" spans="1:6" collapsed="1" x14ac:dyDescent="0.2">
      <c r="A564" s="2" t="s">
        <v>1128</v>
      </c>
      <c r="B564" s="2" t="s">
        <v>1129</v>
      </c>
      <c r="C564" s="3">
        <v>64.167700464546499</v>
      </c>
      <c r="D564" s="3">
        <v>56.918883961566799</v>
      </c>
      <c r="E564" s="3">
        <v>65.612314360192002</v>
      </c>
      <c r="F564" s="3">
        <v>70.014605938123907</v>
      </c>
    </row>
    <row r="565" spans="1:6" collapsed="1" x14ac:dyDescent="0.2">
      <c r="A565" s="2" t="s">
        <v>1130</v>
      </c>
      <c r="B565" s="2" t="s">
        <v>1131</v>
      </c>
      <c r="C565" s="3">
        <v>38.898818816277</v>
      </c>
      <c r="D565" s="3">
        <v>22.286460734593401</v>
      </c>
      <c r="E565" s="3">
        <v>43.366562213853499</v>
      </c>
      <c r="F565" s="3">
        <v>40.035302759535497</v>
      </c>
    </row>
    <row r="566" spans="1:6" collapsed="1" x14ac:dyDescent="0.2">
      <c r="A566" s="2" t="s">
        <v>1132</v>
      </c>
      <c r="B566" s="2" t="s">
        <v>1133</v>
      </c>
      <c r="C566" s="3">
        <v>53.4262011142361</v>
      </c>
      <c r="D566" s="3">
        <v>41.279285301545102</v>
      </c>
      <c r="E566" s="3">
        <v>51.369923318411502</v>
      </c>
      <c r="F566" s="3">
        <v>64.923361717882202</v>
      </c>
    </row>
    <row r="567" spans="1:6" collapsed="1" x14ac:dyDescent="0.2">
      <c r="A567" s="2" t="s">
        <v>1134</v>
      </c>
      <c r="B567" s="2" t="s">
        <v>1135</v>
      </c>
      <c r="C567" s="3">
        <v>37.643895122708003</v>
      </c>
      <c r="D567" s="3">
        <v>20.5472951597595</v>
      </c>
      <c r="E567" s="3">
        <v>30.623862297890501</v>
      </c>
      <c r="F567" s="3">
        <v>61.892644527524098</v>
      </c>
    </row>
    <row r="568" spans="1:6" collapsed="1" x14ac:dyDescent="0.2">
      <c r="A568" s="2" t="s">
        <v>1136</v>
      </c>
      <c r="B568" s="2" t="s">
        <v>1137</v>
      </c>
      <c r="C568" s="3">
        <v>51.742491377158203</v>
      </c>
      <c r="D568" s="3">
        <v>41.290425613515303</v>
      </c>
      <c r="E568" s="3">
        <v>47.198545897964998</v>
      </c>
      <c r="F568" s="3">
        <v>70.242587699582998</v>
      </c>
    </row>
    <row r="569" spans="1:6" collapsed="1" x14ac:dyDescent="0.2">
      <c r="A569" s="2" t="s">
        <v>1138</v>
      </c>
      <c r="B569" s="2" t="s">
        <v>1139</v>
      </c>
      <c r="C569" s="3">
        <v>40.223592232508103</v>
      </c>
      <c r="D569" s="3">
        <v>23.060897435897399</v>
      </c>
      <c r="E569" s="3">
        <v>36.950236721707299</v>
      </c>
      <c r="F569" s="3">
        <v>68.761321429310996</v>
      </c>
    </row>
    <row r="570" spans="1:6" collapsed="1" x14ac:dyDescent="0.2">
      <c r="A570" s="2" t="s">
        <v>1140</v>
      </c>
      <c r="B570" s="2" t="s">
        <v>1141</v>
      </c>
      <c r="C570" s="3">
        <v>78.037471865799304</v>
      </c>
      <c r="D570" s="3">
        <v>75.244974168912805</v>
      </c>
      <c r="E570" s="3">
        <v>79.592411490072806</v>
      </c>
      <c r="F570" s="3">
        <v>79.367047590507397</v>
      </c>
    </row>
    <row r="571" spans="1:6" collapsed="1" x14ac:dyDescent="0.2">
      <c r="A571" s="2" t="s">
        <v>1142</v>
      </c>
      <c r="B571" s="2" t="s">
        <v>1143</v>
      </c>
      <c r="C571" s="3">
        <v>56.512494879626601</v>
      </c>
      <c r="D571" s="3">
        <v>56.222865869049301</v>
      </c>
      <c r="E571" s="3">
        <v>55.362339523830201</v>
      </c>
      <c r="F571" s="3">
        <v>58.556180480180799</v>
      </c>
    </row>
    <row r="572" spans="1:6" collapsed="1" x14ac:dyDescent="0.2">
      <c r="A572" s="2" t="s">
        <v>1144</v>
      </c>
      <c r="B572" s="2" t="s">
        <v>1145</v>
      </c>
      <c r="C572" s="3">
        <v>41.402461553221897</v>
      </c>
      <c r="D572" s="3">
        <v>51.017480985906197</v>
      </c>
      <c r="E572" s="3">
        <v>36.406960623531198</v>
      </c>
      <c r="F572" s="3">
        <v>37.602993790953498</v>
      </c>
    </row>
    <row r="573" spans="1:6" collapsed="1" x14ac:dyDescent="0.2">
      <c r="A573" s="2" t="s">
        <v>1146</v>
      </c>
      <c r="B573" s="2" t="s">
        <v>1147</v>
      </c>
      <c r="C573" s="3">
        <v>45.175034119372597</v>
      </c>
      <c r="D573" s="3">
        <v>41.460516324126601</v>
      </c>
      <c r="E573" s="3">
        <v>35.003828051553199</v>
      </c>
      <c r="F573" s="3">
        <v>67.1686529037067</v>
      </c>
    </row>
    <row r="574" spans="1:6" collapsed="1" x14ac:dyDescent="0.2">
      <c r="A574" s="2" t="s">
        <v>1148</v>
      </c>
      <c r="B574" s="2" t="s">
        <v>1149</v>
      </c>
      <c r="C574" s="3">
        <v>59.386169085684003</v>
      </c>
      <c r="D574" s="3">
        <v>48.593466424682397</v>
      </c>
      <c r="E574" s="3">
        <v>61.517739506869901</v>
      </c>
      <c r="F574" s="3">
        <v>71.587301587301496</v>
      </c>
    </row>
    <row r="575" spans="1:6" collapsed="1" x14ac:dyDescent="0.2">
      <c r="A575" s="2" t="s">
        <v>1150</v>
      </c>
      <c r="B575" s="2" t="s">
        <v>1151</v>
      </c>
      <c r="C575" s="3">
        <v>83.443606711408094</v>
      </c>
      <c r="D575" s="3">
        <v>79.062053165215104</v>
      </c>
      <c r="E575" s="3">
        <v>76.8988427289421</v>
      </c>
      <c r="F575" s="3">
        <v>92.539682539682502</v>
      </c>
    </row>
    <row r="576" spans="1:6" collapsed="1" x14ac:dyDescent="0.2">
      <c r="A576" s="2" t="s">
        <v>1152</v>
      </c>
      <c r="B576" s="2" t="s">
        <v>1153</v>
      </c>
      <c r="C576" s="3">
        <v>69.548947319554003</v>
      </c>
      <c r="D576" s="3">
        <v>85.526103021596199</v>
      </c>
      <c r="E576" s="3">
        <v>68.302891196268305</v>
      </c>
      <c r="F576" s="3">
        <v>54.126984126984098</v>
      </c>
    </row>
    <row r="577" spans="1:6" collapsed="1" x14ac:dyDescent="0.2">
      <c r="A577" s="2" t="s">
        <v>1154</v>
      </c>
      <c r="B577" s="2" t="s">
        <v>1155</v>
      </c>
      <c r="C577" s="3">
        <v>68.168701878966502</v>
      </c>
      <c r="D577" s="3">
        <v>63.9253412021286</v>
      </c>
      <c r="E577" s="3">
        <v>72.218942747989601</v>
      </c>
      <c r="F577" s="3">
        <v>64.285714285714207</v>
      </c>
    </row>
    <row r="578" spans="1:6" collapsed="1" x14ac:dyDescent="0.2">
      <c r="A578" s="2" t="s">
        <v>1156</v>
      </c>
      <c r="B578" s="2" t="s">
        <v>1157</v>
      </c>
      <c r="C578" s="3">
        <v>54.366213558291903</v>
      </c>
      <c r="D578" s="3">
        <v>27.967382736497601</v>
      </c>
      <c r="E578" s="3">
        <v>61.628707439760603</v>
      </c>
      <c r="F578" s="3">
        <v>90.634920634920604</v>
      </c>
    </row>
    <row r="579" spans="1:6" collapsed="1" x14ac:dyDescent="0.2">
      <c r="A579" s="2" t="s">
        <v>1158</v>
      </c>
      <c r="B579" s="2" t="s">
        <v>1159</v>
      </c>
      <c r="C579" s="3">
        <v>60.695973696271302</v>
      </c>
      <c r="D579" s="3">
        <v>63.345797720797599</v>
      </c>
      <c r="E579" s="3">
        <v>57.712352113682499</v>
      </c>
      <c r="F579" s="3">
        <v>63.3333333333333</v>
      </c>
    </row>
    <row r="580" spans="1:6" collapsed="1" x14ac:dyDescent="0.2">
      <c r="A580" s="2" t="s">
        <v>1160</v>
      </c>
      <c r="B580" s="2" t="s">
        <v>1161</v>
      </c>
      <c r="C580" s="3">
        <v>73.86784054828</v>
      </c>
      <c r="D580" s="3">
        <v>87.705582069908402</v>
      </c>
      <c r="E580" s="3">
        <v>74.4252500424831</v>
      </c>
      <c r="F580" s="3">
        <v>49.619047619047599</v>
      </c>
    </row>
    <row r="581" spans="1:6" collapsed="1" x14ac:dyDescent="0.2">
      <c r="A581" s="2" t="s">
        <v>1162</v>
      </c>
      <c r="B581" s="2" t="s">
        <v>1163</v>
      </c>
      <c r="C581" s="3">
        <v>61.836253122333702</v>
      </c>
      <c r="D581" s="3">
        <v>76.778568144906103</v>
      </c>
      <c r="E581" s="3">
        <v>59.734446135636702</v>
      </c>
      <c r="F581" s="3">
        <v>39.1666666666666</v>
      </c>
    </row>
    <row r="582" spans="1:6" collapsed="1" x14ac:dyDescent="0.2">
      <c r="A582" s="2" t="s">
        <v>1164</v>
      </c>
      <c r="B582" s="2" t="s">
        <v>1165</v>
      </c>
      <c r="C582" s="3">
        <v>67.742837642137104</v>
      </c>
      <c r="D582" s="3">
        <v>63.255451461654303</v>
      </c>
      <c r="E582" s="3">
        <v>78.956486376988707</v>
      </c>
      <c r="F582" s="3">
        <v>60.793650793650698</v>
      </c>
    </row>
    <row r="583" spans="1:6" collapsed="1" x14ac:dyDescent="0.2">
      <c r="A583" s="2" t="s">
        <v>1166</v>
      </c>
      <c r="B583" s="2" t="s">
        <v>1167</v>
      </c>
      <c r="C583" s="3">
        <v>33.087613535926103</v>
      </c>
      <c r="D583" s="3">
        <v>20.605454759800399</v>
      </c>
      <c r="E583" s="3">
        <v>43.138329180169897</v>
      </c>
      <c r="F583" s="3">
        <v>22.499999999999901</v>
      </c>
    </row>
    <row r="584" spans="1:6" collapsed="1" x14ac:dyDescent="0.2">
      <c r="A584" s="2" t="s">
        <v>1168</v>
      </c>
      <c r="B584" s="2" t="s">
        <v>1169</v>
      </c>
      <c r="C584" s="3">
        <v>40.085496035328099</v>
      </c>
      <c r="D584" s="3">
        <v>20.8566155182397</v>
      </c>
      <c r="E584" s="3">
        <v>48.5430454015222</v>
      </c>
      <c r="F584" s="3">
        <v>36.627981947130799</v>
      </c>
    </row>
    <row r="585" spans="1:6" collapsed="1" x14ac:dyDescent="0.2">
      <c r="A585" s="2" t="s">
        <v>1170</v>
      </c>
      <c r="B585" s="2" t="s">
        <v>1171</v>
      </c>
      <c r="C585" s="3">
        <v>49.333226481977903</v>
      </c>
      <c r="D585" s="3">
        <v>34.403115003932598</v>
      </c>
      <c r="E585" s="3">
        <v>47.740278067362198</v>
      </c>
      <c r="F585" s="3">
        <v>57.5</v>
      </c>
    </row>
    <row r="586" spans="1:6" collapsed="1" x14ac:dyDescent="0.2">
      <c r="A586" s="2" t="s">
        <v>1172</v>
      </c>
      <c r="B586" s="2" t="s">
        <v>1173</v>
      </c>
      <c r="C586" s="3">
        <v>52.746455595887099</v>
      </c>
      <c r="D586" s="3">
        <v>38.957932508779898</v>
      </c>
      <c r="E586" s="3">
        <v>56.7709024294549</v>
      </c>
      <c r="F586" s="3">
        <v>57.059961315280397</v>
      </c>
    </row>
    <row r="587" spans="1:6" collapsed="1" x14ac:dyDescent="0.2">
      <c r="A587" s="2" t="s">
        <v>1174</v>
      </c>
      <c r="B587" s="2" t="s">
        <v>1175</v>
      </c>
      <c r="C587" s="3">
        <v>67.096023918071197</v>
      </c>
      <c r="D587" s="3">
        <v>71.495109455053495</v>
      </c>
      <c r="E587" s="3">
        <v>88.0405554095193</v>
      </c>
      <c r="F587" s="3">
        <v>37.466150870406103</v>
      </c>
    </row>
    <row r="588" spans="1:6" collapsed="1" x14ac:dyDescent="0.2">
      <c r="A588" s="2" t="s">
        <v>1176</v>
      </c>
      <c r="B588" s="2" t="s">
        <v>1177</v>
      </c>
      <c r="C588" s="3">
        <v>34.929825171595603</v>
      </c>
      <c r="D588" s="3">
        <v>72.610669313817596</v>
      </c>
      <c r="E588" s="3">
        <v>32.706528454482402</v>
      </c>
      <c r="F588" s="3">
        <v>22.920696324951599</v>
      </c>
    </row>
    <row r="589" spans="1:6" collapsed="1" x14ac:dyDescent="0.2">
      <c r="A589" s="2" t="s">
        <v>1178</v>
      </c>
      <c r="B589" s="2" t="s">
        <v>1179</v>
      </c>
      <c r="C589" s="3">
        <v>61.536083350678801</v>
      </c>
      <c r="D589" s="3">
        <v>55.0349561994609</v>
      </c>
      <c r="E589" s="3">
        <v>71.126602187533194</v>
      </c>
      <c r="F589" s="3">
        <v>56.869761444229503</v>
      </c>
    </row>
    <row r="590" spans="1:6" collapsed="1" x14ac:dyDescent="0.2">
      <c r="A590" s="2" t="s">
        <v>1180</v>
      </c>
      <c r="B590" s="2" t="s">
        <v>1181</v>
      </c>
      <c r="C590" s="3">
        <v>40.333269212532997</v>
      </c>
      <c r="D590" s="3">
        <v>23.950396825396801</v>
      </c>
      <c r="E590" s="3">
        <v>58.7384618484285</v>
      </c>
      <c r="F590" s="3">
        <v>37.911025145067697</v>
      </c>
    </row>
    <row r="591" spans="1:6" collapsed="1" x14ac:dyDescent="0.2">
      <c r="A591" s="2" t="s">
        <v>1182</v>
      </c>
      <c r="B591" s="2" t="s">
        <v>1183</v>
      </c>
      <c r="C591" s="3">
        <v>57.356805976540798</v>
      </c>
      <c r="D591" s="3">
        <v>39.8202364317874</v>
      </c>
      <c r="E591" s="3">
        <v>70.459846941262995</v>
      </c>
      <c r="F591" s="3">
        <v>48.288201160541497</v>
      </c>
    </row>
    <row r="592" spans="1:6" collapsed="1" x14ac:dyDescent="0.2">
      <c r="A592" s="2" t="s">
        <v>1184</v>
      </c>
      <c r="B592" s="2" t="s">
        <v>1185</v>
      </c>
      <c r="C592" s="3">
        <v>63.2551106597546</v>
      </c>
      <c r="D592" s="3">
        <v>76.887775608125096</v>
      </c>
      <c r="E592" s="3">
        <v>75.535918222979305</v>
      </c>
      <c r="F592" s="3">
        <v>26.292714377820701</v>
      </c>
    </row>
    <row r="593" spans="1:6" collapsed="1" x14ac:dyDescent="0.2">
      <c r="A593" s="2" t="s">
        <v>1186</v>
      </c>
      <c r="B593" s="2" t="s">
        <v>1187</v>
      </c>
      <c r="C593" s="3">
        <v>57.332911654680203</v>
      </c>
      <c r="D593" s="3">
        <v>35.591565016343701</v>
      </c>
      <c r="E593" s="3">
        <v>73.925587350998896</v>
      </c>
      <c r="F593" s="3">
        <v>45.631850419084401</v>
      </c>
    </row>
    <row r="594" spans="1:6" collapsed="1" x14ac:dyDescent="0.2">
      <c r="A594" s="2" t="s">
        <v>1188</v>
      </c>
      <c r="B594" s="2" t="s">
        <v>1189</v>
      </c>
      <c r="C594" s="3">
        <v>47.945271374467097</v>
      </c>
      <c r="D594" s="3">
        <v>43.993147050212201</v>
      </c>
      <c r="E594" s="3">
        <v>55.185090816437899</v>
      </c>
      <c r="F594" s="3">
        <v>39.374597034171501</v>
      </c>
    </row>
    <row r="595" spans="1:6" collapsed="1" x14ac:dyDescent="0.2">
      <c r="A595" s="2" t="s">
        <v>1190</v>
      </c>
      <c r="B595" s="2" t="s">
        <v>1191</v>
      </c>
      <c r="C595" s="3">
        <v>82.322777323327202</v>
      </c>
      <c r="D595" s="3">
        <v>86.639796151982694</v>
      </c>
      <c r="E595" s="3">
        <v>90.7366824290349</v>
      </c>
      <c r="F595" s="3">
        <v>66.582849774339095</v>
      </c>
    </row>
    <row r="596" spans="1:6" collapsed="1" x14ac:dyDescent="0.2">
      <c r="A596" s="2" t="s">
        <v>1192</v>
      </c>
      <c r="B596" s="2" t="s">
        <v>1193</v>
      </c>
      <c r="C596" s="3">
        <v>72.947847243332902</v>
      </c>
      <c r="D596" s="3">
        <v>73.847926267281096</v>
      </c>
      <c r="E596" s="3">
        <v>81.712315462315402</v>
      </c>
      <c r="F596" s="3">
        <v>64.916183107672396</v>
      </c>
    </row>
    <row r="597" spans="1:6" collapsed="1" x14ac:dyDescent="0.2">
      <c r="A597" s="2" t="s">
        <v>1194</v>
      </c>
      <c r="B597" s="2" t="s">
        <v>1195</v>
      </c>
      <c r="C597" s="3">
        <v>64.873622738018398</v>
      </c>
      <c r="D597" s="3">
        <v>75.426540506139503</v>
      </c>
      <c r="E597" s="3">
        <v>56.609921064973499</v>
      </c>
      <c r="F597" s="3">
        <v>62.9529335912314</v>
      </c>
    </row>
    <row r="598" spans="1:6" collapsed="1" x14ac:dyDescent="0.2">
      <c r="A598" s="2" t="s">
        <v>1196</v>
      </c>
      <c r="B598" s="2" t="s">
        <v>1197</v>
      </c>
      <c r="C598" s="3">
        <v>67.092241684460006</v>
      </c>
      <c r="D598" s="3">
        <v>55.955280830280799</v>
      </c>
      <c r="E598" s="3">
        <v>64.164150175457607</v>
      </c>
      <c r="F598" s="3">
        <v>86.718246292714298</v>
      </c>
    </row>
    <row r="599" spans="1:6" collapsed="1" x14ac:dyDescent="0.2">
      <c r="A599" s="2" t="s">
        <v>1198</v>
      </c>
      <c r="B599" s="2" t="s">
        <v>1199</v>
      </c>
      <c r="C599" s="3">
        <v>72.052092048275696</v>
      </c>
      <c r="D599" s="3">
        <v>57.666702906428903</v>
      </c>
      <c r="E599" s="3">
        <v>80.5569618950028</v>
      </c>
      <c r="F599" s="3">
        <v>73.675048355899406</v>
      </c>
    </row>
    <row r="600" spans="1:6" collapsed="1" x14ac:dyDescent="0.2">
      <c r="A600" s="2" t="s">
        <v>1200</v>
      </c>
      <c r="B600" s="2" t="s">
        <v>1201</v>
      </c>
      <c r="C600" s="3">
        <v>51.984020243623704</v>
      </c>
      <c r="D600" s="3">
        <v>57.045522155963802</v>
      </c>
      <c r="E600" s="3">
        <v>65.968875588413098</v>
      </c>
      <c r="F600" s="3">
        <v>27.3726627981947</v>
      </c>
    </row>
    <row r="601" spans="1:6" collapsed="1" x14ac:dyDescent="0.2">
      <c r="A601" s="2" t="s">
        <v>1202</v>
      </c>
      <c r="B601" s="2" t="s">
        <v>1203</v>
      </c>
      <c r="C601" s="3">
        <v>50.476267984347302</v>
      </c>
      <c r="D601" s="3">
        <v>27.5</v>
      </c>
      <c r="E601" s="3">
        <v>52.769860997182498</v>
      </c>
      <c r="F601" s="3">
        <v>63.704061895551199</v>
      </c>
    </row>
    <row r="602" spans="1:6" collapsed="1" x14ac:dyDescent="0.2">
      <c r="A602" s="2" t="s">
        <v>1204</v>
      </c>
      <c r="B602" s="2" t="s">
        <v>1205</v>
      </c>
      <c r="C602" s="3">
        <v>44.421902423276698</v>
      </c>
      <c r="D602" s="3">
        <v>50.476143680742702</v>
      </c>
      <c r="E602" s="3">
        <v>40.089817331825401</v>
      </c>
      <c r="F602" s="3">
        <v>42.788523533204298</v>
      </c>
    </row>
    <row r="603" spans="1:6" collapsed="1" x14ac:dyDescent="0.2">
      <c r="A603" s="2" t="s">
        <v>1206</v>
      </c>
      <c r="B603" s="2" t="s">
        <v>1207</v>
      </c>
      <c r="C603" s="3">
        <v>80.706535067155102</v>
      </c>
      <c r="D603" s="3">
        <v>86.013663058522098</v>
      </c>
      <c r="E603" s="3">
        <v>79.204974797001398</v>
      </c>
      <c r="F603" s="3">
        <v>73.874919406834294</v>
      </c>
    </row>
    <row r="604" spans="1:6" collapsed="1" x14ac:dyDescent="0.2">
      <c r="A604" s="2" t="s">
        <v>1208</v>
      </c>
      <c r="B604" s="2" t="s">
        <v>1209</v>
      </c>
      <c r="C604" s="3">
        <v>48.397364133132101</v>
      </c>
      <c r="D604" s="3">
        <v>35.163269317160797</v>
      </c>
      <c r="E604" s="3">
        <v>56.040378090367298</v>
      </c>
      <c r="F604" s="3">
        <v>54.342359767891701</v>
      </c>
    </row>
    <row r="605" spans="1:6" collapsed="1" x14ac:dyDescent="0.2">
      <c r="A605" s="2" t="s">
        <v>1210</v>
      </c>
      <c r="B605" s="2" t="s">
        <v>1211</v>
      </c>
      <c r="C605" s="3">
        <v>48.841398922304798</v>
      </c>
      <c r="D605" s="3">
        <v>46.739873992484299</v>
      </c>
      <c r="E605" s="3">
        <v>59.4629941397639</v>
      </c>
      <c r="F605" s="3">
        <v>37.437137330754297</v>
      </c>
    </row>
    <row r="606" spans="1:6" collapsed="1" x14ac:dyDescent="0.2">
      <c r="A606" s="2" t="s">
        <v>1212</v>
      </c>
      <c r="B606" s="2" t="s">
        <v>1213</v>
      </c>
      <c r="C606" s="3">
        <v>51.507258844153398</v>
      </c>
      <c r="D606" s="3">
        <v>51.821258096358399</v>
      </c>
      <c r="E606" s="3">
        <v>55.245848959196998</v>
      </c>
      <c r="F606" s="3">
        <v>45.6898774983881</v>
      </c>
    </row>
    <row r="607" spans="1:6" collapsed="1" x14ac:dyDescent="0.2">
      <c r="A607" s="2" t="s">
        <v>1214</v>
      </c>
      <c r="B607" s="2" t="s">
        <v>1215</v>
      </c>
      <c r="C607" s="3">
        <v>47.781986775161499</v>
      </c>
      <c r="D607" s="3">
        <v>37.435770016091197</v>
      </c>
      <c r="E607" s="3">
        <v>29.667463508981299</v>
      </c>
      <c r="F607" s="3">
        <v>82.440361057382304</v>
      </c>
    </row>
    <row r="608" spans="1:6" collapsed="1" x14ac:dyDescent="0.2">
      <c r="A608" s="2" t="s">
        <v>1216</v>
      </c>
      <c r="B608" s="2" t="s">
        <v>1217</v>
      </c>
      <c r="C608" s="3">
        <v>69.704599623722302</v>
      </c>
      <c r="D608" s="3">
        <v>54.1666666666666</v>
      </c>
      <c r="E608" s="3">
        <v>57.4583333333333</v>
      </c>
      <c r="F608" s="3">
        <v>83.0174081237911</v>
      </c>
    </row>
    <row r="609" spans="1:6" collapsed="1" x14ac:dyDescent="0.2">
      <c r="A609" s="2" t="s">
        <v>1218</v>
      </c>
      <c r="B609" s="2" t="s">
        <v>1219</v>
      </c>
      <c r="C609" s="3">
        <v>43.949336716229297</v>
      </c>
      <c r="D609" s="3">
        <v>62.770512632542797</v>
      </c>
      <c r="E609" s="3">
        <v>41.892546547112701</v>
      </c>
      <c r="F609" s="3">
        <v>24.060606060606101</v>
      </c>
    </row>
    <row r="610" spans="1:6" collapsed="1" x14ac:dyDescent="0.2">
      <c r="A610" s="2" t="s">
        <v>1220</v>
      </c>
      <c r="B610" s="2" t="s">
        <v>1221</v>
      </c>
      <c r="C610" s="3">
        <v>79.855409144918298</v>
      </c>
      <c r="D610" s="3">
        <v>80.071832468011806</v>
      </c>
      <c r="E610" s="3">
        <v>76.217747799930294</v>
      </c>
      <c r="F610" s="3">
        <v>84.365079365079296</v>
      </c>
    </row>
    <row r="611" spans="1:6" collapsed="1" x14ac:dyDescent="0.2">
      <c r="A611" s="2" t="s">
        <v>1222</v>
      </c>
      <c r="B611" s="2" t="s">
        <v>1223</v>
      </c>
      <c r="C611" s="3">
        <v>88.465231778501405</v>
      </c>
      <c r="D611" s="3">
        <v>89.691778246943997</v>
      </c>
      <c r="E611" s="3">
        <v>87.473003748915104</v>
      </c>
      <c r="F611" s="3">
        <v>88.3333333333333</v>
      </c>
    </row>
    <row r="612" spans="1:6" collapsed="1" x14ac:dyDescent="0.2">
      <c r="A612" s="2" t="s">
        <v>1224</v>
      </c>
      <c r="B612" s="2" t="s">
        <v>1225</v>
      </c>
      <c r="C612" s="3">
        <v>61.690997626131399</v>
      </c>
      <c r="D612" s="3">
        <v>57.916812520942102</v>
      </c>
      <c r="E612" s="3">
        <v>69.358829131936801</v>
      </c>
      <c r="F612" s="3">
        <v>56.904761904761898</v>
      </c>
    </row>
    <row r="613" spans="1:6" collapsed="1" x14ac:dyDescent="0.2">
      <c r="A613" s="2" t="s">
        <v>1226</v>
      </c>
      <c r="B613" s="2" t="s">
        <v>1227</v>
      </c>
      <c r="C613" s="3">
        <v>86.921386382541399</v>
      </c>
      <c r="D613" s="3">
        <v>87.363284552534196</v>
      </c>
      <c r="E613" s="3">
        <v>91.910761459633605</v>
      </c>
      <c r="F613" s="3">
        <v>79.761904761904702</v>
      </c>
    </row>
    <row r="614" spans="1:6" collapsed="1" x14ac:dyDescent="0.2">
      <c r="A614" s="2" t="s">
        <v>1228</v>
      </c>
      <c r="B614" s="2" t="s">
        <v>1229</v>
      </c>
      <c r="C614" s="3">
        <v>69.695390325098202</v>
      </c>
      <c r="D614" s="3">
        <v>72.521446713299497</v>
      </c>
      <c r="E614" s="3">
        <v>90.016074652179796</v>
      </c>
      <c r="F614" s="3">
        <v>51.349206349206298</v>
      </c>
    </row>
    <row r="615" spans="1:6" collapsed="1" x14ac:dyDescent="0.2">
      <c r="A615" s="2" t="s">
        <v>1230</v>
      </c>
      <c r="B615" s="2" t="s">
        <v>1231</v>
      </c>
      <c r="C615" s="3">
        <v>71.913772206997606</v>
      </c>
      <c r="D615" s="3">
        <v>81.218503257539794</v>
      </c>
      <c r="E615" s="3">
        <v>79.566677553485206</v>
      </c>
      <c r="F615" s="3">
        <v>50.714285714285701</v>
      </c>
    </row>
    <row r="616" spans="1:6" collapsed="1" x14ac:dyDescent="0.2">
      <c r="A616" s="2" t="s">
        <v>1232</v>
      </c>
      <c r="B616" s="2" t="s">
        <v>1233</v>
      </c>
      <c r="C616" s="3">
        <v>66.515574935017895</v>
      </c>
      <c r="D616" s="3">
        <v>78.306314713225802</v>
      </c>
      <c r="E616" s="3">
        <v>69.917510462874503</v>
      </c>
      <c r="F616" s="3">
        <v>44.206349206349103</v>
      </c>
    </row>
    <row r="617" spans="1:6" collapsed="1" x14ac:dyDescent="0.2">
      <c r="A617" s="2" t="s">
        <v>1234</v>
      </c>
      <c r="B617" s="2" t="s">
        <v>1235</v>
      </c>
      <c r="C617" s="3">
        <v>73.523404823062805</v>
      </c>
      <c r="D617" s="3">
        <v>67.072925453187693</v>
      </c>
      <c r="E617" s="3">
        <v>76.665361188256</v>
      </c>
      <c r="F617" s="3">
        <v>77.380952380952294</v>
      </c>
    </row>
    <row r="618" spans="1:6" collapsed="1" x14ac:dyDescent="0.2">
      <c r="A618" s="2" t="s">
        <v>1236</v>
      </c>
      <c r="B618" s="2" t="s">
        <v>1237</v>
      </c>
      <c r="C618" s="3">
        <v>34.425487639426898</v>
      </c>
      <c r="D618" s="3">
        <v>48.549411802937698</v>
      </c>
      <c r="E618" s="3">
        <v>40.5098864673203</v>
      </c>
      <c r="F618" s="3">
        <v>22.619047619047599</v>
      </c>
    </row>
    <row r="619" spans="1:6" collapsed="1" x14ac:dyDescent="0.2">
      <c r="A619" s="2" t="s">
        <v>1238</v>
      </c>
      <c r="B619" s="2" t="s">
        <v>1239</v>
      </c>
      <c r="C619" s="3">
        <v>71.305384065444301</v>
      </c>
      <c r="D619" s="3">
        <v>72.267151541467598</v>
      </c>
      <c r="E619" s="3">
        <v>78.840114350588493</v>
      </c>
      <c r="F619" s="3">
        <v>57.063492063491999</v>
      </c>
    </row>
    <row r="620" spans="1:6" collapsed="1" x14ac:dyDescent="0.2">
      <c r="A620" s="2" t="s">
        <v>1240</v>
      </c>
      <c r="B620" s="2" t="s">
        <v>1241</v>
      </c>
      <c r="C620" s="3">
        <v>64.048302050004096</v>
      </c>
      <c r="D620" s="3">
        <v>79.493655943823896</v>
      </c>
      <c r="E620" s="3">
        <v>66.068780346495899</v>
      </c>
      <c r="F620" s="3">
        <v>32.142857142857103</v>
      </c>
    </row>
    <row r="621" spans="1:6" collapsed="1" x14ac:dyDescent="0.2">
      <c r="A621" s="2" t="s">
        <v>1242</v>
      </c>
      <c r="B621" s="2" t="s">
        <v>1243</v>
      </c>
      <c r="C621" s="3">
        <v>86.200819600454807</v>
      </c>
      <c r="D621" s="3">
        <v>92.029459901800294</v>
      </c>
      <c r="E621" s="3">
        <v>91.689082642530096</v>
      </c>
      <c r="F621" s="3">
        <v>68.174603174603106</v>
      </c>
    </row>
    <row r="622" spans="1:6" collapsed="1" x14ac:dyDescent="0.2">
      <c r="A622" s="2" t="s">
        <v>1244</v>
      </c>
      <c r="B622" s="2" t="s">
        <v>1245</v>
      </c>
      <c r="C622" s="3">
        <v>88.774022915745604</v>
      </c>
      <c r="D622" s="3">
        <v>88.378015752154298</v>
      </c>
      <c r="E622" s="3">
        <v>88.804534945154401</v>
      </c>
      <c r="F622" s="3">
        <v>88.968253968253904</v>
      </c>
    </row>
    <row r="623" spans="1:6" collapsed="1" x14ac:dyDescent="0.2">
      <c r="A623" s="2" t="s">
        <v>1246</v>
      </c>
      <c r="B623" s="2" t="s">
        <v>1247</v>
      </c>
      <c r="C623" s="3">
        <v>66.224993870123598</v>
      </c>
      <c r="D623" s="3">
        <v>51.917689506085303</v>
      </c>
      <c r="E623" s="3">
        <v>78.4381515425098</v>
      </c>
      <c r="F623" s="3">
        <v>67.380952380952294</v>
      </c>
    </row>
    <row r="624" spans="1:6" collapsed="1" x14ac:dyDescent="0.2">
      <c r="A624" s="2" t="s">
        <v>1248</v>
      </c>
      <c r="B624" s="2" t="s">
        <v>1249</v>
      </c>
      <c r="C624" s="3">
        <v>74.866293310374701</v>
      </c>
      <c r="D624" s="3">
        <v>69.740391722099005</v>
      </c>
      <c r="E624" s="3">
        <v>80.869543538095797</v>
      </c>
      <c r="F624" s="3">
        <v>71.6666666666666</v>
      </c>
    </row>
    <row r="625" spans="1:6" collapsed="1" x14ac:dyDescent="0.2">
      <c r="A625" s="2" t="s">
        <v>1250</v>
      </c>
      <c r="B625" s="2" t="s">
        <v>1251</v>
      </c>
      <c r="C625" s="3">
        <v>56.584187201858398</v>
      </c>
      <c r="D625" s="3">
        <v>82.291823287453695</v>
      </c>
      <c r="E625" s="3">
        <v>52.0689734055751</v>
      </c>
      <c r="F625" s="3">
        <v>30.238095238095202</v>
      </c>
    </row>
    <row r="626" spans="1:6" collapsed="1" x14ac:dyDescent="0.2">
      <c r="A626" s="2" t="s">
        <v>1252</v>
      </c>
      <c r="B626" s="2" t="s">
        <v>1253</v>
      </c>
      <c r="C626" s="3">
        <v>77.313789520741807</v>
      </c>
      <c r="D626" s="3">
        <v>87.900619462609299</v>
      </c>
      <c r="E626" s="3">
        <v>53.283499569981302</v>
      </c>
      <c r="F626" s="3">
        <v>90.5555555555555</v>
      </c>
    </row>
    <row r="627" spans="1:6" collapsed="1" x14ac:dyDescent="0.2">
      <c r="A627" s="2" t="s">
        <v>1254</v>
      </c>
      <c r="B627" s="2" t="s">
        <v>1255</v>
      </c>
      <c r="C627" s="3">
        <v>57.328719707829897</v>
      </c>
      <c r="D627" s="3">
        <v>39.409722222222101</v>
      </c>
      <c r="E627" s="3">
        <v>60.512660124633499</v>
      </c>
      <c r="F627" s="3">
        <v>66.587301587301596</v>
      </c>
    </row>
    <row r="628" spans="1:6" collapsed="1" x14ac:dyDescent="0.2">
      <c r="A628" s="2" t="s">
        <v>1256</v>
      </c>
      <c r="B628" s="2" t="s">
        <v>1257</v>
      </c>
      <c r="C628" s="3">
        <v>60.983251101408101</v>
      </c>
      <c r="D628" s="3">
        <v>33.046723952738901</v>
      </c>
      <c r="E628" s="3">
        <v>72.841140064768595</v>
      </c>
      <c r="F628" s="3">
        <v>54.682539682539598</v>
      </c>
    </row>
    <row r="629" spans="1:6" collapsed="1" x14ac:dyDescent="0.2">
      <c r="A629" s="2" t="s">
        <v>1258</v>
      </c>
      <c r="B629" s="2" t="s">
        <v>1259</v>
      </c>
      <c r="C629" s="3">
        <v>71.898242196560901</v>
      </c>
      <c r="D629" s="3">
        <v>88.305733618233504</v>
      </c>
      <c r="E629" s="3">
        <v>79.639921546795094</v>
      </c>
      <c r="F629" s="3">
        <v>46.428571428571402</v>
      </c>
    </row>
    <row r="630" spans="1:6" collapsed="1" x14ac:dyDescent="0.2">
      <c r="A630" s="2" t="s">
        <v>1260</v>
      </c>
      <c r="B630" s="2" t="s">
        <v>1261</v>
      </c>
      <c r="C630" s="3">
        <v>46.683049703395803</v>
      </c>
      <c r="D630" s="3">
        <v>50.0138888888888</v>
      </c>
      <c r="E630" s="3">
        <v>60.073051030048603</v>
      </c>
      <c r="F630" s="3">
        <v>23.571428571428498</v>
      </c>
    </row>
    <row r="631" spans="1:6" collapsed="1" x14ac:dyDescent="0.2">
      <c r="A631" s="2" t="s">
        <v>1262</v>
      </c>
      <c r="B631" s="2" t="s">
        <v>1263</v>
      </c>
      <c r="C631" s="3">
        <v>70.554939395313198</v>
      </c>
      <c r="D631" s="3">
        <v>81.7292938542938</v>
      </c>
      <c r="E631" s="3">
        <v>78.439537536127204</v>
      </c>
      <c r="F631" s="3">
        <v>44.047619047619001</v>
      </c>
    </row>
    <row r="632" spans="1:6" collapsed="1" x14ac:dyDescent="0.2">
      <c r="A632" s="2" t="s">
        <v>1264</v>
      </c>
      <c r="B632" s="2" t="s">
        <v>1265</v>
      </c>
      <c r="C632" s="3">
        <v>64.6031763117997</v>
      </c>
      <c r="D632" s="3">
        <v>54.629490337077499</v>
      </c>
      <c r="E632" s="3">
        <v>78.233821338778498</v>
      </c>
      <c r="F632" s="3">
        <v>59.126984126984098</v>
      </c>
    </row>
    <row r="633" spans="1:6" collapsed="1" x14ac:dyDescent="0.2">
      <c r="A633" s="2" t="s">
        <v>1266</v>
      </c>
      <c r="B633" s="2" t="s">
        <v>1267</v>
      </c>
      <c r="C633" s="3">
        <v>80.040130525627504</v>
      </c>
      <c r="D633" s="3">
        <v>85.884615384615302</v>
      </c>
      <c r="E633" s="3">
        <v>77.480382326154697</v>
      </c>
      <c r="F633" s="3">
        <v>75.634920634920604</v>
      </c>
    </row>
    <row r="634" spans="1:6" collapsed="1" x14ac:dyDescent="0.2">
      <c r="A634" s="2" t="s">
        <v>1268</v>
      </c>
      <c r="B634" s="2" t="s">
        <v>1269</v>
      </c>
      <c r="C634" s="3">
        <v>53.905766654388401</v>
      </c>
      <c r="D634" s="3">
        <v>61.744755244755098</v>
      </c>
      <c r="E634" s="3">
        <v>46.667985244197403</v>
      </c>
      <c r="F634" s="3">
        <v>54.190083128439298</v>
      </c>
    </row>
    <row r="635" spans="1:6" collapsed="1" x14ac:dyDescent="0.2">
      <c r="A635" s="2" t="s">
        <v>1270</v>
      </c>
      <c r="B635" s="2" t="s">
        <v>1271</v>
      </c>
      <c r="C635" s="3">
        <v>71.244263653930702</v>
      </c>
      <c r="D635" s="3">
        <v>71.8779157032168</v>
      </c>
      <c r="E635" s="3">
        <v>81.696880600512102</v>
      </c>
      <c r="F635" s="3">
        <v>55.158730158730101</v>
      </c>
    </row>
    <row r="636" spans="1:6" collapsed="1" x14ac:dyDescent="0.2">
      <c r="A636" s="2" t="s">
        <v>1272</v>
      </c>
      <c r="B636" s="2" t="s">
        <v>1273</v>
      </c>
      <c r="C636" s="3">
        <v>73.814450662594894</v>
      </c>
      <c r="D636" s="3">
        <v>59.908292875188899</v>
      </c>
      <c r="E636" s="3">
        <v>83.854788886944107</v>
      </c>
      <c r="F636" s="3">
        <v>77.337841002224494</v>
      </c>
    </row>
    <row r="637" spans="1:6" collapsed="1" x14ac:dyDescent="0.2">
      <c r="A637" s="2" t="s">
        <v>1274</v>
      </c>
      <c r="B637" s="2" t="s">
        <v>1275</v>
      </c>
      <c r="C637" s="3">
        <v>77.691976513663903</v>
      </c>
      <c r="D637" s="3">
        <v>65.824974999074001</v>
      </c>
      <c r="E637" s="3">
        <v>80.452601707871494</v>
      </c>
      <c r="F637" s="3">
        <v>78.012820512820497</v>
      </c>
    </row>
    <row r="638" spans="1:6" collapsed="1" x14ac:dyDescent="0.2">
      <c r="A638" s="2" t="s">
        <v>1276</v>
      </c>
      <c r="B638" s="2" t="s">
        <v>1277</v>
      </c>
      <c r="C638" s="3">
        <v>75.271122001413204</v>
      </c>
      <c r="D638" s="3">
        <v>83.584373495314594</v>
      </c>
      <c r="E638" s="3">
        <v>86.643103701975903</v>
      </c>
      <c r="F638" s="3">
        <v>57.526928931038498</v>
      </c>
    </row>
    <row r="639" spans="1:6" collapsed="1" x14ac:dyDescent="0.2">
      <c r="A639" s="2" t="s">
        <v>1278</v>
      </c>
      <c r="B639" s="2" t="s">
        <v>1279</v>
      </c>
      <c r="C639" s="3">
        <v>81.329908855233498</v>
      </c>
      <c r="D639" s="3">
        <v>62.020945220193298</v>
      </c>
      <c r="E639" s="3">
        <v>84.738682114361097</v>
      </c>
      <c r="F639" s="3">
        <v>83.278011942395494</v>
      </c>
    </row>
    <row r="640" spans="1:6" collapsed="1" x14ac:dyDescent="0.2">
      <c r="A640" s="2" t="s">
        <v>1280</v>
      </c>
      <c r="B640" s="2" t="s">
        <v>1281</v>
      </c>
      <c r="C640" s="3">
        <v>79.353613174422193</v>
      </c>
      <c r="D640" s="3">
        <v>77.639986430939402</v>
      </c>
      <c r="E640" s="3">
        <v>88.725988582236894</v>
      </c>
      <c r="F640" s="3">
        <v>66.837314131834603</v>
      </c>
    </row>
    <row r="641" spans="1:6" collapsed="1" x14ac:dyDescent="0.2">
      <c r="A641" s="2" t="s">
        <v>1282</v>
      </c>
      <c r="B641" s="2" t="s">
        <v>1283</v>
      </c>
      <c r="C641" s="3">
        <v>70.151728711150099</v>
      </c>
      <c r="D641" s="3">
        <v>69.560274560274493</v>
      </c>
      <c r="E641" s="3">
        <v>76.679479157355203</v>
      </c>
      <c r="F641" s="3">
        <v>62.614155251141497</v>
      </c>
    </row>
    <row r="642" spans="1:6" collapsed="1" x14ac:dyDescent="0.2">
      <c r="A642" s="2" t="s">
        <v>1284</v>
      </c>
      <c r="B642" s="2" t="s">
        <v>1285</v>
      </c>
      <c r="C642" s="3">
        <v>55.369395067093002</v>
      </c>
      <c r="D642" s="3">
        <v>74.429874379673507</v>
      </c>
      <c r="E642" s="3">
        <v>62.620549453171499</v>
      </c>
      <c r="F642" s="3">
        <v>30.555262849783301</v>
      </c>
    </row>
    <row r="643" spans="1:6" collapsed="1" x14ac:dyDescent="0.2">
      <c r="A643" s="2" t="s">
        <v>1286</v>
      </c>
      <c r="B643" s="2" t="s">
        <v>1287</v>
      </c>
      <c r="C643" s="3">
        <v>78.022915742603203</v>
      </c>
      <c r="D643" s="3">
        <v>57.997723637258403</v>
      </c>
      <c r="E643" s="3">
        <v>82.037745027232305</v>
      </c>
      <c r="F643" s="3">
        <v>86.910490574874103</v>
      </c>
    </row>
    <row r="644" spans="1:6" collapsed="1" x14ac:dyDescent="0.2">
      <c r="A644" s="2" t="s">
        <v>1288</v>
      </c>
      <c r="B644" s="2" t="s">
        <v>1289</v>
      </c>
      <c r="C644" s="3">
        <v>36.658436684588601</v>
      </c>
      <c r="D644" s="3">
        <v>47.573529411764703</v>
      </c>
      <c r="E644" s="3">
        <v>35.608544206536102</v>
      </c>
      <c r="F644" s="3">
        <v>30.338276902030199</v>
      </c>
    </row>
    <row r="645" spans="1:6" collapsed="1" x14ac:dyDescent="0.2">
      <c r="A645" s="2" t="s">
        <v>1290</v>
      </c>
      <c r="B645" s="2" t="s">
        <v>1291</v>
      </c>
      <c r="C645" s="3">
        <v>77.478078360407906</v>
      </c>
      <c r="D645" s="3">
        <v>78.352029914529794</v>
      </c>
      <c r="E645" s="3">
        <v>96.789161811334694</v>
      </c>
      <c r="F645" s="3">
        <v>45.988467392576901</v>
      </c>
    </row>
    <row r="646" spans="1:6" collapsed="1" x14ac:dyDescent="0.2">
      <c r="A646" s="2" t="s">
        <v>1292</v>
      </c>
      <c r="B646" s="2" t="s">
        <v>1293</v>
      </c>
      <c r="C646" s="3">
        <v>82.694546104314696</v>
      </c>
      <c r="D646" s="3">
        <v>90.389066951566804</v>
      </c>
      <c r="E646" s="3">
        <v>87.064926532775701</v>
      </c>
      <c r="F646" s="3">
        <v>69.570600632244407</v>
      </c>
    </row>
    <row r="647" spans="1:6" collapsed="1" x14ac:dyDescent="0.2">
      <c r="A647" s="2" t="s">
        <v>1294</v>
      </c>
      <c r="B647" s="2" t="s">
        <v>1295</v>
      </c>
      <c r="C647" s="3">
        <v>36.970795683329797</v>
      </c>
      <c r="D647" s="3">
        <v>20.442753579087402</v>
      </c>
      <c r="E647" s="3">
        <v>40.923444058942302</v>
      </c>
      <c r="F647" s="3">
        <v>40.126156187799999</v>
      </c>
    </row>
    <row r="648" spans="1:6" collapsed="1" x14ac:dyDescent="0.2">
      <c r="A648" s="2" t="s">
        <v>1296</v>
      </c>
      <c r="B648" s="2" t="s">
        <v>1297</v>
      </c>
      <c r="C648" s="3">
        <v>72.992168224347793</v>
      </c>
      <c r="D648" s="3">
        <v>80.551103988603899</v>
      </c>
      <c r="E648" s="3">
        <v>96.573191528845598</v>
      </c>
      <c r="F648" s="3">
        <v>29.346388010771499</v>
      </c>
    </row>
    <row r="649" spans="1:6" collapsed="1" x14ac:dyDescent="0.2">
      <c r="A649" s="2" t="s">
        <v>1298</v>
      </c>
      <c r="B649" s="2" t="s">
        <v>1299</v>
      </c>
      <c r="C649" s="3">
        <v>58.075412776270603</v>
      </c>
      <c r="D649" s="3">
        <v>77.6777399359828</v>
      </c>
      <c r="E649" s="3">
        <v>75.624963425959095</v>
      </c>
      <c r="F649" s="3">
        <v>37.082601568902902</v>
      </c>
    </row>
    <row r="650" spans="1:6" collapsed="1" x14ac:dyDescent="0.2">
      <c r="A650" s="2" t="s">
        <v>1300</v>
      </c>
      <c r="B650" s="2" t="s">
        <v>1301</v>
      </c>
      <c r="C650" s="3">
        <v>72.497660511371507</v>
      </c>
      <c r="D650" s="3">
        <v>63.480663301261302</v>
      </c>
      <c r="E650" s="3">
        <v>80.283396082348006</v>
      </c>
      <c r="F650" s="3">
        <v>71.9444444444444</v>
      </c>
    </row>
    <row r="651" spans="1:6" collapsed="1" x14ac:dyDescent="0.2">
      <c r="A651" s="2" t="s">
        <v>1302</v>
      </c>
      <c r="B651" s="2" t="s">
        <v>1303</v>
      </c>
      <c r="C651" s="3">
        <v>78.942711520912198</v>
      </c>
      <c r="D651" s="3">
        <v>79.552469135802397</v>
      </c>
      <c r="E651" s="3">
        <v>81.324076440355597</v>
      </c>
      <c r="F651" s="3">
        <v>74.431858096241598</v>
      </c>
    </row>
    <row r="652" spans="1:6" collapsed="1" x14ac:dyDescent="0.2">
      <c r="A652" s="2" t="s">
        <v>1304</v>
      </c>
      <c r="B652" s="2" t="s">
        <v>1305</v>
      </c>
      <c r="C652" s="3">
        <v>50.185302337815202</v>
      </c>
      <c r="D652" s="3">
        <v>53.273193785241901</v>
      </c>
      <c r="E652" s="3">
        <v>65.270989715682603</v>
      </c>
      <c r="F652" s="3">
        <v>25.376126917222798</v>
      </c>
    </row>
    <row r="653" spans="1:6" collapsed="1" x14ac:dyDescent="0.2">
      <c r="A653" s="2" t="s">
        <v>1306</v>
      </c>
      <c r="B653" s="2" t="s">
        <v>1307</v>
      </c>
      <c r="C653" s="3">
        <v>78.691723026669294</v>
      </c>
      <c r="D653" s="3">
        <v>72.438923588471496</v>
      </c>
      <c r="E653" s="3">
        <v>89.459248325991396</v>
      </c>
      <c r="F653" s="3">
        <v>68.167954572064104</v>
      </c>
    </row>
    <row r="654" spans="1:6" collapsed="1" x14ac:dyDescent="0.2">
      <c r="A654" s="2" t="s">
        <v>1308</v>
      </c>
      <c r="B654" s="2" t="s">
        <v>1309</v>
      </c>
      <c r="C654" s="3">
        <v>59.2000843547467</v>
      </c>
      <c r="D654" s="3">
        <v>64.869581486571093</v>
      </c>
      <c r="E654" s="3">
        <v>64.852288757865196</v>
      </c>
      <c r="F654" s="3">
        <v>47.380576044959597</v>
      </c>
    </row>
    <row r="655" spans="1:6" collapsed="1" x14ac:dyDescent="0.2">
      <c r="A655" s="2" t="s">
        <v>1310</v>
      </c>
      <c r="B655" s="2" t="s">
        <v>1311</v>
      </c>
      <c r="C655" s="3">
        <v>68.523518312572307</v>
      </c>
      <c r="D655" s="3">
        <v>91.214712197330897</v>
      </c>
      <c r="E655" s="3">
        <v>81.819695089571795</v>
      </c>
      <c r="F655" s="3">
        <v>29.554501814775701</v>
      </c>
    </row>
    <row r="656" spans="1:6" collapsed="1" x14ac:dyDescent="0.2">
      <c r="A656" s="2" t="s">
        <v>1312</v>
      </c>
      <c r="B656" s="2" t="s">
        <v>1313</v>
      </c>
      <c r="C656" s="3">
        <v>51.758409386884502</v>
      </c>
      <c r="D656" s="3">
        <v>39.127812078631699</v>
      </c>
      <c r="E656" s="3">
        <v>57.647832053875803</v>
      </c>
      <c r="F656" s="3">
        <v>53.037407797681702</v>
      </c>
    </row>
    <row r="657" spans="1:6" collapsed="1" x14ac:dyDescent="0.2">
      <c r="A657" s="2" t="s">
        <v>1314</v>
      </c>
      <c r="B657" s="2" t="s">
        <v>1315</v>
      </c>
      <c r="C657" s="3">
        <v>79.628894881999898</v>
      </c>
      <c r="D657" s="3">
        <v>76.610915944407395</v>
      </c>
      <c r="E657" s="3">
        <v>96.908815507592294</v>
      </c>
      <c r="F657" s="3">
        <v>57.636986301369802</v>
      </c>
    </row>
    <row r="658" spans="1:6" collapsed="1" x14ac:dyDescent="0.2">
      <c r="A658" s="2" t="s">
        <v>1316</v>
      </c>
      <c r="B658" s="2" t="s">
        <v>1317</v>
      </c>
      <c r="C658" s="3">
        <v>77.864248735985001</v>
      </c>
      <c r="D658" s="3">
        <v>77.238613791769893</v>
      </c>
      <c r="E658" s="3">
        <v>87.701746522673801</v>
      </c>
      <c r="F658" s="3">
        <v>65.732057136166702</v>
      </c>
    </row>
    <row r="659" spans="1:6" collapsed="1" x14ac:dyDescent="0.2">
      <c r="A659" s="2" t="s">
        <v>1318</v>
      </c>
      <c r="B659" s="2" t="s">
        <v>1319</v>
      </c>
      <c r="C659" s="3">
        <v>82.591586385263099</v>
      </c>
      <c r="D659" s="3">
        <v>89.453891420490507</v>
      </c>
      <c r="E659" s="3">
        <v>85.440776849596304</v>
      </c>
      <c r="F659" s="3">
        <v>71.910490574874103</v>
      </c>
    </row>
    <row r="660" spans="1:6" collapsed="1" x14ac:dyDescent="0.2">
      <c r="A660" s="2" t="s">
        <v>1320</v>
      </c>
      <c r="B660" s="2" t="s">
        <v>1321</v>
      </c>
      <c r="C660" s="3">
        <v>68.819818031729696</v>
      </c>
      <c r="D660" s="3">
        <v>66.655502581582297</v>
      </c>
      <c r="E660" s="3">
        <v>84.577713740027093</v>
      </c>
      <c r="F660" s="3">
        <v>50.7566444210279</v>
      </c>
    </row>
    <row r="661" spans="1:6" collapsed="1" x14ac:dyDescent="0.2">
      <c r="A661" s="2" t="s">
        <v>1322</v>
      </c>
      <c r="B661" s="2" t="s">
        <v>1323</v>
      </c>
      <c r="C661" s="3">
        <v>51.469223166532302</v>
      </c>
      <c r="D661" s="3">
        <v>54.544178617198902</v>
      </c>
      <c r="E661" s="3">
        <v>39.8982221495652</v>
      </c>
      <c r="F661" s="3">
        <v>61.284100222456402</v>
      </c>
    </row>
    <row r="662" spans="1:6" collapsed="1" x14ac:dyDescent="0.2">
      <c r="A662" s="2" t="s">
        <v>1324</v>
      </c>
      <c r="B662" s="2" t="s">
        <v>1325</v>
      </c>
      <c r="C662" s="3">
        <v>77.068814863015803</v>
      </c>
      <c r="D662" s="3">
        <v>78.711197339246098</v>
      </c>
      <c r="E662" s="3">
        <v>84.193048924099998</v>
      </c>
      <c r="F662" s="3">
        <v>64.773738438121995</v>
      </c>
    </row>
    <row r="663" spans="1:6" collapsed="1" x14ac:dyDescent="0.2">
      <c r="A663" s="2" t="s">
        <v>1326</v>
      </c>
      <c r="B663" s="2" t="s">
        <v>1327</v>
      </c>
      <c r="C663" s="3">
        <v>66.451916905897605</v>
      </c>
      <c r="D663" s="3">
        <v>60.696660102645701</v>
      </c>
      <c r="E663" s="3">
        <v>59.599328659916097</v>
      </c>
      <c r="F663" s="3">
        <v>84.607526881720403</v>
      </c>
    </row>
    <row r="664" spans="1:6" collapsed="1" x14ac:dyDescent="0.2">
      <c r="A664" s="2" t="s">
        <v>1328</v>
      </c>
      <c r="B664" s="2" t="s">
        <v>1329</v>
      </c>
      <c r="C664" s="3">
        <v>65.446328554022202</v>
      </c>
      <c r="D664" s="3">
        <v>75.524366645680104</v>
      </c>
      <c r="E664" s="3">
        <v>85.396243259165004</v>
      </c>
      <c r="F664" s="3">
        <v>45.243823908207403</v>
      </c>
    </row>
    <row r="665" spans="1:6" collapsed="1" x14ac:dyDescent="0.2">
      <c r="A665" s="2" t="s">
        <v>1330</v>
      </c>
      <c r="B665" s="2" t="s">
        <v>1331</v>
      </c>
      <c r="C665" s="3">
        <v>68.437577342671602</v>
      </c>
      <c r="D665" s="3">
        <v>95.189922526845606</v>
      </c>
      <c r="E665" s="3">
        <v>67.116236846734694</v>
      </c>
      <c r="F665" s="3">
        <v>38.467099871209399</v>
      </c>
    </row>
    <row r="666" spans="1:6" collapsed="1" x14ac:dyDescent="0.2">
      <c r="A666" s="2" t="s">
        <v>1332</v>
      </c>
      <c r="B666" s="2" t="s">
        <v>1333</v>
      </c>
      <c r="C666" s="3">
        <v>70.504671016426897</v>
      </c>
      <c r="D666" s="3">
        <v>95.318475849315305</v>
      </c>
      <c r="E666" s="3">
        <v>41.860472126781097</v>
      </c>
      <c r="F666" s="3">
        <v>68.448952113335594</v>
      </c>
    </row>
    <row r="667" spans="1:6" collapsed="1" x14ac:dyDescent="0.2">
      <c r="A667" s="2" t="s">
        <v>1334</v>
      </c>
      <c r="B667" s="2" t="s">
        <v>1335</v>
      </c>
      <c r="C667" s="3">
        <v>34.897954683234403</v>
      </c>
      <c r="D667" s="3">
        <v>24.633453149708401</v>
      </c>
      <c r="E667" s="3">
        <v>43.249195067128298</v>
      </c>
      <c r="F667" s="3">
        <v>36.265952464582497</v>
      </c>
    </row>
    <row r="668" spans="1:6" collapsed="1" x14ac:dyDescent="0.2">
      <c r="A668" s="2" t="s">
        <v>1336</v>
      </c>
      <c r="B668" s="2" t="s">
        <v>1337</v>
      </c>
      <c r="C668" s="3">
        <v>49.945836071823301</v>
      </c>
      <c r="D668" s="3">
        <v>48.6030972949318</v>
      </c>
      <c r="E668" s="3">
        <v>54.430970842302102</v>
      </c>
      <c r="F668" s="3">
        <v>43.916695937243801</v>
      </c>
    </row>
    <row r="669" spans="1:6" collapsed="1" x14ac:dyDescent="0.2">
      <c r="A669" s="2" t="s">
        <v>1338</v>
      </c>
      <c r="B669" s="2" t="s">
        <v>1339</v>
      </c>
      <c r="C669" s="3">
        <v>69.551211655038799</v>
      </c>
      <c r="D669" s="3">
        <v>79.009283017682506</v>
      </c>
      <c r="E669" s="3">
        <v>80.423908587402295</v>
      </c>
      <c r="F669" s="3">
        <v>43.446610467158401</v>
      </c>
    </row>
    <row r="670" spans="1:6" collapsed="1" x14ac:dyDescent="0.2">
      <c r="A670" s="2" t="s">
        <v>1340</v>
      </c>
      <c r="B670" s="2" t="s">
        <v>1341</v>
      </c>
      <c r="C670" s="3">
        <v>74.698354006686898</v>
      </c>
      <c r="D670" s="3">
        <v>95.834421097908702</v>
      </c>
      <c r="E670" s="3">
        <v>96.003893211961</v>
      </c>
      <c r="F670" s="3">
        <v>40.457499121882599</v>
      </c>
    </row>
    <row r="671" spans="1:6" collapsed="1" x14ac:dyDescent="0.2">
      <c r="A671" s="2" t="s">
        <v>1342</v>
      </c>
      <c r="B671" s="2" t="s">
        <v>1343</v>
      </c>
      <c r="C671" s="3">
        <v>57.880076484804803</v>
      </c>
      <c r="D671" s="3">
        <v>93.313763861709106</v>
      </c>
      <c r="E671" s="3">
        <v>53.977778733720903</v>
      </c>
      <c r="F671" s="3">
        <v>22.5355436081242</v>
      </c>
    </row>
    <row r="672" spans="1:6" collapsed="1" x14ac:dyDescent="0.2">
      <c r="A672" s="2" t="s">
        <v>1344</v>
      </c>
      <c r="B672" s="2" t="s">
        <v>1345</v>
      </c>
      <c r="C672" s="3">
        <v>55.191619719377897</v>
      </c>
      <c r="D672" s="3">
        <v>53.839485994091199</v>
      </c>
      <c r="E672" s="3">
        <v>50.252540629778402</v>
      </c>
      <c r="F672" s="3">
        <v>61.412305350661498</v>
      </c>
    </row>
    <row r="673" spans="1:6" collapsed="1" x14ac:dyDescent="0.2">
      <c r="A673" s="2" t="s">
        <v>1346</v>
      </c>
      <c r="B673" s="2" t="s">
        <v>1347</v>
      </c>
      <c r="C673" s="3">
        <v>85.783348901048697</v>
      </c>
      <c r="D673" s="3">
        <v>82.244953516796897</v>
      </c>
      <c r="E673" s="3">
        <v>92.411858113306096</v>
      </c>
      <c r="F673" s="3">
        <v>78.235276899660406</v>
      </c>
    </row>
    <row r="674" spans="1:6" collapsed="1" x14ac:dyDescent="0.2">
      <c r="A674" s="2" t="s">
        <v>1348</v>
      </c>
      <c r="B674" s="2" t="s">
        <v>1349</v>
      </c>
      <c r="C674" s="3">
        <v>69.431854849724502</v>
      </c>
      <c r="D674" s="3">
        <v>63.804487179487097</v>
      </c>
      <c r="E674" s="3">
        <v>92.546904515892194</v>
      </c>
      <c r="F674" s="3">
        <v>45.462767825781498</v>
      </c>
    </row>
    <row r="675" spans="1:6" collapsed="1" x14ac:dyDescent="0.2">
      <c r="A675" s="2" t="s">
        <v>1350</v>
      </c>
      <c r="B675" s="2" t="s">
        <v>1351</v>
      </c>
      <c r="C675" s="3">
        <v>84.621538640249796</v>
      </c>
      <c r="D675" s="3">
        <v>98.581959706959694</v>
      </c>
      <c r="E675" s="3">
        <v>87.9807387034149</v>
      </c>
      <c r="F675" s="3">
        <v>60.448717948717899</v>
      </c>
    </row>
    <row r="676" spans="1:6" collapsed="1" x14ac:dyDescent="0.2">
      <c r="A676" s="2" t="s">
        <v>1352</v>
      </c>
      <c r="B676" s="2" t="s">
        <v>1353</v>
      </c>
      <c r="C676" s="3">
        <v>66.007152486856597</v>
      </c>
      <c r="D676" s="3">
        <v>54.995368470787099</v>
      </c>
      <c r="E676" s="3">
        <v>79.198571471807597</v>
      </c>
      <c r="F676" s="3">
        <v>48.577157241540696</v>
      </c>
    </row>
    <row r="677" spans="1:6" collapsed="1" x14ac:dyDescent="0.2">
      <c r="A677" s="2" t="s">
        <v>1354</v>
      </c>
      <c r="B677" s="2" t="s">
        <v>1355</v>
      </c>
      <c r="C677" s="3">
        <v>84.347687452514904</v>
      </c>
      <c r="D677" s="3">
        <v>92.052541997368706</v>
      </c>
      <c r="E677" s="3">
        <v>86.512991102281305</v>
      </c>
      <c r="F677" s="3">
        <v>72.2629083245521</v>
      </c>
    </row>
    <row r="678" spans="1:6" collapsed="1" x14ac:dyDescent="0.2">
      <c r="A678" s="2" t="s">
        <v>1356</v>
      </c>
      <c r="B678" s="2" t="s">
        <v>1357</v>
      </c>
      <c r="C678" s="3">
        <v>79.757808117094001</v>
      </c>
      <c r="D678" s="3">
        <v>81.2533051295609</v>
      </c>
      <c r="E678" s="3">
        <v>87.123805214524197</v>
      </c>
      <c r="F678" s="3">
        <v>67.040698939775496</v>
      </c>
    </row>
    <row r="679" spans="1:6" collapsed="1" x14ac:dyDescent="0.2">
      <c r="A679" s="2" t="s">
        <v>1358</v>
      </c>
      <c r="B679" s="2" t="s">
        <v>1359</v>
      </c>
      <c r="C679" s="3">
        <v>61.279280536894298</v>
      </c>
      <c r="D679" s="3">
        <v>59.447680982703403</v>
      </c>
      <c r="E679" s="3">
        <v>69.666528175766501</v>
      </c>
      <c r="F679" s="3">
        <v>51.253073410607598</v>
      </c>
    </row>
    <row r="680" spans="1:6" collapsed="1" x14ac:dyDescent="0.2">
      <c r="A680" s="2" t="s">
        <v>1360</v>
      </c>
      <c r="B680" s="2" t="s">
        <v>1361</v>
      </c>
      <c r="C680" s="3">
        <v>60.321650483204998</v>
      </c>
      <c r="D680" s="3">
        <v>72.166137046786503</v>
      </c>
      <c r="E680" s="3">
        <v>84.406165776748395</v>
      </c>
      <c r="F680" s="3">
        <v>36.028860789134697</v>
      </c>
    </row>
    <row r="681" spans="1:6" collapsed="1" x14ac:dyDescent="0.2">
      <c r="A681" s="2" t="s">
        <v>1362</v>
      </c>
      <c r="B681" s="2" t="s">
        <v>1363</v>
      </c>
      <c r="C681" s="3">
        <v>79.575137321070002</v>
      </c>
      <c r="D681" s="3">
        <v>88.528596309780596</v>
      </c>
      <c r="E681" s="3">
        <v>82.834071476623294</v>
      </c>
      <c r="F681" s="3">
        <v>58.235276899660398</v>
      </c>
    </row>
    <row r="682" spans="1:6" collapsed="1" x14ac:dyDescent="0.2">
      <c r="A682" s="2" t="s">
        <v>1364</v>
      </c>
      <c r="B682" s="2" t="s">
        <v>1365</v>
      </c>
      <c r="C682" s="3">
        <v>88.228286367388094</v>
      </c>
      <c r="D682" s="3">
        <v>95.839842695335804</v>
      </c>
      <c r="E682" s="3">
        <v>86.615308203569796</v>
      </c>
      <c r="F682" s="3">
        <v>80.860262264371798</v>
      </c>
    </row>
    <row r="683" spans="1:6" collapsed="1" x14ac:dyDescent="0.2">
      <c r="A683" s="2" t="s">
        <v>1366</v>
      </c>
      <c r="B683" s="2" t="s">
        <v>1367</v>
      </c>
      <c r="C683" s="3">
        <v>75.569845517509293</v>
      </c>
      <c r="D683" s="3">
        <v>88.958415859158094</v>
      </c>
      <c r="E683" s="3">
        <v>91.856058200658197</v>
      </c>
      <c r="F683" s="3">
        <v>29.6882683526519</v>
      </c>
    </row>
    <row r="684" spans="1:6" collapsed="1" x14ac:dyDescent="0.2">
      <c r="A684" s="2" t="s">
        <v>1368</v>
      </c>
      <c r="B684" s="2" t="s">
        <v>1369</v>
      </c>
      <c r="C684" s="3">
        <v>75.656200794213305</v>
      </c>
      <c r="D684" s="3">
        <v>53.919669395742801</v>
      </c>
      <c r="E684" s="3">
        <v>86.980065909038998</v>
      </c>
      <c r="F684" s="3">
        <v>94.869745931389701</v>
      </c>
    </row>
    <row r="685" spans="1:6" collapsed="1" x14ac:dyDescent="0.2">
      <c r="A685" s="2" t="s">
        <v>1370</v>
      </c>
      <c r="B685" s="2" t="s">
        <v>1371</v>
      </c>
      <c r="C685" s="3">
        <v>92.953718466846794</v>
      </c>
      <c r="D685" s="3">
        <v>92.235160294756099</v>
      </c>
      <c r="E685" s="3">
        <v>95.1178943663258</v>
      </c>
      <c r="F685" s="3">
        <v>90.245098039215705</v>
      </c>
    </row>
    <row r="686" spans="1:6" collapsed="1" x14ac:dyDescent="0.2">
      <c r="A686" s="2" t="s">
        <v>1372</v>
      </c>
      <c r="B686" s="2" t="s">
        <v>1373</v>
      </c>
      <c r="C686" s="3">
        <v>76.951444442732097</v>
      </c>
      <c r="D686" s="3">
        <v>86.281025729530697</v>
      </c>
      <c r="E686" s="3">
        <v>73.0040470386447</v>
      </c>
      <c r="F686" s="3">
        <v>71.681009249502296</v>
      </c>
    </row>
    <row r="687" spans="1:6" collapsed="1" x14ac:dyDescent="0.2">
      <c r="A687" s="2" t="s">
        <v>1374</v>
      </c>
      <c r="B687" s="2" t="s">
        <v>1375</v>
      </c>
      <c r="C687" s="3">
        <v>59.659671493230597</v>
      </c>
      <c r="D687" s="3">
        <v>41.480311132717503</v>
      </c>
      <c r="E687" s="3">
        <v>70.291351533370204</v>
      </c>
      <c r="F687" s="3">
        <v>51.618279569892401</v>
      </c>
    </row>
    <row r="688" spans="1:6" collapsed="1" x14ac:dyDescent="0.2">
      <c r="A688" s="2" t="s">
        <v>1376</v>
      </c>
      <c r="B688" s="2" t="s">
        <v>1377</v>
      </c>
      <c r="C688" s="3">
        <v>80.550333847099296</v>
      </c>
      <c r="D688" s="3">
        <v>76.426468960438498</v>
      </c>
      <c r="E688" s="3">
        <v>87.213427713427606</v>
      </c>
      <c r="F688" s="3">
        <v>71.718182882566396</v>
      </c>
    </row>
    <row r="689" spans="1:6" collapsed="1" x14ac:dyDescent="0.2">
      <c r="A689" s="2" t="s">
        <v>1378</v>
      </c>
      <c r="B689" s="2" t="s">
        <v>1379</v>
      </c>
      <c r="C689" s="3">
        <v>82.495401307113497</v>
      </c>
      <c r="D689" s="3">
        <v>96.431739477944504</v>
      </c>
      <c r="E689" s="3">
        <v>83.200299143695304</v>
      </c>
      <c r="F689" s="3">
        <v>61.782285446668901</v>
      </c>
    </row>
    <row r="690" spans="1:6" collapsed="1" x14ac:dyDescent="0.2">
      <c r="A690" s="2" t="s">
        <v>1380</v>
      </c>
      <c r="B690" s="2" t="s">
        <v>1381</v>
      </c>
      <c r="C690" s="3">
        <v>83.548541558896304</v>
      </c>
      <c r="D690" s="3">
        <v>91.607150603766101</v>
      </c>
      <c r="E690" s="3">
        <v>79.854631612537105</v>
      </c>
      <c r="F690" s="3">
        <v>81.066327127970894</v>
      </c>
    </row>
    <row r="691" spans="1:6" collapsed="1" x14ac:dyDescent="0.2">
      <c r="A691" s="2" t="s">
        <v>1382</v>
      </c>
      <c r="B691" s="2" t="s">
        <v>1383</v>
      </c>
      <c r="C691" s="3">
        <v>80.137761194827604</v>
      </c>
      <c r="D691" s="3">
        <v>78.087159778845106</v>
      </c>
      <c r="E691" s="3">
        <v>77.799896872464799</v>
      </c>
      <c r="F691" s="3">
        <v>86.995960660344196</v>
      </c>
    </row>
    <row r="692" spans="1:6" collapsed="1" x14ac:dyDescent="0.2">
      <c r="A692" s="2" t="s">
        <v>1384</v>
      </c>
      <c r="B692" s="2" t="s">
        <v>1385</v>
      </c>
      <c r="C692" s="3">
        <v>84.899486483420105</v>
      </c>
      <c r="D692" s="3">
        <v>75.732781468686099</v>
      </c>
      <c r="E692" s="3">
        <v>90.292715261738095</v>
      </c>
      <c r="F692" s="3">
        <v>88.5344221988057</v>
      </c>
    </row>
    <row r="693" spans="1:6" collapsed="1" x14ac:dyDescent="0.2">
      <c r="A693" s="2" t="s">
        <v>1386</v>
      </c>
      <c r="B693" s="2" t="s">
        <v>1387</v>
      </c>
      <c r="C693" s="3">
        <v>67.696322137236706</v>
      </c>
      <c r="D693" s="3">
        <v>75.873411380055799</v>
      </c>
      <c r="E693" s="3">
        <v>84.121247589025401</v>
      </c>
      <c r="F693" s="3">
        <v>40.984954923311101</v>
      </c>
    </row>
    <row r="694" spans="1:6" collapsed="1" x14ac:dyDescent="0.2">
      <c r="A694" s="2" t="s">
        <v>1388</v>
      </c>
      <c r="B694" s="2" t="s">
        <v>1389</v>
      </c>
      <c r="C694" s="3">
        <v>66.150779317009906</v>
      </c>
      <c r="D694" s="3">
        <v>83.399500015722793</v>
      </c>
      <c r="E694" s="3">
        <v>80.237555399472697</v>
      </c>
      <c r="F694" s="3">
        <v>22.838367872614398</v>
      </c>
    </row>
    <row r="695" spans="1:6" collapsed="1" x14ac:dyDescent="0.2">
      <c r="A695" s="2" t="s">
        <v>1390</v>
      </c>
      <c r="B695" s="2" t="s">
        <v>1391</v>
      </c>
      <c r="C695" s="3">
        <v>71.444816849592797</v>
      </c>
      <c r="D695" s="3">
        <v>80.877908240921897</v>
      </c>
      <c r="E695" s="3">
        <v>68.321154249884202</v>
      </c>
      <c r="F695" s="3">
        <v>65.869175627240097</v>
      </c>
    </row>
    <row r="696" spans="1:6" collapsed="1" x14ac:dyDescent="0.2">
      <c r="A696" s="2" t="s">
        <v>1392</v>
      </c>
      <c r="B696" s="2" t="s">
        <v>1393</v>
      </c>
      <c r="C696" s="3">
        <v>69.296008898248402</v>
      </c>
      <c r="D696" s="3">
        <v>74.850269725724601</v>
      </c>
      <c r="E696" s="3">
        <v>57.783311966552297</v>
      </c>
      <c r="F696" s="3">
        <v>80.876068376068304</v>
      </c>
    </row>
    <row r="697" spans="1:6" collapsed="1" x14ac:dyDescent="0.2">
      <c r="A697" s="2" t="s">
        <v>1394</v>
      </c>
      <c r="B697" s="2" t="s">
        <v>1395</v>
      </c>
      <c r="C697" s="3">
        <v>82.840857822986194</v>
      </c>
      <c r="D697" s="3">
        <v>86.521450685537303</v>
      </c>
      <c r="E697" s="3">
        <v>92.910410782419206</v>
      </c>
      <c r="F697" s="3">
        <v>64.4444444444444</v>
      </c>
    </row>
    <row r="698" spans="1:6" collapsed="1" x14ac:dyDescent="0.2">
      <c r="A698" s="2" t="s">
        <v>1396</v>
      </c>
      <c r="B698" s="2" t="s">
        <v>1397</v>
      </c>
      <c r="C698" s="3">
        <v>81.863360517914899</v>
      </c>
      <c r="D698" s="3">
        <v>50.604999527315201</v>
      </c>
      <c r="E698" s="3">
        <v>87.281596849265995</v>
      </c>
      <c r="F698" s="3">
        <v>85.961538461538396</v>
      </c>
    </row>
    <row r="699" spans="1:6" collapsed="1" x14ac:dyDescent="0.2">
      <c r="A699" s="2" t="s">
        <v>1398</v>
      </c>
      <c r="B699" s="2" t="s">
        <v>1399</v>
      </c>
      <c r="C699" s="3">
        <v>75.297498838389004</v>
      </c>
      <c r="D699" s="3">
        <v>90.778119728776105</v>
      </c>
      <c r="E699" s="3">
        <v>83.735864188282605</v>
      </c>
      <c r="F699" s="3">
        <v>39.279065683175197</v>
      </c>
    </row>
    <row r="700" spans="1:6" collapsed="1" x14ac:dyDescent="0.2">
      <c r="A700" s="2" t="s">
        <v>1400</v>
      </c>
      <c r="B700" s="2" t="s">
        <v>1401</v>
      </c>
      <c r="C700" s="3">
        <v>64.509312330395204</v>
      </c>
      <c r="D700" s="3">
        <v>55.896348012889298</v>
      </c>
      <c r="E700" s="3">
        <v>66.458968066243699</v>
      </c>
      <c r="F700" s="3">
        <v>64.813253717363295</v>
      </c>
    </row>
    <row r="701" spans="1:6" collapsed="1" x14ac:dyDescent="0.2">
      <c r="A701" s="2" t="s">
        <v>1402</v>
      </c>
      <c r="B701" s="2" t="s">
        <v>1403</v>
      </c>
      <c r="C701" s="3">
        <v>79.642614023517098</v>
      </c>
      <c r="D701" s="3">
        <v>90.374185999185897</v>
      </c>
      <c r="E701" s="3">
        <v>61.849977260965701</v>
      </c>
      <c r="F701" s="3">
        <v>89.132712797096303</v>
      </c>
    </row>
    <row r="702" spans="1:6" collapsed="1" x14ac:dyDescent="0.2">
      <c r="A702" s="2" t="s">
        <v>1404</v>
      </c>
      <c r="B702" s="2" t="s">
        <v>1405</v>
      </c>
      <c r="C702" s="3">
        <v>67.492937610523995</v>
      </c>
      <c r="D702" s="3">
        <v>67.392757757330898</v>
      </c>
      <c r="E702" s="3">
        <v>64.227300597401097</v>
      </c>
      <c r="F702" s="3">
        <v>73.463587401943499</v>
      </c>
    </row>
    <row r="703" spans="1:6" collapsed="1" x14ac:dyDescent="0.2">
      <c r="A703" s="2" t="s">
        <v>1406</v>
      </c>
      <c r="B703" s="2" t="s">
        <v>1407</v>
      </c>
      <c r="C703" s="3">
        <v>87.050407419960607</v>
      </c>
      <c r="D703" s="3">
        <v>89.121360754861797</v>
      </c>
      <c r="E703" s="3">
        <v>93.602182913100293</v>
      </c>
      <c r="F703" s="3">
        <v>78.482905982905905</v>
      </c>
    </row>
    <row r="704" spans="1:6" collapsed="1" x14ac:dyDescent="0.2">
      <c r="A704" s="2" t="s">
        <v>1408</v>
      </c>
      <c r="B704" s="2" t="s">
        <v>1409</v>
      </c>
      <c r="C704" s="3">
        <v>87.745911439825804</v>
      </c>
      <c r="D704" s="3">
        <v>98.836709214613904</v>
      </c>
      <c r="E704" s="3">
        <v>83.806582653728697</v>
      </c>
      <c r="F704" s="3">
        <v>79.601851851851805</v>
      </c>
    </row>
    <row r="705" spans="1:6" collapsed="1" x14ac:dyDescent="0.2">
      <c r="A705" s="2" t="s">
        <v>1410</v>
      </c>
      <c r="B705" s="2" t="s">
        <v>1411</v>
      </c>
      <c r="C705" s="3">
        <v>54.858447055711999</v>
      </c>
      <c r="D705" s="3">
        <v>69.198597090190304</v>
      </c>
      <c r="E705" s="3">
        <v>60.050099937749103</v>
      </c>
      <c r="F705" s="3">
        <v>25.927584591968099</v>
      </c>
    </row>
    <row r="706" spans="1:6" collapsed="1" x14ac:dyDescent="0.2">
      <c r="A706" s="2" t="s">
        <v>1412</v>
      </c>
      <c r="B706" s="2" t="s">
        <v>1413</v>
      </c>
      <c r="C706" s="3">
        <v>57.209818806264501</v>
      </c>
      <c r="D706" s="3">
        <v>73.715343552103107</v>
      </c>
      <c r="E706" s="3">
        <v>60.630202387852897</v>
      </c>
      <c r="F706" s="3">
        <v>37.224271162627304</v>
      </c>
    </row>
    <row r="707" spans="1:6" collapsed="1" x14ac:dyDescent="0.2">
      <c r="A707" s="2" t="s">
        <v>1414</v>
      </c>
      <c r="B707" s="2" t="s">
        <v>1415</v>
      </c>
      <c r="C707" s="3">
        <v>58.866402352182497</v>
      </c>
      <c r="D707" s="3">
        <v>58.8945456202093</v>
      </c>
      <c r="E707" s="3">
        <v>84.645994376857999</v>
      </c>
      <c r="F707" s="3">
        <v>24.910139327947501</v>
      </c>
    </row>
    <row r="708" spans="1:6" collapsed="1" x14ac:dyDescent="0.2">
      <c r="A708" s="2" t="s">
        <v>1416</v>
      </c>
      <c r="B708" s="2" t="s">
        <v>1417</v>
      </c>
      <c r="C708" s="3">
        <v>57.139396346467798</v>
      </c>
      <c r="D708" s="3">
        <v>39.590389173844898</v>
      </c>
      <c r="E708" s="3">
        <v>47.312695840893198</v>
      </c>
      <c r="F708" s="3">
        <v>70.702201147406598</v>
      </c>
    </row>
    <row r="709" spans="1:6" collapsed="1" x14ac:dyDescent="0.2">
      <c r="A709" s="2" t="s">
        <v>1418</v>
      </c>
      <c r="B709" s="2" t="s">
        <v>1419</v>
      </c>
      <c r="C709" s="3">
        <v>78.729755927183604</v>
      </c>
      <c r="D709" s="3">
        <v>80.024760176302806</v>
      </c>
      <c r="E709" s="3">
        <v>82.867041746752307</v>
      </c>
      <c r="F709" s="3">
        <v>72.850661515045104</v>
      </c>
    </row>
    <row r="710" spans="1:6" collapsed="1" x14ac:dyDescent="0.2">
      <c r="A710" s="2" t="s">
        <v>1420</v>
      </c>
      <c r="B710" s="2" t="s">
        <v>1421</v>
      </c>
      <c r="C710" s="3">
        <v>60.021295025854201</v>
      </c>
      <c r="D710" s="3">
        <v>72.908200193800695</v>
      </c>
      <c r="E710" s="3">
        <v>74.875062079160998</v>
      </c>
      <c r="F710" s="3">
        <v>38.396265074347198</v>
      </c>
    </row>
    <row r="711" spans="1:6" collapsed="1" x14ac:dyDescent="0.2">
      <c r="A711" s="2" t="s">
        <v>1422</v>
      </c>
      <c r="B711" s="2" t="s">
        <v>1423</v>
      </c>
      <c r="C711" s="3">
        <v>35.737227810474302</v>
      </c>
      <c r="D711" s="3">
        <v>47.054043839758101</v>
      </c>
      <c r="E711" s="3">
        <v>31.597796348063898</v>
      </c>
      <c r="F711" s="3">
        <v>33.104730125278103</v>
      </c>
    </row>
    <row r="712" spans="1:6" collapsed="1" x14ac:dyDescent="0.2">
      <c r="A712" s="2" t="s">
        <v>1424</v>
      </c>
      <c r="B712" s="2" t="s">
        <v>1425</v>
      </c>
      <c r="C712" s="3">
        <v>77.428146743137205</v>
      </c>
      <c r="D712" s="3">
        <v>68.747664632463497</v>
      </c>
      <c r="E712" s="3">
        <v>83.305749740562604</v>
      </c>
      <c r="F712" s="3">
        <v>74.971022128556299</v>
      </c>
    </row>
    <row r="713" spans="1:6" collapsed="1" x14ac:dyDescent="0.2">
      <c r="A713" s="2" t="s">
        <v>1426</v>
      </c>
      <c r="B713" s="2" t="s">
        <v>1427</v>
      </c>
      <c r="C713" s="3">
        <v>65.173684008941706</v>
      </c>
      <c r="D713" s="3">
        <v>78.6741431725588</v>
      </c>
      <c r="E713" s="3">
        <v>77.393717037010504</v>
      </c>
      <c r="F713" s="3">
        <v>29.209677419354801</v>
      </c>
    </row>
    <row r="714" spans="1:6" collapsed="1" x14ac:dyDescent="0.2">
      <c r="A714" s="2" t="s">
        <v>1428</v>
      </c>
      <c r="B714" s="2" t="s">
        <v>1429</v>
      </c>
      <c r="C714" s="3">
        <v>48.342935851342403</v>
      </c>
      <c r="D714" s="3">
        <v>66.273656898656895</v>
      </c>
      <c r="E714" s="3">
        <v>43.079311136561003</v>
      </c>
      <c r="F714" s="3">
        <v>35.511051373954601</v>
      </c>
    </row>
    <row r="715" spans="1:6" collapsed="1" x14ac:dyDescent="0.2">
      <c r="A715" s="2" t="s">
        <v>1430</v>
      </c>
      <c r="B715" s="2" t="s">
        <v>1431</v>
      </c>
      <c r="C715" s="3">
        <v>69.467771602618498</v>
      </c>
      <c r="D715" s="3">
        <v>56.696428571428498</v>
      </c>
      <c r="E715" s="3">
        <v>73.241590214067202</v>
      </c>
      <c r="F715" s="3">
        <v>76.234767025089596</v>
      </c>
    </row>
    <row r="716" spans="1:6" collapsed="1" x14ac:dyDescent="0.2">
      <c r="A716" s="2" t="s">
        <v>1432</v>
      </c>
      <c r="B716" s="2" t="s">
        <v>1433</v>
      </c>
      <c r="C716" s="3">
        <v>58.685971303269099</v>
      </c>
      <c r="D716" s="3">
        <v>41.048872180451099</v>
      </c>
      <c r="E716" s="3">
        <v>60.734514704840699</v>
      </c>
      <c r="F716" s="3">
        <v>61.8677555321391</v>
      </c>
    </row>
    <row r="717" spans="1:6" collapsed="1" x14ac:dyDescent="0.2">
      <c r="A717" s="2" t="s">
        <v>1434</v>
      </c>
      <c r="B717" s="2" t="s">
        <v>1435</v>
      </c>
      <c r="C717" s="3">
        <v>89.035832966665893</v>
      </c>
      <c r="D717" s="3">
        <v>84.147672776325194</v>
      </c>
      <c r="E717" s="3">
        <v>95.830623954203205</v>
      </c>
      <c r="F717" s="3">
        <v>82.466046130429703</v>
      </c>
    </row>
    <row r="718" spans="1:6" collapsed="1" x14ac:dyDescent="0.2">
      <c r="A718" s="2" t="s">
        <v>1436</v>
      </c>
      <c r="B718" s="2" t="s">
        <v>1437</v>
      </c>
      <c r="C718" s="3">
        <v>37.954920230328199</v>
      </c>
      <c r="D718" s="3">
        <v>22.568783068783102</v>
      </c>
      <c r="E718" s="3">
        <v>54.7993634628221</v>
      </c>
      <c r="F718" s="3">
        <v>36.287612691722202</v>
      </c>
    </row>
    <row r="719" spans="1:6" collapsed="1" x14ac:dyDescent="0.2">
      <c r="A719" s="2" t="s">
        <v>1438</v>
      </c>
      <c r="B719" s="2" t="s">
        <v>1439</v>
      </c>
      <c r="C719" s="3">
        <v>69.186575828465493</v>
      </c>
      <c r="D719" s="3">
        <v>73.976699380959602</v>
      </c>
      <c r="E719" s="3">
        <v>71.049165338721906</v>
      </c>
      <c r="F719" s="3">
        <v>59.303652968036502</v>
      </c>
    </row>
    <row r="720" spans="1:6" collapsed="1" x14ac:dyDescent="0.2">
      <c r="A720" s="2" t="s">
        <v>1440</v>
      </c>
      <c r="B720" s="2" t="s">
        <v>1441</v>
      </c>
      <c r="C720" s="3">
        <v>54.712002646181297</v>
      </c>
      <c r="D720" s="3">
        <v>70.685340197785095</v>
      </c>
      <c r="E720" s="3">
        <v>72.291833299955698</v>
      </c>
      <c r="F720" s="3">
        <v>26.240779768176999</v>
      </c>
    </row>
    <row r="721" spans="1:6" collapsed="1" x14ac:dyDescent="0.2">
      <c r="A721" s="2" t="s">
        <v>1442</v>
      </c>
      <c r="B721" s="2" t="s">
        <v>1443</v>
      </c>
      <c r="C721" s="3">
        <v>77.057856567205107</v>
      </c>
      <c r="D721" s="3">
        <v>70.800270380384404</v>
      </c>
      <c r="E721" s="3">
        <v>76.092505592772795</v>
      </c>
      <c r="F721" s="3">
        <v>80.414764079147602</v>
      </c>
    </row>
    <row r="722" spans="1:6" collapsed="1" x14ac:dyDescent="0.2">
      <c r="A722" s="2" t="s">
        <v>1444</v>
      </c>
      <c r="B722" s="2" t="s">
        <v>1445</v>
      </c>
      <c r="C722" s="3">
        <v>90.201078522200106</v>
      </c>
      <c r="D722" s="3">
        <v>86.370422291394107</v>
      </c>
      <c r="E722" s="3">
        <v>94.221565446459294</v>
      </c>
      <c r="F722" s="3">
        <v>90.895386957030794</v>
      </c>
    </row>
    <row r="723" spans="1:6" collapsed="1" x14ac:dyDescent="0.2">
      <c r="A723" s="2" t="s">
        <v>1446</v>
      </c>
      <c r="B723" s="2" t="s">
        <v>1447</v>
      </c>
      <c r="C723" s="3">
        <v>78.7386315800387</v>
      </c>
      <c r="D723" s="3">
        <v>76.669380079761595</v>
      </c>
      <c r="E723" s="3">
        <v>83.199409286365807</v>
      </c>
      <c r="F723" s="3">
        <v>74.111345275728794</v>
      </c>
    </row>
    <row r="724" spans="1:6" collapsed="1" x14ac:dyDescent="0.2">
      <c r="A724" s="2" t="s">
        <v>1448</v>
      </c>
      <c r="B724" s="2" t="s">
        <v>1449</v>
      </c>
      <c r="C724" s="3">
        <v>80.303521495748498</v>
      </c>
      <c r="D724" s="3">
        <v>76.948223733937894</v>
      </c>
      <c r="E724" s="3">
        <v>79.923734610123105</v>
      </c>
      <c r="F724" s="3">
        <v>83.137513171759693</v>
      </c>
    </row>
    <row r="725" spans="1:6" collapsed="1" x14ac:dyDescent="0.2">
      <c r="A725" s="2" t="s">
        <v>1450</v>
      </c>
      <c r="B725" s="2" t="s">
        <v>1451</v>
      </c>
      <c r="C725" s="3">
        <v>80.426324196717204</v>
      </c>
      <c r="D725" s="3">
        <v>85.343940550394905</v>
      </c>
      <c r="E725" s="3">
        <v>94.597397483871603</v>
      </c>
      <c r="F725" s="3">
        <v>48.235276899660398</v>
      </c>
    </row>
    <row r="726" spans="1:6" collapsed="1" x14ac:dyDescent="0.2">
      <c r="A726" s="2" t="s">
        <v>1452</v>
      </c>
      <c r="B726" s="2" t="s">
        <v>1453</v>
      </c>
      <c r="C726" s="3">
        <v>66.319627515720697</v>
      </c>
      <c r="D726" s="3">
        <v>80.174009610470804</v>
      </c>
      <c r="E726" s="3">
        <v>82.284865110092895</v>
      </c>
      <c r="F726" s="3">
        <v>35.365296803652903</v>
      </c>
    </row>
    <row r="727" spans="1:6" collapsed="1" x14ac:dyDescent="0.2">
      <c r="A727" s="2" t="s">
        <v>1454</v>
      </c>
      <c r="B727" s="2" t="s">
        <v>1455</v>
      </c>
      <c r="C727" s="3">
        <v>60.937829489272197</v>
      </c>
      <c r="D727" s="3">
        <v>57.977755898942</v>
      </c>
      <c r="E727" s="3">
        <v>64.162936223406405</v>
      </c>
      <c r="F727" s="3">
        <v>56.846095304999402</v>
      </c>
    </row>
    <row r="728" spans="1:6" collapsed="1" x14ac:dyDescent="0.2">
      <c r="A728" s="2" t="s">
        <v>1456</v>
      </c>
      <c r="B728" s="2" t="s">
        <v>1457</v>
      </c>
      <c r="C728" s="3">
        <v>44.6593626526601</v>
      </c>
      <c r="D728" s="3">
        <v>47.128329219278498</v>
      </c>
      <c r="E728" s="3">
        <v>54.942446840505902</v>
      </c>
      <c r="F728" s="3">
        <v>22.1431916637396</v>
      </c>
    </row>
    <row r="729" spans="1:6" collapsed="1" x14ac:dyDescent="0.2">
      <c r="A729" s="2" t="s">
        <v>1458</v>
      </c>
      <c r="B729" s="2" t="s">
        <v>1459</v>
      </c>
      <c r="C729" s="3">
        <v>66.981659099495104</v>
      </c>
      <c r="D729" s="3">
        <v>92.971520355192794</v>
      </c>
      <c r="E729" s="3">
        <v>75.808634344801305</v>
      </c>
      <c r="F729" s="3">
        <v>34.7310033953869</v>
      </c>
    </row>
    <row r="730" spans="1:6" collapsed="1" x14ac:dyDescent="0.2">
      <c r="A730" s="2" t="s">
        <v>1460</v>
      </c>
      <c r="B730" s="2" t="s">
        <v>1461</v>
      </c>
      <c r="C730" s="3">
        <v>64.325833716025102</v>
      </c>
      <c r="D730" s="3">
        <v>66.704134366925103</v>
      </c>
      <c r="E730" s="3">
        <v>65.214669435409206</v>
      </c>
      <c r="F730" s="3">
        <v>62.070080527313998</v>
      </c>
    </row>
    <row r="731" spans="1:6" collapsed="1" x14ac:dyDescent="0.2">
      <c r="A731" s="2" t="s">
        <v>1462</v>
      </c>
      <c r="B731" s="2" t="s">
        <v>1463</v>
      </c>
      <c r="C731" s="3">
        <v>46.1465167651738</v>
      </c>
      <c r="D731" s="3">
        <v>42.493698354993903</v>
      </c>
      <c r="E731" s="3">
        <v>54.623401461691998</v>
      </c>
      <c r="F731" s="3">
        <v>40.496721695351802</v>
      </c>
    </row>
    <row r="732" spans="1:6" collapsed="1" x14ac:dyDescent="0.2">
      <c r="A732" s="2" t="s">
        <v>1464</v>
      </c>
      <c r="B732" s="2" t="s">
        <v>1465</v>
      </c>
      <c r="C732" s="3">
        <v>87.637978372352606</v>
      </c>
      <c r="D732" s="3">
        <v>83.102364926641101</v>
      </c>
      <c r="E732" s="3">
        <v>92.490756730128993</v>
      </c>
      <c r="F732" s="3">
        <v>86.718182882566396</v>
      </c>
    </row>
    <row r="733" spans="1:6" collapsed="1" x14ac:dyDescent="0.2">
      <c r="A733" s="2" t="s">
        <v>1466</v>
      </c>
      <c r="B733" s="2" t="s">
        <v>1467</v>
      </c>
      <c r="C733" s="3">
        <v>33.095579374115303</v>
      </c>
      <c r="D733" s="3">
        <v>23.347300491021699</v>
      </c>
      <c r="E733" s="3">
        <v>35.883813306852097</v>
      </c>
      <c r="F733" s="3">
        <v>33.665554384732403</v>
      </c>
    </row>
    <row r="734" spans="1:6" collapsed="1" x14ac:dyDescent="0.2">
      <c r="A734" s="2" t="s">
        <v>1468</v>
      </c>
      <c r="B734" s="2" t="s">
        <v>1469</v>
      </c>
      <c r="C734" s="3">
        <v>75.149957869578003</v>
      </c>
      <c r="D734" s="3">
        <v>77.368068498165698</v>
      </c>
      <c r="E734" s="3">
        <v>88.965924449846895</v>
      </c>
      <c r="F734" s="3">
        <v>59.590504624751198</v>
      </c>
    </row>
    <row r="735" spans="1:6" collapsed="1" x14ac:dyDescent="0.2">
      <c r="A735" s="2" t="s">
        <v>1470</v>
      </c>
      <c r="B735" s="2" t="s">
        <v>1471</v>
      </c>
      <c r="C735" s="3">
        <v>78.946614038437602</v>
      </c>
      <c r="D735" s="3">
        <v>88.735879123360505</v>
      </c>
      <c r="E735" s="3">
        <v>78.228579704255694</v>
      </c>
      <c r="F735" s="3">
        <v>72.741155073607601</v>
      </c>
    </row>
    <row r="736" spans="1:6" collapsed="1" x14ac:dyDescent="0.2">
      <c r="A736" s="2" t="s">
        <v>1472</v>
      </c>
      <c r="B736" s="2" t="s">
        <v>1473</v>
      </c>
      <c r="C736" s="3">
        <v>49.531521844278302</v>
      </c>
      <c r="D736" s="3">
        <v>20.9633501334079</v>
      </c>
      <c r="E736" s="3">
        <v>64.796794634583193</v>
      </c>
      <c r="F736" s="3">
        <v>65.461148667970605</v>
      </c>
    </row>
    <row r="737" spans="1:6" collapsed="1" x14ac:dyDescent="0.2">
      <c r="A737" s="2" t="s">
        <v>1474</v>
      </c>
      <c r="B737" s="2" t="s">
        <v>1475</v>
      </c>
      <c r="C737" s="3">
        <v>60.227155503369701</v>
      </c>
      <c r="D737" s="3">
        <v>71.430304748123405</v>
      </c>
      <c r="E737" s="3">
        <v>53.700291195614902</v>
      </c>
      <c r="F737" s="3">
        <v>61.877652334053899</v>
      </c>
    </row>
    <row r="738" spans="1:6" collapsed="1" x14ac:dyDescent="0.2">
      <c r="A738" s="2" t="s">
        <v>1476</v>
      </c>
      <c r="B738" s="2" t="s">
        <v>1477</v>
      </c>
      <c r="C738" s="3">
        <v>89.426017207599003</v>
      </c>
      <c r="D738" s="3">
        <v>88.249388297854907</v>
      </c>
      <c r="E738" s="3">
        <v>92.933710458906305</v>
      </c>
      <c r="F738" s="3">
        <v>83.681983002184694</v>
      </c>
    </row>
    <row r="739" spans="1:6" collapsed="1" x14ac:dyDescent="0.2">
      <c r="A739" s="2" t="s">
        <v>1478</v>
      </c>
      <c r="B739" s="2" t="s">
        <v>1479</v>
      </c>
      <c r="C739" s="3">
        <v>47.627165853062102</v>
      </c>
      <c r="D739" s="3">
        <v>39.257021191643801</v>
      </c>
      <c r="E739" s="3">
        <v>61.758849750475299</v>
      </c>
      <c r="F739" s="3">
        <v>39.143131670155398</v>
      </c>
    </row>
    <row r="740" spans="1:6" collapsed="1" x14ac:dyDescent="0.2">
      <c r="A740" s="2" t="s">
        <v>1480</v>
      </c>
      <c r="B740" s="2" t="s">
        <v>1481</v>
      </c>
      <c r="C740" s="3">
        <v>31.763707792159099</v>
      </c>
      <c r="D740" s="3">
        <v>21.720725288000999</v>
      </c>
      <c r="E740" s="3">
        <v>34.253942161119703</v>
      </c>
      <c r="F740" s="3">
        <v>40.550312846733704</v>
      </c>
    </row>
    <row r="741" spans="1:6" collapsed="1" x14ac:dyDescent="0.2">
      <c r="A741" s="2" t="s">
        <v>1482</v>
      </c>
      <c r="B741" s="2" t="s">
        <v>1483</v>
      </c>
      <c r="C741" s="3">
        <v>53.563452667731298</v>
      </c>
      <c r="D741" s="3">
        <v>44.184651062161102</v>
      </c>
      <c r="E741" s="3">
        <v>71.227482301865194</v>
      </c>
      <c r="F741" s="3">
        <v>34.043329558582897</v>
      </c>
    </row>
    <row r="742" spans="1:6" collapsed="1" x14ac:dyDescent="0.2">
      <c r="A742" s="2" t="s">
        <v>1484</v>
      </c>
      <c r="B742" s="2" t="s">
        <v>1485</v>
      </c>
      <c r="C742" s="3">
        <v>52.3214455560556</v>
      </c>
      <c r="D742" s="3">
        <v>54.306364990817997</v>
      </c>
      <c r="E742" s="3">
        <v>52.2574202755927</v>
      </c>
      <c r="F742" s="3">
        <v>49.651757020178103</v>
      </c>
    </row>
    <row r="743" spans="1:6" collapsed="1" x14ac:dyDescent="0.2">
      <c r="A743" s="2" t="s">
        <v>1486</v>
      </c>
      <c r="B743" s="2" t="s">
        <v>1487</v>
      </c>
      <c r="C743" s="3">
        <v>31.881414234588402</v>
      </c>
      <c r="D743" s="3">
        <v>50.693935935392901</v>
      </c>
      <c r="E743" s="3">
        <v>23.409185186789099</v>
      </c>
      <c r="F743" s="3">
        <v>20.414421834071099</v>
      </c>
    </row>
    <row r="744" spans="1:6" collapsed="1" x14ac:dyDescent="0.2">
      <c r="A744" s="2" t="s">
        <v>1488</v>
      </c>
      <c r="B744" s="2" t="s">
        <v>1489</v>
      </c>
      <c r="C744" s="3">
        <v>40.7512161537216</v>
      </c>
      <c r="D744" s="3">
        <v>42.931752910405599</v>
      </c>
      <c r="E744" s="3">
        <v>43.6303451269806</v>
      </c>
      <c r="F744" s="3">
        <v>33.5091451906248</v>
      </c>
    </row>
    <row r="745" spans="1:6" collapsed="1" x14ac:dyDescent="0.2">
      <c r="A745" s="2" t="s">
        <v>1490</v>
      </c>
      <c r="B745" s="2" t="s">
        <v>1491</v>
      </c>
      <c r="C745" s="3">
        <v>76.520252247120396</v>
      </c>
      <c r="D745" s="3">
        <v>55.814284575346498</v>
      </c>
      <c r="E745" s="3">
        <v>93.911292993942894</v>
      </c>
      <c r="F745" s="3">
        <v>63.284833510632197</v>
      </c>
    </row>
    <row r="746" spans="1:6" collapsed="1" x14ac:dyDescent="0.2">
      <c r="A746" s="2" t="s">
        <v>1492</v>
      </c>
      <c r="B746" s="2" t="s">
        <v>1493</v>
      </c>
      <c r="C746" s="3">
        <v>70.365827291166298</v>
      </c>
      <c r="D746" s="3">
        <v>51.309288171402599</v>
      </c>
      <c r="E746" s="3">
        <v>83.523241583805998</v>
      </c>
      <c r="F746" s="3">
        <v>81.737872184665306</v>
      </c>
    </row>
    <row r="747" spans="1:6" collapsed="1" x14ac:dyDescent="0.2">
      <c r="A747" s="2" t="s">
        <v>1494</v>
      </c>
      <c r="B747" s="2" t="s">
        <v>1495</v>
      </c>
      <c r="C747" s="3">
        <v>66.823978904828493</v>
      </c>
      <c r="D747" s="3">
        <v>66.389746448274806</v>
      </c>
      <c r="E747" s="3">
        <v>61.857707509881401</v>
      </c>
      <c r="F747" s="3">
        <v>72.276946682009907</v>
      </c>
    </row>
    <row r="748" spans="1:6" collapsed="1" x14ac:dyDescent="0.2">
      <c r="A748" s="2" t="s">
        <v>1496</v>
      </c>
      <c r="B748" s="2" t="s">
        <v>1497</v>
      </c>
      <c r="C748" s="3">
        <v>81.2970795656462</v>
      </c>
      <c r="D748" s="3">
        <v>82.6710712302487</v>
      </c>
      <c r="E748" s="3">
        <v>95.8045060529533</v>
      </c>
      <c r="F748" s="3">
        <v>57.874358006474203</v>
      </c>
    </row>
    <row r="749" spans="1:6" collapsed="1" x14ac:dyDescent="0.2">
      <c r="A749" s="2" t="s">
        <v>1498</v>
      </c>
      <c r="B749" s="2" t="s">
        <v>1499</v>
      </c>
      <c r="C749" s="3">
        <v>78.696945230207604</v>
      </c>
      <c r="D749" s="3">
        <v>84.260430635032705</v>
      </c>
      <c r="E749" s="3">
        <v>75.900193653210806</v>
      </c>
      <c r="F749" s="3">
        <v>72.861260766617406</v>
      </c>
    </row>
    <row r="750" spans="1:6" collapsed="1" x14ac:dyDescent="0.2">
      <c r="A750" s="2" t="s">
        <v>1500</v>
      </c>
      <c r="B750" s="2" t="s">
        <v>1501</v>
      </c>
      <c r="C750" s="3">
        <v>71.5089853293305</v>
      </c>
      <c r="D750" s="3">
        <v>76.553030303030198</v>
      </c>
      <c r="E750" s="3">
        <v>81.545946231878304</v>
      </c>
      <c r="F750" s="3">
        <v>51.1838989739542</v>
      </c>
    </row>
    <row r="751" spans="1:6" collapsed="1" x14ac:dyDescent="0.2">
      <c r="A751" s="2" t="s">
        <v>1502</v>
      </c>
      <c r="B751" s="2" t="s">
        <v>1503</v>
      </c>
      <c r="C751" s="3">
        <v>84.888268679118397</v>
      </c>
      <c r="D751" s="3">
        <v>95.9697496543493</v>
      </c>
      <c r="E751" s="3">
        <v>81.850738597646099</v>
      </c>
      <c r="F751" s="3">
        <v>84.738226782425599</v>
      </c>
    </row>
    <row r="752" spans="1:6" collapsed="1" x14ac:dyDescent="0.2">
      <c r="A752" s="2" t="s">
        <v>1504</v>
      </c>
      <c r="B752" s="2" t="s">
        <v>1505</v>
      </c>
      <c r="C752" s="3">
        <v>40.850249404252303</v>
      </c>
      <c r="D752" s="3">
        <v>34.223799348799297</v>
      </c>
      <c r="E752" s="3">
        <v>37.232526072517501</v>
      </c>
      <c r="F752" s="3">
        <v>55.111698294499099</v>
      </c>
    </row>
    <row r="753" spans="1:6" collapsed="1" x14ac:dyDescent="0.2">
      <c r="A753" s="2" t="s">
        <v>1506</v>
      </c>
      <c r="B753" s="2" t="s">
        <v>1507</v>
      </c>
      <c r="C753" s="3">
        <v>55.5698225397187</v>
      </c>
      <c r="D753" s="3">
        <v>54.636588863160299</v>
      </c>
      <c r="E753" s="3">
        <v>60.1375527640173</v>
      </c>
      <c r="F753" s="3">
        <v>51.447445180330099</v>
      </c>
    </row>
    <row r="754" spans="1:6" collapsed="1" x14ac:dyDescent="0.2">
      <c r="A754" s="2" t="s">
        <v>1508</v>
      </c>
      <c r="B754" s="2" t="s">
        <v>1509</v>
      </c>
      <c r="C754" s="3">
        <v>70.800390149913696</v>
      </c>
      <c r="D754" s="3">
        <v>86.856995884773596</v>
      </c>
      <c r="E754" s="3">
        <v>69.050458585342298</v>
      </c>
      <c r="F754" s="3">
        <v>44.406735069718401</v>
      </c>
    </row>
    <row r="755" spans="1:6" collapsed="1" x14ac:dyDescent="0.2">
      <c r="A755" s="2" t="s">
        <v>1510</v>
      </c>
      <c r="B755" s="2" t="s">
        <v>1511</v>
      </c>
      <c r="C755" s="3">
        <v>57.493603574446297</v>
      </c>
      <c r="D755" s="3">
        <v>42.6819792802617</v>
      </c>
      <c r="E755" s="3">
        <v>60.0283727832525</v>
      </c>
      <c r="F755" s="3">
        <v>71.085183532937506</v>
      </c>
    </row>
    <row r="756" spans="1:6" collapsed="1" x14ac:dyDescent="0.2">
      <c r="A756" s="2" t="s">
        <v>1512</v>
      </c>
      <c r="B756" s="2" t="s">
        <v>1513</v>
      </c>
      <c r="C756" s="3">
        <v>59.302809649151399</v>
      </c>
      <c r="D756" s="3">
        <v>71.495469608766697</v>
      </c>
      <c r="E756" s="3">
        <v>58.560060060060003</v>
      </c>
      <c r="F756" s="3">
        <v>48.554385001658503</v>
      </c>
    </row>
    <row r="757" spans="1:6" collapsed="1" x14ac:dyDescent="0.2">
      <c r="A757" s="2" t="s">
        <v>1514</v>
      </c>
      <c r="B757" s="2" t="s">
        <v>1515</v>
      </c>
      <c r="C757" s="3">
        <v>43.937980125686401</v>
      </c>
      <c r="D757" s="3">
        <v>60.391575736612097</v>
      </c>
      <c r="E757" s="3">
        <v>40.810190063979697</v>
      </c>
      <c r="F757" s="3">
        <v>31.243151115839101</v>
      </c>
    </row>
    <row r="758" spans="1:6" collapsed="1" x14ac:dyDescent="0.2">
      <c r="A758" s="2" t="s">
        <v>1516</v>
      </c>
      <c r="B758" s="2" t="s">
        <v>1517</v>
      </c>
      <c r="C758" s="3">
        <v>82.568798342561195</v>
      </c>
      <c r="D758" s="3">
        <v>85.857091982091902</v>
      </c>
      <c r="E758" s="3">
        <v>91.135881230269504</v>
      </c>
      <c r="F758" s="3">
        <v>66.161650824153796</v>
      </c>
    </row>
    <row r="759" spans="1:6" collapsed="1" x14ac:dyDescent="0.2">
      <c r="A759" s="2" t="s">
        <v>1518</v>
      </c>
      <c r="B759" s="2" t="s">
        <v>1519</v>
      </c>
      <c r="C759" s="3">
        <v>44.829077255811697</v>
      </c>
      <c r="D759" s="3">
        <v>38.6111111111111</v>
      </c>
      <c r="E759" s="3">
        <v>67.261014752791098</v>
      </c>
      <c r="F759" s="3">
        <v>33.9305555555555</v>
      </c>
    </row>
    <row r="760" spans="1:6" collapsed="1" x14ac:dyDescent="0.2">
      <c r="A760" s="2" t="s">
        <v>1520</v>
      </c>
      <c r="B760" s="2" t="s">
        <v>1521</v>
      </c>
      <c r="C760" s="3">
        <v>83.667168402055196</v>
      </c>
      <c r="D760" s="3">
        <v>91.280581515659605</v>
      </c>
      <c r="E760" s="3">
        <v>96.713344167778502</v>
      </c>
      <c r="F760" s="3">
        <v>58.587213891081198</v>
      </c>
    </row>
    <row r="761" spans="1:6" collapsed="1" x14ac:dyDescent="0.2">
      <c r="A761" s="2" t="s">
        <v>1522</v>
      </c>
      <c r="B761" s="2" t="s">
        <v>1523</v>
      </c>
      <c r="C761" s="3">
        <v>67.597333992067405</v>
      </c>
      <c r="D761" s="3">
        <v>64.342661245316094</v>
      </c>
      <c r="E761" s="3">
        <v>86.577368781511794</v>
      </c>
      <c r="F761" s="3">
        <v>44.1258021344497</v>
      </c>
    </row>
    <row r="762" spans="1:6" collapsed="1" x14ac:dyDescent="0.2">
      <c r="A762" s="2" t="s">
        <v>1524</v>
      </c>
      <c r="B762" s="2" t="s">
        <v>1525</v>
      </c>
      <c r="C762" s="3">
        <v>55.233641344642201</v>
      </c>
      <c r="D762" s="3">
        <v>40.778684781933698</v>
      </c>
      <c r="E762" s="3">
        <v>77.079553717555598</v>
      </c>
      <c r="F762" s="3">
        <v>43.754046417990601</v>
      </c>
    </row>
    <row r="763" spans="1:6" collapsed="1" x14ac:dyDescent="0.2">
      <c r="A763" s="2" t="s">
        <v>1526</v>
      </c>
      <c r="B763" s="2" t="s">
        <v>1527</v>
      </c>
      <c r="C763" s="3">
        <v>43.967163858713803</v>
      </c>
      <c r="D763" s="3">
        <v>41.806722689075599</v>
      </c>
      <c r="E763" s="3">
        <v>63.714063714063698</v>
      </c>
      <c r="F763" s="3">
        <v>30.618143966690599</v>
      </c>
    </row>
    <row r="764" spans="1:6" collapsed="1" x14ac:dyDescent="0.2">
      <c r="A764" s="2" t="s">
        <v>1528</v>
      </c>
      <c r="B764" s="2" t="s">
        <v>1529</v>
      </c>
      <c r="C764" s="3">
        <v>67.715056431192195</v>
      </c>
      <c r="D764" s="3">
        <v>54.471255701864003</v>
      </c>
      <c r="E764" s="3">
        <v>75.927808426931506</v>
      </c>
      <c r="F764" s="3">
        <v>73.238049483545495</v>
      </c>
    </row>
    <row r="765" spans="1:6" collapsed="1" x14ac:dyDescent="0.2">
      <c r="A765" s="2" t="s">
        <v>1530</v>
      </c>
      <c r="B765" s="2" t="s">
        <v>1531</v>
      </c>
      <c r="C765" s="3">
        <v>67.080299153058704</v>
      </c>
      <c r="D765" s="3">
        <v>80.445008406850306</v>
      </c>
      <c r="E765" s="3">
        <v>68.396462228966499</v>
      </c>
      <c r="F765" s="3">
        <v>41.239147592738703</v>
      </c>
    </row>
    <row r="766" spans="1:6" collapsed="1" x14ac:dyDescent="0.2">
      <c r="A766" s="2" t="s">
        <v>1532</v>
      </c>
      <c r="B766" s="2" t="s">
        <v>1533</v>
      </c>
      <c r="C766" s="3">
        <v>57.912499760703099</v>
      </c>
      <c r="D766" s="3">
        <v>58.0428865332822</v>
      </c>
      <c r="E766" s="3">
        <v>55.202701668822897</v>
      </c>
      <c r="F766" s="3">
        <v>62.351669469132801</v>
      </c>
    </row>
    <row r="767" spans="1:6" collapsed="1" x14ac:dyDescent="0.2">
      <c r="A767" s="2" t="s">
        <v>1534</v>
      </c>
      <c r="B767" s="2" t="s">
        <v>1535</v>
      </c>
      <c r="C767" s="3">
        <v>58.175029395574398</v>
      </c>
      <c r="D767" s="3">
        <v>62.505591494681397</v>
      </c>
      <c r="E767" s="3">
        <v>73.523005801512596</v>
      </c>
      <c r="F767" s="3">
        <v>26.893518518518501</v>
      </c>
    </row>
    <row r="768" spans="1:6" collapsed="1" x14ac:dyDescent="0.2">
      <c r="A768" s="2" t="s">
        <v>1536</v>
      </c>
      <c r="B768" s="2" t="s">
        <v>1537</v>
      </c>
      <c r="C768" s="3">
        <v>64.489423267148595</v>
      </c>
      <c r="D768" s="3">
        <v>38.724870844564201</v>
      </c>
      <c r="E768" s="3">
        <v>90.437762949026506</v>
      </c>
      <c r="F768" s="3">
        <v>61.674044587808702</v>
      </c>
    </row>
    <row r="769" spans="1:6" collapsed="1" x14ac:dyDescent="0.2">
      <c r="A769" s="2" t="s">
        <v>1538</v>
      </c>
      <c r="B769" s="2" t="s">
        <v>1539</v>
      </c>
      <c r="C769" s="3">
        <v>65.407218569609597</v>
      </c>
      <c r="D769" s="3">
        <v>76.937648058317194</v>
      </c>
      <c r="E769" s="3">
        <v>78.293968361662095</v>
      </c>
      <c r="F769" s="3">
        <v>34.674742344691801</v>
      </c>
    </row>
    <row r="770" spans="1:6" collapsed="1" x14ac:dyDescent="0.2">
      <c r="A770" s="2" t="s">
        <v>1540</v>
      </c>
      <c r="B770" s="2" t="s">
        <v>1541</v>
      </c>
      <c r="C770" s="3">
        <v>58.027683054073599</v>
      </c>
      <c r="D770" s="3">
        <v>77.5809722659274</v>
      </c>
      <c r="E770" s="3">
        <v>49.8582658255241</v>
      </c>
      <c r="F770" s="3">
        <v>43.390068974983699</v>
      </c>
    </row>
    <row r="771" spans="1:6" collapsed="1" x14ac:dyDescent="0.2">
      <c r="A771" s="2" t="s">
        <v>1542</v>
      </c>
      <c r="B771" s="2" t="s">
        <v>1543</v>
      </c>
      <c r="C771" s="3">
        <v>86.690207455889905</v>
      </c>
      <c r="D771" s="3">
        <v>89.858650328789594</v>
      </c>
      <c r="E771" s="3">
        <v>92.233659959523806</v>
      </c>
      <c r="F771" s="3">
        <v>71.699552749276506</v>
      </c>
    </row>
    <row r="772" spans="1:6" collapsed="1" x14ac:dyDescent="0.2">
      <c r="A772" s="2" t="s">
        <v>1544</v>
      </c>
      <c r="B772" s="2" t="s">
        <v>1545</v>
      </c>
      <c r="C772" s="3">
        <v>79.262089153992903</v>
      </c>
      <c r="D772" s="3">
        <v>64.159159159159103</v>
      </c>
      <c r="E772" s="3">
        <v>75.509370996096607</v>
      </c>
      <c r="F772" s="3">
        <v>91.316815940885107</v>
      </c>
    </row>
    <row r="773" spans="1:6" collapsed="1" x14ac:dyDescent="0.2">
      <c r="A773" s="2" t="s">
        <v>1546</v>
      </c>
      <c r="B773" s="2" t="s">
        <v>1547</v>
      </c>
      <c r="C773" s="3">
        <v>84.490294222044795</v>
      </c>
      <c r="D773" s="3">
        <v>89.786779500459303</v>
      </c>
      <c r="E773" s="3">
        <v>81.593922280489394</v>
      </c>
      <c r="F773" s="3">
        <v>84.068015383804806</v>
      </c>
    </row>
    <row r="774" spans="1:6" collapsed="1" x14ac:dyDescent="0.2">
      <c r="A774" s="2" t="s">
        <v>1548</v>
      </c>
      <c r="B774" s="2" t="s">
        <v>1549</v>
      </c>
      <c r="C774" s="3">
        <v>88.459278199192894</v>
      </c>
      <c r="D774" s="3">
        <v>85.475881233047701</v>
      </c>
      <c r="E774" s="3">
        <v>96.726262024562502</v>
      </c>
      <c r="F774" s="3">
        <v>78.292554590897097</v>
      </c>
    </row>
    <row r="775" spans="1:6" collapsed="1" x14ac:dyDescent="0.2">
      <c r="A775" s="2" t="s">
        <v>1550</v>
      </c>
      <c r="B775" s="2" t="s">
        <v>1551</v>
      </c>
      <c r="C775" s="3">
        <v>54.881756020150398</v>
      </c>
      <c r="D775" s="3">
        <v>58.180218176065303</v>
      </c>
      <c r="E775" s="3">
        <v>75.944025512447297</v>
      </c>
      <c r="F775" s="3">
        <v>23.3086258764855</v>
      </c>
    </row>
    <row r="776" spans="1:6" collapsed="1" x14ac:dyDescent="0.2">
      <c r="A776" s="2" t="s">
        <v>1552</v>
      </c>
      <c r="B776" s="2" t="s">
        <v>1553</v>
      </c>
      <c r="C776" s="3">
        <v>88.506486839813405</v>
      </c>
      <c r="D776" s="3">
        <v>98.256010748651505</v>
      </c>
      <c r="E776" s="3">
        <v>83.932300379050901</v>
      </c>
      <c r="F776" s="3">
        <v>82.658682497740799</v>
      </c>
    </row>
    <row r="777" spans="1:6" collapsed="1" x14ac:dyDescent="0.2">
      <c r="A777" s="2" t="s">
        <v>1554</v>
      </c>
      <c r="B777" s="2" t="s">
        <v>1555</v>
      </c>
      <c r="C777" s="3">
        <v>73.446965924141196</v>
      </c>
      <c r="D777" s="3">
        <v>81.219533972856198</v>
      </c>
      <c r="E777" s="3">
        <v>88.650973808880806</v>
      </c>
      <c r="F777" s="3">
        <v>44.185740594580302</v>
      </c>
    </row>
    <row r="778" spans="1:6" collapsed="1" x14ac:dyDescent="0.2">
      <c r="A778" s="2" t="s">
        <v>1556</v>
      </c>
      <c r="B778" s="2" t="s">
        <v>1557</v>
      </c>
      <c r="C778" s="3">
        <v>81.1184267688906</v>
      </c>
      <c r="D778" s="3">
        <v>75.736662126643196</v>
      </c>
      <c r="E778" s="3">
        <v>81.210927073410005</v>
      </c>
      <c r="F778" s="3">
        <v>88.495132859773705</v>
      </c>
    </row>
    <row r="779" spans="1:6" collapsed="1" x14ac:dyDescent="0.2">
      <c r="A779" s="2" t="s">
        <v>1558</v>
      </c>
      <c r="B779" s="2" t="s">
        <v>1559</v>
      </c>
      <c r="C779" s="3">
        <v>86.642099616332104</v>
      </c>
      <c r="D779" s="3">
        <v>90.360139860139697</v>
      </c>
      <c r="E779" s="3">
        <v>81.692777568236295</v>
      </c>
      <c r="F779" s="3">
        <v>89.245370370370296</v>
      </c>
    </row>
    <row r="780" spans="1:6" collapsed="1" x14ac:dyDescent="0.2">
      <c r="A780" s="2" t="s">
        <v>1560</v>
      </c>
      <c r="B780" s="2" t="s">
        <v>1561</v>
      </c>
      <c r="C780" s="3">
        <v>86.2552809437273</v>
      </c>
      <c r="D780" s="3">
        <v>92.480637466620607</v>
      </c>
      <c r="E780" s="3">
        <v>94.5858677804043</v>
      </c>
      <c r="F780" s="3">
        <v>63.331503151344599</v>
      </c>
    </row>
    <row r="781" spans="1:6" collapsed="1" x14ac:dyDescent="0.2">
      <c r="A781" s="2" t="s">
        <v>1562</v>
      </c>
      <c r="B781" s="2" t="s">
        <v>1563</v>
      </c>
      <c r="C781" s="3">
        <v>74.272239870968505</v>
      </c>
      <c r="D781" s="3">
        <v>80.689303135705501</v>
      </c>
      <c r="E781" s="3">
        <v>81.698251483725997</v>
      </c>
      <c r="F781" s="3">
        <v>52.904041270603798</v>
      </c>
    </row>
    <row r="782" spans="1:6" collapsed="1" x14ac:dyDescent="0.2">
      <c r="A782" s="2" t="s">
        <v>1564</v>
      </c>
      <c r="B782" s="2" t="s">
        <v>1565</v>
      </c>
      <c r="C782" s="3">
        <v>73.382474455091995</v>
      </c>
      <c r="D782" s="3">
        <v>68.294351909867203</v>
      </c>
      <c r="E782" s="3">
        <v>90.375350945147602</v>
      </c>
      <c r="F782" s="3">
        <v>53.578005787950502</v>
      </c>
    </row>
    <row r="783" spans="1:6" collapsed="1" x14ac:dyDescent="0.2">
      <c r="A783" s="2" t="s">
        <v>1566</v>
      </c>
      <c r="B783" s="2" t="s">
        <v>1567</v>
      </c>
      <c r="C783" s="3">
        <v>36.373147574164904</v>
      </c>
      <c r="D783" s="3">
        <v>20.082567659098199</v>
      </c>
      <c r="E783" s="3">
        <v>31.381101204707601</v>
      </c>
      <c r="F783" s="3">
        <v>62.4669709344222</v>
      </c>
    </row>
    <row r="784" spans="1:6" collapsed="1" x14ac:dyDescent="0.2">
      <c r="A784" s="2" t="s">
        <v>1568</v>
      </c>
      <c r="B784" s="2" t="s">
        <v>1569</v>
      </c>
      <c r="C784" s="3">
        <v>33.076713104181898</v>
      </c>
      <c r="D784" s="3">
        <v>31.7292007242173</v>
      </c>
      <c r="E784" s="3">
        <v>43.8946223585491</v>
      </c>
      <c r="F784" s="3">
        <v>20.1970877229104</v>
      </c>
    </row>
    <row r="785" spans="1:6" collapsed="1" x14ac:dyDescent="0.2">
      <c r="A785" s="2" t="s">
        <v>1570</v>
      </c>
      <c r="B785" s="2" t="s">
        <v>1571</v>
      </c>
      <c r="C785" s="3">
        <v>35.572085457180698</v>
      </c>
      <c r="D785" s="3">
        <v>40.353498858982199</v>
      </c>
      <c r="E785" s="3">
        <v>40.026029694812401</v>
      </c>
      <c r="F785" s="3">
        <v>22.973702572549499</v>
      </c>
    </row>
    <row r="786" spans="1:6" collapsed="1" x14ac:dyDescent="0.2">
      <c r="A786" s="2" t="s">
        <v>1572</v>
      </c>
      <c r="B786" s="2" t="s">
        <v>1573</v>
      </c>
      <c r="C786" s="3">
        <v>54.320948454991502</v>
      </c>
      <c r="D786" s="3">
        <v>51.083430332179198</v>
      </c>
      <c r="E786" s="3">
        <v>71.425712899760896</v>
      </c>
      <c r="F786" s="3">
        <v>35.4445626436978</v>
      </c>
    </row>
    <row r="787" spans="1:6" collapsed="1" x14ac:dyDescent="0.2">
      <c r="A787" s="2" t="s">
        <v>1574</v>
      </c>
      <c r="B787" s="2" t="s">
        <v>1575</v>
      </c>
      <c r="C787" s="3">
        <v>53.429191610272198</v>
      </c>
      <c r="D787" s="3">
        <v>44.045234977025103</v>
      </c>
      <c r="E787" s="3">
        <v>53.233256117912198</v>
      </c>
      <c r="F787" s="3">
        <v>57.452729830822499</v>
      </c>
    </row>
    <row r="788" spans="1:6" collapsed="1" x14ac:dyDescent="0.2">
      <c r="A788" s="2" t="s">
        <v>1576</v>
      </c>
      <c r="B788" s="2" t="s">
        <v>1577</v>
      </c>
      <c r="C788" s="3">
        <v>32.561947027467497</v>
      </c>
      <c r="D788" s="3">
        <v>29.7693272824411</v>
      </c>
      <c r="E788" s="3">
        <v>37.423284478602497</v>
      </c>
      <c r="F788" s="3">
        <v>24.953273166100399</v>
      </c>
    </row>
    <row r="789" spans="1:6" collapsed="1" x14ac:dyDescent="0.2">
      <c r="A789" s="2" t="s">
        <v>1578</v>
      </c>
      <c r="B789" s="2" t="s">
        <v>1579</v>
      </c>
      <c r="C789" s="3">
        <v>88.657913081567301</v>
      </c>
      <c r="D789" s="3">
        <v>96.293269746007994</v>
      </c>
      <c r="E789" s="3">
        <v>87.774624994998106</v>
      </c>
      <c r="F789" s="3">
        <v>86.820745112842104</v>
      </c>
    </row>
    <row r="790" spans="1:6" collapsed="1" x14ac:dyDescent="0.2">
      <c r="A790" s="2" t="s">
        <v>1580</v>
      </c>
      <c r="B790" s="2" t="s">
        <v>1581</v>
      </c>
      <c r="C790" s="3">
        <v>55.8033266635044</v>
      </c>
      <c r="D790" s="3">
        <v>47.145661647322697</v>
      </c>
      <c r="E790" s="3">
        <v>46.593509451182101</v>
      </c>
      <c r="F790" s="3">
        <v>78.267618361300805</v>
      </c>
    </row>
    <row r="791" spans="1:6" collapsed="1" x14ac:dyDescent="0.2">
      <c r="A791" s="2" t="s">
        <v>1582</v>
      </c>
      <c r="B791" s="2" t="s">
        <v>1583</v>
      </c>
      <c r="C791" s="3">
        <v>52.186563815298797</v>
      </c>
      <c r="D791" s="3">
        <v>54.752966474015302</v>
      </c>
      <c r="E791" s="3">
        <v>54.558207688820602</v>
      </c>
      <c r="F791" s="3">
        <v>45.997391990666102</v>
      </c>
    </row>
    <row r="792" spans="1:6" collapsed="1" x14ac:dyDescent="0.2">
      <c r="A792" s="2" t="s">
        <v>1584</v>
      </c>
      <c r="B792" s="2" t="s">
        <v>1585</v>
      </c>
      <c r="C792" s="3">
        <v>36.717211223034703</v>
      </c>
      <c r="D792" s="3">
        <v>35.546961410155497</v>
      </c>
      <c r="E792" s="3">
        <v>49.785875525770102</v>
      </c>
      <c r="F792" s="3">
        <v>20.9870400237923</v>
      </c>
    </row>
    <row r="793" spans="1:6" collapsed="1" x14ac:dyDescent="0.2">
      <c r="A793" s="2" t="s">
        <v>1586</v>
      </c>
      <c r="B793" s="2" t="s">
        <v>1587</v>
      </c>
      <c r="C793" s="3">
        <v>86.725362620212806</v>
      </c>
      <c r="D793" s="3">
        <v>83.011261274526106</v>
      </c>
      <c r="E793" s="3">
        <v>90.408748359476107</v>
      </c>
      <c r="F793" s="3">
        <v>82.263363188176996</v>
      </c>
    </row>
    <row r="794" spans="1:6" collapsed="1" x14ac:dyDescent="0.2">
      <c r="A794" s="2" t="s">
        <v>1588</v>
      </c>
      <c r="B794" s="2" t="s">
        <v>1589</v>
      </c>
      <c r="C794" s="3">
        <v>63.055340961163097</v>
      </c>
      <c r="D794" s="3">
        <v>68.527959608287105</v>
      </c>
      <c r="E794" s="3">
        <v>66.830711775387499</v>
      </c>
      <c r="F794" s="3">
        <v>51.538267961520397</v>
      </c>
    </row>
    <row r="795" spans="1:6" collapsed="1" x14ac:dyDescent="0.2">
      <c r="A795" s="2" t="s">
        <v>1590</v>
      </c>
      <c r="B795" s="2" t="s">
        <v>1591</v>
      </c>
      <c r="C795" s="3">
        <v>46.750154092526898</v>
      </c>
      <c r="D795" s="3">
        <v>67.428645811923502</v>
      </c>
      <c r="E795" s="3">
        <v>44.617853147264903</v>
      </c>
      <c r="F795" s="3">
        <v>31.337962962962902</v>
      </c>
    </row>
    <row r="796" spans="1:6" collapsed="1" x14ac:dyDescent="0.2">
      <c r="A796" s="2" t="s">
        <v>1592</v>
      </c>
      <c r="B796" s="2" t="s">
        <v>1593</v>
      </c>
      <c r="C796" s="3">
        <v>92.978919141840805</v>
      </c>
      <c r="D796" s="3">
        <v>96.631015119000907</v>
      </c>
      <c r="E796" s="3">
        <v>88.830816047549604</v>
      </c>
      <c r="F796" s="3">
        <v>94.940805051302206</v>
      </c>
    </row>
    <row r="797" spans="1:6" collapsed="1" x14ac:dyDescent="0.2">
      <c r="A797" s="2" t="s">
        <v>1594</v>
      </c>
      <c r="B797" s="2" t="s">
        <v>1595</v>
      </c>
      <c r="C797" s="3">
        <v>32.691936944872197</v>
      </c>
      <c r="D797" s="3">
        <v>33.124414746505799</v>
      </c>
      <c r="E797" s="3">
        <v>36.961023578747501</v>
      </c>
      <c r="F797" s="3">
        <v>25.128970637017702</v>
      </c>
    </row>
    <row r="798" spans="1:6" collapsed="1" x14ac:dyDescent="0.2">
      <c r="A798" s="2" t="s">
        <v>1596</v>
      </c>
      <c r="B798" s="2" t="s">
        <v>1597</v>
      </c>
      <c r="C798" s="3">
        <v>79.025757794508095</v>
      </c>
      <c r="D798" s="3">
        <v>73.937213859951697</v>
      </c>
      <c r="E798" s="3">
        <v>83.811085728388605</v>
      </c>
      <c r="F798" s="3">
        <v>78.476716653512199</v>
      </c>
    </row>
    <row r="799" spans="1:6" collapsed="1" x14ac:dyDescent="0.2">
      <c r="A799" s="2" t="s">
        <v>1598</v>
      </c>
      <c r="B799" s="2" t="s">
        <v>1599</v>
      </c>
      <c r="C799" s="3">
        <v>39.1973989921837</v>
      </c>
      <c r="D799" s="3">
        <v>34.2849794238683</v>
      </c>
      <c r="E799" s="3">
        <v>32.551040690575498</v>
      </c>
      <c r="F799" s="3">
        <v>57.566201114123203</v>
      </c>
    </row>
    <row r="800" spans="1:6" collapsed="1" x14ac:dyDescent="0.2">
      <c r="A800" s="2" t="s">
        <v>1600</v>
      </c>
      <c r="B800" s="2" t="s">
        <v>1601</v>
      </c>
      <c r="C800" s="3">
        <v>58.501947218028597</v>
      </c>
      <c r="D800" s="3">
        <v>55.987394957983099</v>
      </c>
      <c r="E800" s="3">
        <v>86.723856209150298</v>
      </c>
      <c r="F800" s="3">
        <v>38.774245919849498</v>
      </c>
    </row>
    <row r="801" spans="1:6" collapsed="1" x14ac:dyDescent="0.2">
      <c r="A801" s="2" t="s">
        <v>1602</v>
      </c>
      <c r="B801" s="2" t="s">
        <v>1603</v>
      </c>
      <c r="C801" s="3">
        <v>47.859501690388903</v>
      </c>
      <c r="D801" s="3">
        <v>39.253266442991098</v>
      </c>
      <c r="E801" s="3">
        <v>68.552264648735701</v>
      </c>
      <c r="F801" s="3">
        <v>31.056472552989401</v>
      </c>
    </row>
    <row r="802" spans="1:6" collapsed="1" x14ac:dyDescent="0.2">
      <c r="A802" s="2" t="s">
        <v>1604</v>
      </c>
      <c r="B802" s="2" t="s">
        <v>1605</v>
      </c>
      <c r="C802" s="3">
        <v>80.479662401083203</v>
      </c>
      <c r="D802" s="3">
        <v>77.5810029200359</v>
      </c>
      <c r="E802" s="3">
        <v>93.900043197404102</v>
      </c>
      <c r="F802" s="3">
        <v>66.511558743122507</v>
      </c>
    </row>
    <row r="803" spans="1:6" collapsed="1" x14ac:dyDescent="0.2">
      <c r="A803" s="2" t="s">
        <v>1606</v>
      </c>
      <c r="B803" s="2" t="s">
        <v>1607</v>
      </c>
      <c r="C803" s="3">
        <v>78.1375397299974</v>
      </c>
      <c r="D803" s="3">
        <v>75.361675630750398</v>
      </c>
      <c r="E803" s="3">
        <v>87.518174785079594</v>
      </c>
      <c r="F803" s="3">
        <v>65.990528808208296</v>
      </c>
    </row>
    <row r="804" spans="1:6" collapsed="1" x14ac:dyDescent="0.2">
      <c r="A804" s="2" t="s">
        <v>1608</v>
      </c>
      <c r="B804" s="2" t="s">
        <v>1609</v>
      </c>
      <c r="C804" s="3">
        <v>62.224461418963799</v>
      </c>
      <c r="D804" s="3">
        <v>71.558979966059596</v>
      </c>
      <c r="E804" s="3">
        <v>77.425237772231696</v>
      </c>
      <c r="F804" s="3">
        <v>37.853997231849696</v>
      </c>
    </row>
    <row r="805" spans="1:6" collapsed="1" x14ac:dyDescent="0.2">
      <c r="A805" s="2" t="s">
        <v>1610</v>
      </c>
      <c r="B805" s="2" t="s">
        <v>1611</v>
      </c>
      <c r="C805" s="3">
        <v>44.381764791182</v>
      </c>
      <c r="D805" s="3">
        <v>43.205997743474001</v>
      </c>
      <c r="E805" s="3">
        <v>55.869282094355398</v>
      </c>
      <c r="F805" s="3">
        <v>28.654358692792499</v>
      </c>
    </row>
    <row r="806" spans="1:6" collapsed="1" x14ac:dyDescent="0.2">
      <c r="A806" s="2" t="s">
        <v>1612</v>
      </c>
      <c r="B806" s="2" t="s">
        <v>1613</v>
      </c>
      <c r="C806" s="3">
        <v>92.136029880013893</v>
      </c>
      <c r="D806" s="3">
        <v>83.510518712406807</v>
      </c>
      <c r="E806" s="3">
        <v>90.973545615190005</v>
      </c>
      <c r="F806" s="3">
        <v>96.367431911510593</v>
      </c>
    </row>
    <row r="807" spans="1:6" collapsed="1" x14ac:dyDescent="0.2">
      <c r="A807" s="2" t="s">
        <v>1614</v>
      </c>
      <c r="B807" s="2" t="s">
        <v>1615</v>
      </c>
      <c r="C807" s="3">
        <v>72.650979049694598</v>
      </c>
      <c r="D807" s="3">
        <v>31.186420999923101</v>
      </c>
      <c r="E807" s="3">
        <v>75.179831798029895</v>
      </c>
      <c r="F807" s="3">
        <v>85.752605149674494</v>
      </c>
    </row>
    <row r="808" spans="1:6" collapsed="1" x14ac:dyDescent="0.2">
      <c r="A808" s="2" t="s">
        <v>1616</v>
      </c>
      <c r="B808" s="2" t="s">
        <v>1617</v>
      </c>
      <c r="C808" s="3">
        <v>76.837555942994101</v>
      </c>
      <c r="D808" s="3">
        <v>67.112007852546597</v>
      </c>
      <c r="E808" s="3">
        <v>87.575337684526602</v>
      </c>
      <c r="F808" s="3">
        <v>75.824782951854701</v>
      </c>
    </row>
    <row r="809" spans="1:6" collapsed="1" x14ac:dyDescent="0.2">
      <c r="A809" s="2" t="s">
        <v>1618</v>
      </c>
      <c r="B809" s="2" t="s">
        <v>1619</v>
      </c>
      <c r="C809" s="3">
        <v>69.188977436519906</v>
      </c>
      <c r="D809" s="3">
        <v>66.821583623605306</v>
      </c>
      <c r="E809" s="3">
        <v>74.270760295605101</v>
      </c>
      <c r="F809" s="3">
        <v>63.927913706919199</v>
      </c>
    </row>
    <row r="810" spans="1:6" collapsed="1" x14ac:dyDescent="0.2">
      <c r="A810" s="2" t="s">
        <v>1620</v>
      </c>
      <c r="B810" s="2" t="s">
        <v>1621</v>
      </c>
      <c r="C810" s="3">
        <v>44.194230598810897</v>
      </c>
      <c r="D810" s="3">
        <v>24.843010881508899</v>
      </c>
      <c r="E810" s="3">
        <v>62.603287853427297</v>
      </c>
      <c r="F810" s="3">
        <v>42.650446678791603</v>
      </c>
    </row>
    <row r="811" spans="1:6" collapsed="1" x14ac:dyDescent="0.2">
      <c r="A811" s="2" t="s">
        <v>1622</v>
      </c>
      <c r="B811" s="2" t="s">
        <v>1623</v>
      </c>
      <c r="C811" s="3">
        <v>74.655810337835803</v>
      </c>
      <c r="D811" s="3">
        <v>59.170738374278201</v>
      </c>
      <c r="E811" s="3">
        <v>84.778184200497194</v>
      </c>
      <c r="F811" s="3">
        <v>68.554385001658602</v>
      </c>
    </row>
    <row r="812" spans="1:6" collapsed="1" x14ac:dyDescent="0.2">
      <c r="A812" s="2" t="s">
        <v>1624</v>
      </c>
      <c r="B812" s="2" t="s">
        <v>1625</v>
      </c>
      <c r="C812" s="3">
        <v>71.611142773086598</v>
      </c>
      <c r="D812" s="3">
        <v>79.654951365287701</v>
      </c>
      <c r="E812" s="3">
        <v>69.261111860540296</v>
      </c>
      <c r="F812" s="3">
        <v>64.433117327854106</v>
      </c>
    </row>
    <row r="813" spans="1:6" collapsed="1" x14ac:dyDescent="0.2">
      <c r="A813" s="2" t="s">
        <v>1626</v>
      </c>
      <c r="B813" s="2" t="s">
        <v>1627</v>
      </c>
      <c r="C813" s="3">
        <v>79.960717924057505</v>
      </c>
      <c r="D813" s="3">
        <v>81.314853856039804</v>
      </c>
      <c r="E813" s="3">
        <v>87.902898160139202</v>
      </c>
      <c r="F813" s="3">
        <v>62.994063347174098</v>
      </c>
    </row>
    <row r="814" spans="1:6" collapsed="1" x14ac:dyDescent="0.2">
      <c r="A814" s="2" t="s">
        <v>1628</v>
      </c>
      <c r="B814" s="2" t="s">
        <v>1629</v>
      </c>
      <c r="C814" s="3">
        <v>74.668483235618893</v>
      </c>
      <c r="D814" s="3">
        <v>79.659798424182299</v>
      </c>
      <c r="E814" s="3">
        <v>72.454299198380795</v>
      </c>
      <c r="F814" s="3">
        <v>75.722610722610696</v>
      </c>
    </row>
    <row r="815" spans="1:6" collapsed="1" x14ac:dyDescent="0.2">
      <c r="A815" s="2" t="s">
        <v>1630</v>
      </c>
      <c r="B815" s="2" t="s">
        <v>1631</v>
      </c>
      <c r="C815" s="3">
        <v>78.542174579295505</v>
      </c>
      <c r="D815" s="3">
        <v>90.298890923890895</v>
      </c>
      <c r="E815" s="3">
        <v>73.041118394918101</v>
      </c>
      <c r="F815" s="3">
        <v>69.662004662004605</v>
      </c>
    </row>
    <row r="816" spans="1:6" collapsed="1" x14ac:dyDescent="0.2">
      <c r="A816" s="2" t="s">
        <v>1632</v>
      </c>
      <c r="B816" s="2" t="s">
        <v>1633</v>
      </c>
      <c r="C816" s="3">
        <v>49.699557265451702</v>
      </c>
      <c r="D816" s="3">
        <v>42.452609924781598</v>
      </c>
      <c r="E816" s="3">
        <v>60.6558038235057</v>
      </c>
      <c r="F816" s="3">
        <v>40.571095571095498</v>
      </c>
    </row>
    <row r="817" spans="1:6" collapsed="1" x14ac:dyDescent="0.2">
      <c r="A817" s="2" t="s">
        <v>1634</v>
      </c>
      <c r="B817" s="2" t="s">
        <v>1635</v>
      </c>
      <c r="C817" s="3">
        <v>37.4933556363452</v>
      </c>
      <c r="D817" s="3">
        <v>21.292951745855301</v>
      </c>
      <c r="E817" s="3">
        <v>41.341055341055302</v>
      </c>
      <c r="F817" s="3">
        <v>46.212121212121197</v>
      </c>
    </row>
    <row r="818" spans="1:6" collapsed="1" x14ac:dyDescent="0.2">
      <c r="A818" s="2" t="s">
        <v>1636</v>
      </c>
      <c r="B818" s="2" t="s">
        <v>1637</v>
      </c>
      <c r="C818" s="3">
        <v>50.452802044842201</v>
      </c>
      <c r="D818" s="3">
        <v>48.991465741054697</v>
      </c>
      <c r="E818" s="3">
        <v>64.017507008196304</v>
      </c>
      <c r="F818" s="3">
        <v>33.809523809523803</v>
      </c>
    </row>
    <row r="819" spans="1:6" collapsed="1" x14ac:dyDescent="0.2">
      <c r="A819" s="2" t="s">
        <v>1638</v>
      </c>
      <c r="B819" s="2" t="s">
        <v>1639</v>
      </c>
      <c r="C819" s="3">
        <v>73.616194460668396</v>
      </c>
      <c r="D819" s="3">
        <v>65.3041958041957</v>
      </c>
      <c r="E819" s="3">
        <v>80.899791174116601</v>
      </c>
      <c r="F819" s="3">
        <v>73.951048951048904</v>
      </c>
    </row>
    <row r="820" spans="1:6" collapsed="1" x14ac:dyDescent="0.2">
      <c r="A820" s="2" t="s">
        <v>1640</v>
      </c>
      <c r="B820" s="2" t="s">
        <v>1641</v>
      </c>
      <c r="C820" s="3">
        <v>78.876403120256299</v>
      </c>
      <c r="D820" s="3">
        <v>77.979358798110098</v>
      </c>
      <c r="E820" s="3">
        <v>84.615722589652407</v>
      </c>
      <c r="F820" s="3">
        <v>68.053613053613006</v>
      </c>
    </row>
    <row r="821" spans="1:6" collapsed="1" x14ac:dyDescent="0.2">
      <c r="A821" s="2" t="s">
        <v>1642</v>
      </c>
      <c r="B821" s="2" t="s">
        <v>1643</v>
      </c>
      <c r="C821" s="3">
        <v>37.710036431017102</v>
      </c>
      <c r="D821" s="3">
        <v>26.278654759284301</v>
      </c>
      <c r="E821" s="3">
        <v>40.997974694408697</v>
      </c>
      <c r="F821" s="3">
        <v>44.603729603729597</v>
      </c>
    </row>
    <row r="822" spans="1:6" collapsed="1" x14ac:dyDescent="0.2">
      <c r="A822" s="2" t="s">
        <v>1644</v>
      </c>
      <c r="B822" s="2" t="s">
        <v>1645</v>
      </c>
      <c r="C822" s="3">
        <v>50.770117820680099</v>
      </c>
      <c r="D822" s="3">
        <v>48.629303790594101</v>
      </c>
      <c r="E822" s="3">
        <v>47.704302392550197</v>
      </c>
      <c r="F822" s="3">
        <v>58.395061728395</v>
      </c>
    </row>
    <row r="823" spans="1:6" collapsed="1" x14ac:dyDescent="0.2">
      <c r="A823" s="2" t="s">
        <v>1646</v>
      </c>
      <c r="B823" s="2" t="s">
        <v>1647</v>
      </c>
      <c r="C823" s="3">
        <v>62.651784345148101</v>
      </c>
      <c r="D823" s="3">
        <v>86.809269162210299</v>
      </c>
      <c r="E823" s="3">
        <v>58.801535070819803</v>
      </c>
      <c r="F823" s="3">
        <v>26.2257495590828</v>
      </c>
    </row>
    <row r="824" spans="1:6" collapsed="1" x14ac:dyDescent="0.2">
      <c r="A824" s="2" t="s">
        <v>1648</v>
      </c>
      <c r="B824" s="2" t="s">
        <v>1649</v>
      </c>
      <c r="C824" s="3">
        <v>55.962138800758801</v>
      </c>
      <c r="D824" s="3">
        <v>53.340208107100501</v>
      </c>
      <c r="E824" s="3">
        <v>67.441749725502902</v>
      </c>
      <c r="F824" s="3">
        <v>39.335664335664298</v>
      </c>
    </row>
    <row r="825" spans="1:6" collapsed="1" x14ac:dyDescent="0.2">
      <c r="A825" s="2" t="s">
        <v>1650</v>
      </c>
      <c r="B825" s="2" t="s">
        <v>1651</v>
      </c>
      <c r="C825" s="3">
        <v>54.610306973864397</v>
      </c>
      <c r="D825" s="3">
        <v>29.871917371917299</v>
      </c>
      <c r="E825" s="3">
        <v>79.436156208863594</v>
      </c>
      <c r="F825" s="3">
        <v>45.273368606701901</v>
      </c>
    </row>
    <row r="826" spans="1:6" collapsed="1" x14ac:dyDescent="0.2">
      <c r="A826" s="2" t="s">
        <v>1652</v>
      </c>
      <c r="B826" s="2" t="s">
        <v>1653</v>
      </c>
      <c r="C826" s="3">
        <v>81.402332246113801</v>
      </c>
      <c r="D826" s="3">
        <v>59.326428530059403</v>
      </c>
      <c r="E826" s="3">
        <v>96.491853548913198</v>
      </c>
      <c r="F826" s="3">
        <v>78.636363636363598</v>
      </c>
    </row>
    <row r="827" spans="1:6" collapsed="1" x14ac:dyDescent="0.2">
      <c r="A827" s="2" t="s">
        <v>1654</v>
      </c>
      <c r="B827" s="2" t="s">
        <v>1655</v>
      </c>
      <c r="C827" s="3">
        <v>48.514166897562099</v>
      </c>
      <c r="D827" s="3">
        <v>47.323227821088302</v>
      </c>
      <c r="E827" s="3">
        <v>60.221789230705703</v>
      </c>
      <c r="F827" s="3">
        <v>29.382284382284301</v>
      </c>
    </row>
    <row r="828" spans="1:6" collapsed="1" x14ac:dyDescent="0.2">
      <c r="A828" s="2" t="s">
        <v>1656</v>
      </c>
      <c r="B828" s="2" t="s">
        <v>1657</v>
      </c>
      <c r="C828" s="3">
        <v>65.822646948659397</v>
      </c>
      <c r="D828" s="3">
        <v>67.485122187987997</v>
      </c>
      <c r="E828" s="3">
        <v>56.9037619988706</v>
      </c>
      <c r="F828" s="3">
        <v>77.115389361964603</v>
      </c>
    </row>
    <row r="829" spans="1:6" collapsed="1" x14ac:dyDescent="0.2">
      <c r="A829" s="2" t="s">
        <v>1658</v>
      </c>
      <c r="B829" s="2" t="s">
        <v>1659</v>
      </c>
      <c r="C829" s="3">
        <v>61.521184284988102</v>
      </c>
      <c r="D829" s="3">
        <v>46.7307502919287</v>
      </c>
      <c r="E829" s="3">
        <v>73.239283361565896</v>
      </c>
      <c r="F829" s="3">
        <v>64.7530544242872</v>
      </c>
    </row>
    <row r="830" spans="1:6" collapsed="1" x14ac:dyDescent="0.2">
      <c r="A830" s="2" t="s">
        <v>1660</v>
      </c>
      <c r="B830" s="2" t="s">
        <v>1661</v>
      </c>
      <c r="C830" s="3">
        <v>47.776931692155301</v>
      </c>
      <c r="D830" s="3">
        <v>40.317951401043302</v>
      </c>
      <c r="E830" s="3">
        <v>40.688334432290098</v>
      </c>
      <c r="F830" s="3">
        <v>62.784736292748804</v>
      </c>
    </row>
    <row r="831" spans="1:6" collapsed="1" x14ac:dyDescent="0.2">
      <c r="A831" s="2" t="s">
        <v>1662</v>
      </c>
      <c r="B831" s="2" t="s">
        <v>1663</v>
      </c>
      <c r="C831" s="3">
        <v>69.035171442612096</v>
      </c>
      <c r="D831" s="3">
        <v>64.977178011209901</v>
      </c>
      <c r="E831" s="3">
        <v>64.129103374569894</v>
      </c>
      <c r="F831" s="3">
        <v>77.417840375586806</v>
      </c>
    </row>
    <row r="832" spans="1:6" collapsed="1" x14ac:dyDescent="0.2">
      <c r="A832" s="2" t="s">
        <v>1664</v>
      </c>
      <c r="B832" s="2" t="s">
        <v>1665</v>
      </c>
      <c r="C832" s="3">
        <v>52.833320901673403</v>
      </c>
      <c r="D832" s="3">
        <v>52.252849540161201</v>
      </c>
      <c r="E832" s="3">
        <v>53.614440856397302</v>
      </c>
      <c r="F832" s="3">
        <v>52.535211267605597</v>
      </c>
    </row>
    <row r="833" spans="1:6" collapsed="1" x14ac:dyDescent="0.2">
      <c r="A833" s="2" t="s">
        <v>1666</v>
      </c>
      <c r="B833" s="2" t="s">
        <v>1667</v>
      </c>
      <c r="C833" s="3">
        <v>42.605097198476102</v>
      </c>
      <c r="D833" s="3">
        <v>35.950929318286001</v>
      </c>
      <c r="E833" s="3">
        <v>45.473636975853204</v>
      </c>
      <c r="F833" s="3">
        <v>41.3145539906103</v>
      </c>
    </row>
    <row r="834" spans="1:6" collapsed="1" x14ac:dyDescent="0.2">
      <c r="A834" s="2" t="s">
        <v>1668</v>
      </c>
      <c r="B834" s="2" t="s">
        <v>1669</v>
      </c>
      <c r="C834" s="3">
        <v>43.5067808323113</v>
      </c>
      <c r="D834" s="3">
        <v>36.220088902652201</v>
      </c>
      <c r="E834" s="3">
        <v>31.695667219682601</v>
      </c>
      <c r="F834" s="3">
        <v>64.860975588957899</v>
      </c>
    </row>
    <row r="835" spans="1:6" collapsed="1" x14ac:dyDescent="0.2">
      <c r="A835" s="2" t="s">
        <v>1670</v>
      </c>
      <c r="B835" s="2" t="s">
        <v>1671</v>
      </c>
      <c r="C835" s="3">
        <v>34.874881853517799</v>
      </c>
      <c r="D835" s="3">
        <v>52.013871102965403</v>
      </c>
      <c r="E835" s="3">
        <v>40.785751507481599</v>
      </c>
      <c r="F835" s="3">
        <v>24.741784037558599</v>
      </c>
    </row>
    <row r="836" spans="1:6" collapsed="1" x14ac:dyDescent="0.2">
      <c r="A836" s="2" t="s">
        <v>1672</v>
      </c>
      <c r="B836" s="2" t="s">
        <v>1673</v>
      </c>
      <c r="C836" s="3">
        <v>57.837112490404301</v>
      </c>
      <c r="D836" s="3">
        <v>56.841181399350099</v>
      </c>
      <c r="E836" s="3">
        <v>55.160288911727697</v>
      </c>
      <c r="F836" s="3">
        <v>61.309326456683202</v>
      </c>
    </row>
    <row r="837" spans="1:6" collapsed="1" x14ac:dyDescent="0.2">
      <c r="A837" s="2" t="s">
        <v>1674</v>
      </c>
      <c r="B837" s="2" t="s">
        <v>1675</v>
      </c>
      <c r="C837" s="3">
        <v>67.729353418153096</v>
      </c>
      <c r="D837" s="3">
        <v>73.5326719285557</v>
      </c>
      <c r="E837" s="3">
        <v>63.169790857602699</v>
      </c>
      <c r="F837" s="3">
        <v>69.223613925216398</v>
      </c>
    </row>
    <row r="838" spans="1:6" collapsed="1" x14ac:dyDescent="0.2">
      <c r="A838" s="2" t="s">
        <v>1676</v>
      </c>
      <c r="B838" s="2" t="s">
        <v>1677</v>
      </c>
      <c r="C838" s="3">
        <v>54.581977603199498</v>
      </c>
      <c r="D838" s="3">
        <v>57.602289363420603</v>
      </c>
      <c r="E838" s="3">
        <v>56.709749877451799</v>
      </c>
      <c r="F838" s="3">
        <v>48.233867501688401</v>
      </c>
    </row>
    <row r="839" spans="1:6" collapsed="1" x14ac:dyDescent="0.2">
      <c r="A839" s="2" t="s">
        <v>1678</v>
      </c>
      <c r="B839" s="2" t="s">
        <v>1679</v>
      </c>
      <c r="C839" s="3">
        <v>43.653894788579699</v>
      </c>
      <c r="D839" s="3">
        <v>54.044779231860602</v>
      </c>
      <c r="E839" s="3">
        <v>41.072133268295403</v>
      </c>
      <c r="F839" s="3">
        <v>36.684632083239698</v>
      </c>
    </row>
    <row r="840" spans="1:6" collapsed="1" x14ac:dyDescent="0.2">
      <c r="A840" s="2" t="s">
        <v>1680</v>
      </c>
      <c r="B840" s="2" t="s">
        <v>1681</v>
      </c>
      <c r="C840" s="3">
        <v>53.109453619493799</v>
      </c>
      <c r="D840" s="3">
        <v>52.5903276405284</v>
      </c>
      <c r="E840" s="3">
        <v>67.445495607660604</v>
      </c>
      <c r="F840" s="3">
        <v>32.065727699530498</v>
      </c>
    </row>
    <row r="841" spans="1:6" collapsed="1" x14ac:dyDescent="0.2">
      <c r="A841" s="2" t="s">
        <v>1682</v>
      </c>
      <c r="B841" s="2" t="s">
        <v>1683</v>
      </c>
      <c r="C841" s="3">
        <v>33.3188981137993</v>
      </c>
      <c r="D841" s="3">
        <v>31.0412727273828</v>
      </c>
      <c r="E841" s="3">
        <v>38.978753796995498</v>
      </c>
      <c r="F841" s="3">
        <v>26.431924882629101</v>
      </c>
    </row>
    <row r="842" spans="1:6" collapsed="1" x14ac:dyDescent="0.2">
      <c r="A842" s="2" t="s">
        <v>1684</v>
      </c>
      <c r="B842" s="2" t="s">
        <v>1685</v>
      </c>
      <c r="C842" s="3">
        <v>40.479565506656897</v>
      </c>
      <c r="D842" s="3">
        <v>38.780696457326798</v>
      </c>
      <c r="E842" s="3">
        <v>46.674310535192099</v>
      </c>
      <c r="F842" s="3">
        <v>31.126760563380198</v>
      </c>
    </row>
    <row r="843" spans="1:6" collapsed="1" x14ac:dyDescent="0.2">
      <c r="A843" s="2" t="s">
        <v>1686</v>
      </c>
      <c r="B843" s="2" t="s">
        <v>1687</v>
      </c>
      <c r="C843" s="3">
        <v>42.826976325099402</v>
      </c>
      <c r="D843" s="3">
        <v>27.849829819938499</v>
      </c>
      <c r="E843" s="3">
        <v>26.5901470939144</v>
      </c>
      <c r="F843" s="3">
        <v>90.657276995305097</v>
      </c>
    </row>
    <row r="844" spans="1:6" collapsed="1" x14ac:dyDescent="0.2">
      <c r="A844" s="2" t="s">
        <v>1688</v>
      </c>
      <c r="B844" s="2" t="s">
        <v>1689</v>
      </c>
      <c r="C844" s="3">
        <v>42.447710747032197</v>
      </c>
      <c r="D844" s="3">
        <v>55.464450394169198</v>
      </c>
      <c r="E844" s="3">
        <v>44.798035862174601</v>
      </c>
      <c r="F844" s="3">
        <v>29.389671361502302</v>
      </c>
    </row>
    <row r="845" spans="1:6" collapsed="1" x14ac:dyDescent="0.2">
      <c r="A845" s="2" t="s">
        <v>1690</v>
      </c>
      <c r="B845" s="2" t="s">
        <v>1691</v>
      </c>
      <c r="C845" s="3">
        <v>57.470324334185399</v>
      </c>
      <c r="D845" s="3">
        <v>75.452402524105693</v>
      </c>
      <c r="E845" s="3">
        <v>70.439462976425901</v>
      </c>
      <c r="F845" s="3">
        <v>25.821596244131399</v>
      </c>
    </row>
    <row r="846" spans="1:6" collapsed="1" x14ac:dyDescent="0.2">
      <c r="A846" s="2" t="s">
        <v>1692</v>
      </c>
      <c r="B846" s="2" t="s">
        <v>1693</v>
      </c>
      <c r="C846" s="3">
        <v>71.330173355909395</v>
      </c>
      <c r="D846" s="3">
        <v>56.698421981232102</v>
      </c>
      <c r="E846" s="3">
        <v>66.723705948505298</v>
      </c>
      <c r="F846" s="3">
        <v>91.408450704225302</v>
      </c>
    </row>
    <row r="847" spans="1:6" collapsed="1" x14ac:dyDescent="0.2">
      <c r="A847" s="2" t="s">
        <v>1694</v>
      </c>
      <c r="B847" s="2" t="s">
        <v>1695</v>
      </c>
      <c r="C847" s="3">
        <v>56.483480394454503</v>
      </c>
      <c r="D847" s="3">
        <v>29.567716850782599</v>
      </c>
      <c r="E847" s="3">
        <v>54.591081970701097</v>
      </c>
      <c r="F847" s="3">
        <v>77.031067722723606</v>
      </c>
    </row>
    <row r="848" spans="1:6" collapsed="1" x14ac:dyDescent="0.2">
      <c r="A848" s="2" t="s">
        <v>1696</v>
      </c>
      <c r="B848" s="2" t="s">
        <v>1697</v>
      </c>
      <c r="C848" s="3">
        <v>38.363126396898501</v>
      </c>
      <c r="D848" s="3">
        <v>37.579780401065499</v>
      </c>
      <c r="E848" s="3">
        <v>39.745283778001401</v>
      </c>
      <c r="F848" s="3">
        <v>36.872022707639097</v>
      </c>
    </row>
    <row r="849" spans="1:6" collapsed="1" x14ac:dyDescent="0.2">
      <c r="A849" s="2" t="s">
        <v>1698</v>
      </c>
      <c r="B849" s="2" t="s">
        <v>1699</v>
      </c>
      <c r="C849" s="3">
        <v>35.747231897633597</v>
      </c>
      <c r="D849" s="3">
        <v>33.050411522633702</v>
      </c>
      <c r="E849" s="3">
        <v>38.608342561830902</v>
      </c>
      <c r="F849" s="3">
        <v>36.5005832872843</v>
      </c>
    </row>
    <row r="850" spans="1:6" collapsed="1" x14ac:dyDescent="0.2">
      <c r="A850" s="2" t="s">
        <v>1700</v>
      </c>
      <c r="B850" s="2" t="s">
        <v>1701</v>
      </c>
      <c r="C850" s="3">
        <v>36.340710545649799</v>
      </c>
      <c r="D850" s="3">
        <v>27.7325887620005</v>
      </c>
      <c r="E850" s="3">
        <v>23.263601965714699</v>
      </c>
      <c r="F850" s="3">
        <v>61.698136492657</v>
      </c>
    </row>
    <row r="851" spans="1:6" collapsed="1" x14ac:dyDescent="0.2">
      <c r="A851" s="2" t="s">
        <v>1702</v>
      </c>
      <c r="B851" s="2" t="s">
        <v>1703</v>
      </c>
      <c r="C851" s="3">
        <v>58.3874165489731</v>
      </c>
      <c r="D851" s="3">
        <v>61.275833931259598</v>
      </c>
      <c r="E851" s="3">
        <v>74.600331733483898</v>
      </c>
      <c r="F851" s="3">
        <v>29.387548351445901</v>
      </c>
    </row>
    <row r="852" spans="1:6" collapsed="1" x14ac:dyDescent="0.2">
      <c r="A852" s="2" t="s">
        <v>1704</v>
      </c>
      <c r="B852" s="2" t="s">
        <v>1705</v>
      </c>
      <c r="C852" s="3">
        <v>78.323547464473094</v>
      </c>
      <c r="D852" s="3">
        <v>88.995585061277495</v>
      </c>
      <c r="E852" s="3">
        <v>87.953592086007902</v>
      </c>
      <c r="F852" s="3">
        <v>57.414195370540902</v>
      </c>
    </row>
    <row r="853" spans="1:6" collapsed="1" x14ac:dyDescent="0.2">
      <c r="A853" s="2" t="s">
        <v>1706</v>
      </c>
      <c r="B853" s="2" t="s">
        <v>1707</v>
      </c>
      <c r="C853" s="3">
        <v>53.852749378700203</v>
      </c>
      <c r="D853" s="3">
        <v>56.352880658436199</v>
      </c>
      <c r="E853" s="3">
        <v>51.042678251980597</v>
      </c>
      <c r="F853" s="3">
        <v>53.380281690140798</v>
      </c>
    </row>
    <row r="854" spans="1:6" collapsed="1" x14ac:dyDescent="0.2">
      <c r="A854" s="2" t="s">
        <v>1708</v>
      </c>
      <c r="B854" s="2" t="s">
        <v>1709</v>
      </c>
      <c r="C854" s="3">
        <v>66.419930006467197</v>
      </c>
      <c r="D854" s="3">
        <v>67.093069512902801</v>
      </c>
      <c r="E854" s="3">
        <v>62.2430923843025</v>
      </c>
      <c r="F854" s="3">
        <v>72.300469483568094</v>
      </c>
    </row>
    <row r="855" spans="1:6" collapsed="1" x14ac:dyDescent="0.2">
      <c r="A855" s="2" t="s">
        <v>1710</v>
      </c>
      <c r="B855" s="2" t="s">
        <v>1711</v>
      </c>
      <c r="C855" s="3">
        <v>49.378892372807599</v>
      </c>
      <c r="D855" s="3">
        <v>47.635256051470499</v>
      </c>
      <c r="E855" s="3">
        <v>34.640176171234302</v>
      </c>
      <c r="F855" s="3">
        <v>67.276995305164306</v>
      </c>
    </row>
    <row r="856" spans="1:6" collapsed="1" x14ac:dyDescent="0.2">
      <c r="A856" s="2" t="s">
        <v>1712</v>
      </c>
      <c r="B856" s="2" t="s">
        <v>1713</v>
      </c>
      <c r="C856" s="3">
        <v>43.421263941367201</v>
      </c>
      <c r="D856" s="3">
        <v>32.451474077439499</v>
      </c>
      <c r="E856" s="3">
        <v>37.665750398669601</v>
      </c>
      <c r="F856" s="3">
        <v>63.485909007183601</v>
      </c>
    </row>
    <row r="857" spans="1:6" collapsed="1" x14ac:dyDescent="0.2">
      <c r="A857" s="2" t="s">
        <v>1714</v>
      </c>
      <c r="B857" s="2" t="s">
        <v>1715</v>
      </c>
      <c r="C857" s="3">
        <v>56.693922193477299</v>
      </c>
      <c r="D857" s="3">
        <v>69.520641733853196</v>
      </c>
      <c r="E857" s="3">
        <v>57.482585760900797</v>
      </c>
      <c r="F857" s="3">
        <v>43.427230046948303</v>
      </c>
    </row>
    <row r="858" spans="1:6" collapsed="1" x14ac:dyDescent="0.2">
      <c r="A858" s="2" t="s">
        <v>1716</v>
      </c>
      <c r="B858" s="2" t="s">
        <v>1717</v>
      </c>
      <c r="C858" s="3">
        <v>35.9105177256301</v>
      </c>
      <c r="D858" s="3">
        <v>40.9322725418196</v>
      </c>
      <c r="E858" s="3">
        <v>25.555830039525699</v>
      </c>
      <c r="F858" s="3">
        <v>44.589856941118597</v>
      </c>
    </row>
    <row r="859" spans="1:6" collapsed="1" x14ac:dyDescent="0.2">
      <c r="A859" s="2" t="s">
        <v>1718</v>
      </c>
      <c r="B859" s="2" t="s">
        <v>1719</v>
      </c>
      <c r="C859" s="3">
        <v>75.150073131161406</v>
      </c>
      <c r="D859" s="3">
        <v>72.143933920010099</v>
      </c>
      <c r="E859" s="3">
        <v>61.6996224005239</v>
      </c>
      <c r="F859" s="3">
        <v>91.285714285714207</v>
      </c>
    </row>
    <row r="860" spans="1:6" collapsed="1" x14ac:dyDescent="0.2">
      <c r="A860" s="2" t="s">
        <v>1720</v>
      </c>
      <c r="B860" s="2" t="s">
        <v>1721</v>
      </c>
      <c r="C860" s="3">
        <v>67.453324033710501</v>
      </c>
      <c r="D860" s="3">
        <v>68.842119332798006</v>
      </c>
      <c r="E860" s="3">
        <v>78.420841690718404</v>
      </c>
      <c r="F860" s="3">
        <v>46.2838460121569</v>
      </c>
    </row>
    <row r="861" spans="1:6" collapsed="1" x14ac:dyDescent="0.2">
      <c r="A861" s="2" t="s">
        <v>1722</v>
      </c>
      <c r="B861" s="2" t="s">
        <v>1723</v>
      </c>
      <c r="C861" s="3">
        <v>57.813639868943099</v>
      </c>
      <c r="D861" s="3">
        <v>70.422989830671199</v>
      </c>
      <c r="E861" s="3">
        <v>55.269329710638402</v>
      </c>
      <c r="F861" s="3">
        <v>50.2816901408451</v>
      </c>
    </row>
    <row r="862" spans="1:6" collapsed="1" x14ac:dyDescent="0.2">
      <c r="A862" s="2" t="s">
        <v>1724</v>
      </c>
      <c r="B862" s="2" t="s">
        <v>1725</v>
      </c>
      <c r="C862" s="3">
        <v>46.971310883201298</v>
      </c>
      <c r="D862" s="3">
        <v>52.5127852084971</v>
      </c>
      <c r="E862" s="3">
        <v>44.556643356643399</v>
      </c>
      <c r="F862" s="3">
        <v>41.611407871308401</v>
      </c>
    </row>
    <row r="863" spans="1:6" collapsed="1" x14ac:dyDescent="0.2">
      <c r="A863" s="2" t="s">
        <v>1726</v>
      </c>
      <c r="B863" s="2" t="s">
        <v>1727</v>
      </c>
      <c r="C863" s="3">
        <v>48.513022624256898</v>
      </c>
      <c r="D863" s="3">
        <v>35.984319205092298</v>
      </c>
      <c r="E863" s="3">
        <v>44.766781634036903</v>
      </c>
      <c r="F863" s="3">
        <v>59.292301523656697</v>
      </c>
    </row>
    <row r="864" spans="1:6" collapsed="1" x14ac:dyDescent="0.2">
      <c r="A864" s="2" t="s">
        <v>1728</v>
      </c>
      <c r="B864" s="2" t="s">
        <v>1729</v>
      </c>
      <c r="C864" s="3">
        <v>49.295527037381198</v>
      </c>
      <c r="D864" s="3">
        <v>51.775788191707399</v>
      </c>
      <c r="E864" s="3">
        <v>29.4950309836637</v>
      </c>
      <c r="F864" s="3">
        <v>65.601875848451101</v>
      </c>
    </row>
    <row r="865" spans="1:6" collapsed="1" x14ac:dyDescent="0.2">
      <c r="A865" s="2" t="s">
        <v>1730</v>
      </c>
      <c r="B865" s="2" t="s">
        <v>1731</v>
      </c>
      <c r="C865" s="3">
        <v>74.873960352637098</v>
      </c>
      <c r="D865" s="3">
        <v>65.2570389117367</v>
      </c>
      <c r="E865" s="3">
        <v>81.780821982142399</v>
      </c>
      <c r="F865" s="3">
        <v>76.572769953051605</v>
      </c>
    </row>
    <row r="866" spans="1:6" collapsed="1" x14ac:dyDescent="0.2">
      <c r="A866" s="2" t="s">
        <v>1732</v>
      </c>
      <c r="B866" s="2" t="s">
        <v>1733</v>
      </c>
      <c r="C866" s="3">
        <v>49.514681090554497</v>
      </c>
      <c r="D866" s="3">
        <v>46.214972941601097</v>
      </c>
      <c r="E866" s="3">
        <v>43.853224546660499</v>
      </c>
      <c r="F866" s="3">
        <v>63.7902011600641</v>
      </c>
    </row>
    <row r="867" spans="1:6" collapsed="1" x14ac:dyDescent="0.2">
      <c r="A867" s="2" t="s">
        <v>1734</v>
      </c>
      <c r="B867" s="2" t="s">
        <v>1735</v>
      </c>
      <c r="C867" s="3">
        <v>62.337427888086403</v>
      </c>
      <c r="D867" s="3">
        <v>48.337565447231299</v>
      </c>
      <c r="E867" s="3">
        <v>71.046108283880201</v>
      </c>
      <c r="F867" s="3">
        <v>66.291079812206505</v>
      </c>
    </row>
    <row r="868" spans="1:6" collapsed="1" x14ac:dyDescent="0.2">
      <c r="A868" s="2" t="s">
        <v>1736</v>
      </c>
      <c r="B868" s="2" t="s">
        <v>1737</v>
      </c>
      <c r="C868" s="3">
        <v>70.816997949991702</v>
      </c>
      <c r="D868" s="3">
        <v>70.728696239395603</v>
      </c>
      <c r="E868" s="3">
        <v>75.535243741765399</v>
      </c>
      <c r="F868" s="3">
        <v>63.708920187793403</v>
      </c>
    </row>
    <row r="869" spans="1:6" collapsed="1" x14ac:dyDescent="0.2">
      <c r="A869" s="2" t="s">
        <v>1738</v>
      </c>
      <c r="B869" s="2" t="s">
        <v>1739</v>
      </c>
      <c r="C869" s="3">
        <v>51.292863840273597</v>
      </c>
      <c r="D869" s="3">
        <v>50.8288593215063</v>
      </c>
      <c r="E869" s="3">
        <v>59.291922398825001</v>
      </c>
      <c r="F869" s="3">
        <v>40.921545041432701</v>
      </c>
    </row>
    <row r="870" spans="1:6" collapsed="1" x14ac:dyDescent="0.2">
      <c r="A870" s="2" t="s">
        <v>1740</v>
      </c>
      <c r="B870" s="2" t="s">
        <v>1741</v>
      </c>
      <c r="C870" s="3">
        <v>55.290433258295103</v>
      </c>
      <c r="D870" s="3">
        <v>73.988721438312297</v>
      </c>
      <c r="E870" s="3">
        <v>55.877136023537297</v>
      </c>
      <c r="F870" s="3">
        <v>36.570048309178702</v>
      </c>
    </row>
    <row r="871" spans="1:6" collapsed="1" x14ac:dyDescent="0.2">
      <c r="A871" s="2" t="s">
        <v>1742</v>
      </c>
      <c r="B871" s="2" t="s">
        <v>1743</v>
      </c>
      <c r="C871" s="3">
        <v>67.668106841476401</v>
      </c>
      <c r="D871" s="3">
        <v>72.478831675055602</v>
      </c>
      <c r="E871" s="3">
        <v>71.9154357062217</v>
      </c>
      <c r="F871" s="3">
        <v>56.326516974071097</v>
      </c>
    </row>
    <row r="872" spans="1:6" collapsed="1" x14ac:dyDescent="0.2">
      <c r="A872" s="2" t="s">
        <v>1744</v>
      </c>
      <c r="B872" s="2" t="s">
        <v>1745</v>
      </c>
      <c r="C872" s="3">
        <v>47.3562164616513</v>
      </c>
      <c r="D872" s="3">
        <v>46.941858535343997</v>
      </c>
      <c r="E872" s="3">
        <v>37.936901032594299</v>
      </c>
      <c r="F872" s="3">
        <v>64.499293915392599</v>
      </c>
    </row>
    <row r="873" spans="1:6" collapsed="1" x14ac:dyDescent="0.2">
      <c r="A873" s="2" t="s">
        <v>1746</v>
      </c>
      <c r="B873" s="2" t="s">
        <v>1747</v>
      </c>
      <c r="C873" s="3">
        <v>48.842764443926498</v>
      </c>
      <c r="D873" s="3">
        <v>50.396825396825299</v>
      </c>
      <c r="E873" s="3">
        <v>56.400822555869397</v>
      </c>
      <c r="F873" s="3">
        <v>37.089201877934201</v>
      </c>
    </row>
    <row r="874" spans="1:6" collapsed="1" x14ac:dyDescent="0.2">
      <c r="A874" s="2" t="s">
        <v>1748</v>
      </c>
      <c r="B874" s="2" t="s">
        <v>1749</v>
      </c>
      <c r="C874" s="3">
        <v>53.059675450832103</v>
      </c>
      <c r="D874" s="3">
        <v>35.818349469801703</v>
      </c>
      <c r="E874" s="3">
        <v>51.654374904324797</v>
      </c>
      <c r="F874" s="3">
        <v>59.442193160189099</v>
      </c>
    </row>
    <row r="875" spans="1:6" collapsed="1" x14ac:dyDescent="0.2">
      <c r="A875" s="2" t="s">
        <v>1750</v>
      </c>
      <c r="B875" s="2" t="s">
        <v>1751</v>
      </c>
      <c r="C875" s="3">
        <v>42.4164962897027</v>
      </c>
      <c r="D875" s="3">
        <v>63.507372404665396</v>
      </c>
      <c r="E875" s="3">
        <v>28.6831421872654</v>
      </c>
      <c r="F875" s="3">
        <v>51.408450704225302</v>
      </c>
    </row>
    <row r="876" spans="1:6" collapsed="1" x14ac:dyDescent="0.2">
      <c r="A876" s="2" t="s">
        <v>1752</v>
      </c>
      <c r="B876" s="2" t="s">
        <v>1753</v>
      </c>
      <c r="C876" s="3">
        <v>47.406269337613601</v>
      </c>
      <c r="D876" s="3">
        <v>47.749277209136501</v>
      </c>
      <c r="E876" s="3">
        <v>43.778804379827299</v>
      </c>
      <c r="F876" s="3">
        <v>52.538759689922401</v>
      </c>
    </row>
    <row r="877" spans="1:6" collapsed="1" x14ac:dyDescent="0.2">
      <c r="A877" s="2" t="s">
        <v>1754</v>
      </c>
      <c r="B877" s="2" t="s">
        <v>1755</v>
      </c>
      <c r="C877" s="3">
        <v>39.7853943965223</v>
      </c>
      <c r="D877" s="3">
        <v>46.238097054298997</v>
      </c>
      <c r="E877" s="3">
        <v>31.545350286861801</v>
      </c>
      <c r="F877" s="3">
        <v>46.338028169014102</v>
      </c>
    </row>
    <row r="878" spans="1:6" collapsed="1" x14ac:dyDescent="0.2">
      <c r="A878" s="2" t="s">
        <v>1756</v>
      </c>
      <c r="B878" s="2" t="s">
        <v>1757</v>
      </c>
      <c r="C878" s="3">
        <v>42.792250491615697</v>
      </c>
      <c r="D878" s="3">
        <v>56.7144353576656</v>
      </c>
      <c r="E878" s="3">
        <v>33.259597545311799</v>
      </c>
      <c r="F878" s="3">
        <v>42.863849765258202</v>
      </c>
    </row>
    <row r="879" spans="1:6" collapsed="1" x14ac:dyDescent="0.2">
      <c r="A879" s="2" t="s">
        <v>1758</v>
      </c>
      <c r="B879" s="2" t="s">
        <v>1759</v>
      </c>
      <c r="C879" s="3">
        <v>68.348491392858804</v>
      </c>
      <c r="D879" s="3">
        <v>47.724105767952601</v>
      </c>
      <c r="E879" s="3">
        <v>75.8627380294337</v>
      </c>
      <c r="F879" s="3">
        <v>80.699247192397806</v>
      </c>
    </row>
    <row r="880" spans="1:6" collapsed="1" x14ac:dyDescent="0.2">
      <c r="A880" s="2" t="s">
        <v>1760</v>
      </c>
      <c r="B880" s="2" t="s">
        <v>1761</v>
      </c>
      <c r="C880" s="3">
        <v>69.888107878872106</v>
      </c>
      <c r="D880" s="3">
        <v>61.075049625897101</v>
      </c>
      <c r="E880" s="3">
        <v>64.1705854458516</v>
      </c>
      <c r="F880" s="3">
        <v>87.428571428571402</v>
      </c>
    </row>
    <row r="881" spans="1:6" collapsed="1" x14ac:dyDescent="0.2">
      <c r="A881" s="2" t="s">
        <v>1762</v>
      </c>
      <c r="B881" s="2" t="s">
        <v>1763</v>
      </c>
      <c r="C881" s="3">
        <v>65.691379876040699</v>
      </c>
      <c r="D881" s="3">
        <v>80.994486610642696</v>
      </c>
      <c r="E881" s="3">
        <v>69.663176384227597</v>
      </c>
      <c r="F881" s="3">
        <v>45.960889052618597</v>
      </c>
    </row>
    <row r="882" spans="1:6" collapsed="1" x14ac:dyDescent="0.2">
      <c r="A882" s="2" t="s">
        <v>1764</v>
      </c>
      <c r="B882" s="2" t="s">
        <v>1765</v>
      </c>
      <c r="C882" s="3">
        <v>83.505052804308704</v>
      </c>
      <c r="D882" s="3">
        <v>93.112859386494804</v>
      </c>
      <c r="E882" s="3">
        <v>92.546149142531803</v>
      </c>
      <c r="F882" s="3">
        <v>64.272300469483497</v>
      </c>
    </row>
    <row r="883" spans="1:6" collapsed="1" x14ac:dyDescent="0.2">
      <c r="A883" s="2" t="s">
        <v>1766</v>
      </c>
      <c r="B883" s="2" t="s">
        <v>1767</v>
      </c>
      <c r="C883" s="3">
        <v>69.464759859529394</v>
      </c>
      <c r="D883" s="3">
        <v>75.343276515151501</v>
      </c>
      <c r="E883" s="3">
        <v>68.248905565978703</v>
      </c>
      <c r="F883" s="3">
        <v>64.025175860792302</v>
      </c>
    </row>
    <row r="884" spans="1:6" collapsed="1" x14ac:dyDescent="0.2">
      <c r="A884" s="2" t="s">
        <v>1768</v>
      </c>
      <c r="B884" s="2" t="s">
        <v>1769</v>
      </c>
      <c r="C884" s="3">
        <v>46.474131020105403</v>
      </c>
      <c r="D884" s="3">
        <v>51.4247368674895</v>
      </c>
      <c r="E884" s="3">
        <v>38.492253447477303</v>
      </c>
      <c r="F884" s="3">
        <v>53.991402116402099</v>
      </c>
    </row>
    <row r="885" spans="1:6" collapsed="1" x14ac:dyDescent="0.2">
      <c r="A885" s="2" t="s">
        <v>1770</v>
      </c>
      <c r="B885" s="2" t="s">
        <v>1771</v>
      </c>
      <c r="C885" s="3">
        <v>67.158972852605103</v>
      </c>
      <c r="D885" s="3">
        <v>72.185327574283207</v>
      </c>
      <c r="E885" s="3">
        <v>73.380385697279493</v>
      </c>
      <c r="F885" s="3">
        <v>50.880763799349097</v>
      </c>
    </row>
    <row r="886" spans="1:6" collapsed="1" x14ac:dyDescent="0.2">
      <c r="A886" s="2" t="s">
        <v>1772</v>
      </c>
      <c r="B886" s="2" t="s">
        <v>1773</v>
      </c>
      <c r="C886" s="3">
        <v>47.826194987466103</v>
      </c>
      <c r="D886" s="3">
        <v>71.309869923917702</v>
      </c>
      <c r="E886" s="3">
        <v>30.193992490613201</v>
      </c>
      <c r="F886" s="3">
        <v>41.694680982352203</v>
      </c>
    </row>
    <row r="887" spans="1:6" collapsed="1" x14ac:dyDescent="0.2">
      <c r="A887" s="2" t="s">
        <v>1774</v>
      </c>
      <c r="B887" s="2" t="s">
        <v>1775</v>
      </c>
      <c r="C887" s="3">
        <v>57.796886397332699</v>
      </c>
      <c r="D887" s="3">
        <v>63.2174127512639</v>
      </c>
      <c r="E887" s="3">
        <v>62.948856785173902</v>
      </c>
      <c r="F887" s="3">
        <v>45.190457097032798</v>
      </c>
    </row>
    <row r="888" spans="1:6" collapsed="1" x14ac:dyDescent="0.2">
      <c r="A888" s="2" t="s">
        <v>1776</v>
      </c>
      <c r="B888" s="2" t="s">
        <v>1777</v>
      </c>
      <c r="C888" s="3">
        <v>69.176667892593002</v>
      </c>
      <c r="D888" s="3">
        <v>77.482622082367698</v>
      </c>
      <c r="E888" s="3">
        <v>64.607828460496194</v>
      </c>
      <c r="F888" s="3">
        <v>71.971830985915403</v>
      </c>
    </row>
    <row r="889" spans="1:6" collapsed="1" x14ac:dyDescent="0.2">
      <c r="A889" s="2" t="s">
        <v>1778</v>
      </c>
      <c r="B889" s="2" t="s">
        <v>1779</v>
      </c>
      <c r="C889" s="3">
        <v>79.258371839235494</v>
      </c>
      <c r="D889" s="3">
        <v>76.083556648229305</v>
      </c>
      <c r="E889" s="3">
        <v>77.025196622263493</v>
      </c>
      <c r="F889" s="3">
        <v>87.558685446009406</v>
      </c>
    </row>
    <row r="890" spans="1:6" collapsed="1" x14ac:dyDescent="0.2">
      <c r="A890" s="2" t="s">
        <v>1780</v>
      </c>
      <c r="B890" s="2" t="s">
        <v>1781</v>
      </c>
      <c r="C890" s="3">
        <v>57.227524995451098</v>
      </c>
      <c r="D890" s="3">
        <v>59.071510401359703</v>
      </c>
      <c r="E890" s="3">
        <v>72.647502080503699</v>
      </c>
      <c r="F890" s="3">
        <v>38.483030976181603</v>
      </c>
    </row>
    <row r="891" spans="1:6" collapsed="1" x14ac:dyDescent="0.2">
      <c r="A891" s="2" t="s">
        <v>1782</v>
      </c>
      <c r="B891" s="2" t="s">
        <v>1783</v>
      </c>
      <c r="C891" s="3">
        <v>62.0816503585894</v>
      </c>
      <c r="D891" s="3">
        <v>77.482732479784303</v>
      </c>
      <c r="E891" s="3">
        <v>74.303475692662403</v>
      </c>
      <c r="F891" s="3">
        <v>27.7119788788604</v>
      </c>
    </row>
    <row r="892" spans="1:6" collapsed="1" x14ac:dyDescent="0.2">
      <c r="A892" s="2" t="s">
        <v>1784</v>
      </c>
      <c r="B892" s="2" t="s">
        <v>1785</v>
      </c>
      <c r="C892" s="3">
        <v>68.343319778370301</v>
      </c>
      <c r="D892" s="3">
        <v>85.548890977126902</v>
      </c>
      <c r="E892" s="3">
        <v>58.119248088096803</v>
      </c>
      <c r="F892" s="3">
        <v>62.957746478873197</v>
      </c>
    </row>
    <row r="893" spans="1:6" collapsed="1" x14ac:dyDescent="0.2">
      <c r="A893" s="2" t="s">
        <v>1786</v>
      </c>
      <c r="B893" s="2" t="s">
        <v>1787</v>
      </c>
      <c r="C893" s="3">
        <v>61.690718545911402</v>
      </c>
      <c r="D893" s="3">
        <v>69.666258898670705</v>
      </c>
      <c r="E893" s="3">
        <v>76.748163239236305</v>
      </c>
      <c r="F893" s="3">
        <v>37.417840375586799</v>
      </c>
    </row>
    <row r="894" spans="1:6" collapsed="1" x14ac:dyDescent="0.2">
      <c r="A894" s="2" t="s">
        <v>1788</v>
      </c>
      <c r="B894" s="2" t="s">
        <v>1789</v>
      </c>
      <c r="C894" s="3">
        <v>62.072022644307701</v>
      </c>
      <c r="D894" s="3">
        <v>79.655186453242095</v>
      </c>
      <c r="E894" s="3">
        <v>42.485882631409801</v>
      </c>
      <c r="F894" s="3">
        <v>66.619718309859095</v>
      </c>
    </row>
    <row r="895" spans="1:6" collapsed="1" x14ac:dyDescent="0.2">
      <c r="A895" s="2" t="s">
        <v>1790</v>
      </c>
      <c r="B895" s="2" t="s">
        <v>1791</v>
      </c>
      <c r="C895" s="3">
        <v>43.762653737746497</v>
      </c>
      <c r="D895" s="3">
        <v>48.717272330786798</v>
      </c>
      <c r="E895" s="3">
        <v>41.983107472237897</v>
      </c>
      <c r="F895" s="3">
        <v>39.389671361502302</v>
      </c>
    </row>
    <row r="896" spans="1:6" collapsed="1" x14ac:dyDescent="0.2">
      <c r="A896" s="2" t="s">
        <v>1792</v>
      </c>
      <c r="B896" s="2" t="s">
        <v>1793</v>
      </c>
      <c r="C896" s="3">
        <v>74.3903466567224</v>
      </c>
      <c r="D896" s="3">
        <v>64.680372574984005</v>
      </c>
      <c r="E896" s="3">
        <v>76.579466248882795</v>
      </c>
      <c r="F896" s="3">
        <v>75.258215962441298</v>
      </c>
    </row>
    <row r="897" spans="1:6" collapsed="1" x14ac:dyDescent="0.2">
      <c r="A897" s="2" t="s">
        <v>1794</v>
      </c>
      <c r="B897" s="2" t="s">
        <v>1795</v>
      </c>
      <c r="C897" s="3">
        <v>57.962952480754197</v>
      </c>
      <c r="D897" s="3">
        <v>78.512638477141493</v>
      </c>
      <c r="E897" s="3">
        <v>72.5544406352642</v>
      </c>
      <c r="F897" s="3">
        <v>22.047619047619001</v>
      </c>
    </row>
    <row r="898" spans="1:6" collapsed="1" x14ac:dyDescent="0.2">
      <c r="A898" s="2" t="s">
        <v>1796</v>
      </c>
      <c r="B898" s="2" t="s">
        <v>1797</v>
      </c>
      <c r="C898" s="3">
        <v>69.255666305164894</v>
      </c>
      <c r="D898" s="3">
        <v>84.495426883485607</v>
      </c>
      <c r="E898" s="3">
        <v>80.965398357763902</v>
      </c>
      <c r="F898" s="3">
        <v>41.643192488262898</v>
      </c>
    </row>
    <row r="899" spans="1:6" collapsed="1" x14ac:dyDescent="0.2">
      <c r="A899" s="2" t="s">
        <v>1798</v>
      </c>
      <c r="B899" s="2" t="s">
        <v>1799</v>
      </c>
      <c r="C899" s="3">
        <v>61.575358243032902</v>
      </c>
      <c r="D899" s="3">
        <v>72.227494727494701</v>
      </c>
      <c r="E899" s="3">
        <v>52.005243609351098</v>
      </c>
      <c r="F899" s="3">
        <v>66.882750704893098</v>
      </c>
    </row>
    <row r="900" spans="1:6" collapsed="1" x14ac:dyDescent="0.2">
      <c r="A900" s="2" t="s">
        <v>1800</v>
      </c>
      <c r="B900" s="2" t="s">
        <v>1801</v>
      </c>
      <c r="C900" s="3">
        <v>76.470910957864206</v>
      </c>
      <c r="D900" s="3">
        <v>80.229755031986201</v>
      </c>
      <c r="E900" s="3">
        <v>81.171542793815405</v>
      </c>
      <c r="F900" s="3">
        <v>67.6666666666666</v>
      </c>
    </row>
    <row r="901" spans="1:6" collapsed="1" x14ac:dyDescent="0.2">
      <c r="A901" s="2" t="s">
        <v>1802</v>
      </c>
      <c r="B901" s="2" t="s">
        <v>1803</v>
      </c>
      <c r="C901" s="3">
        <v>44.287803631668602</v>
      </c>
      <c r="D901" s="3">
        <v>69.776184418168498</v>
      </c>
      <c r="E901" s="3">
        <v>38.5868842911648</v>
      </c>
      <c r="F901" s="3">
        <v>41.4553990610328</v>
      </c>
    </row>
    <row r="902" spans="1:6" collapsed="1" x14ac:dyDescent="0.2">
      <c r="A902" s="2" t="s">
        <v>1804</v>
      </c>
      <c r="B902" s="2" t="s">
        <v>1805</v>
      </c>
      <c r="C902" s="3">
        <v>40.964586809075101</v>
      </c>
      <c r="D902" s="3">
        <v>39.032630596098102</v>
      </c>
      <c r="E902" s="3">
        <v>36.561617362866102</v>
      </c>
      <c r="F902" s="3">
        <v>49.556936647955098</v>
      </c>
    </row>
    <row r="903" spans="1:6" collapsed="1" x14ac:dyDescent="0.2">
      <c r="A903" s="2" t="s">
        <v>1806</v>
      </c>
      <c r="B903" s="2" t="s">
        <v>1807</v>
      </c>
      <c r="C903" s="3">
        <v>55.336398783429097</v>
      </c>
      <c r="D903" s="3">
        <v>50.186726419120703</v>
      </c>
      <c r="E903" s="3">
        <v>50.4013206933421</v>
      </c>
      <c r="F903" s="3">
        <v>71.690140845070403</v>
      </c>
    </row>
    <row r="904" spans="1:6" collapsed="1" x14ac:dyDescent="0.2">
      <c r="A904" s="2" t="s">
        <v>1808</v>
      </c>
      <c r="B904" s="2" t="s">
        <v>1809</v>
      </c>
      <c r="C904" s="3">
        <v>53.220368310344703</v>
      </c>
      <c r="D904" s="3">
        <v>54.297541290510402</v>
      </c>
      <c r="E904" s="3">
        <v>50.555535949557701</v>
      </c>
      <c r="F904" s="3">
        <v>55.7624966586474</v>
      </c>
    </row>
    <row r="905" spans="1:6" collapsed="1" x14ac:dyDescent="0.2">
      <c r="A905" s="2" t="s">
        <v>1810</v>
      </c>
      <c r="B905" s="2" t="s">
        <v>1811</v>
      </c>
      <c r="C905" s="3">
        <v>52.681572250683303</v>
      </c>
      <c r="D905" s="3">
        <v>43.315419594873902</v>
      </c>
      <c r="E905" s="3">
        <v>41.6252681252681</v>
      </c>
      <c r="F905" s="3">
        <v>83.546094039244693</v>
      </c>
    </row>
    <row r="906" spans="1:6" collapsed="1" x14ac:dyDescent="0.2">
      <c r="A906" s="2" t="s">
        <v>1812</v>
      </c>
      <c r="B906" s="2" t="s">
        <v>1813</v>
      </c>
      <c r="C906" s="3">
        <v>45.885091056184898</v>
      </c>
      <c r="D906" s="3">
        <v>47.991156083105999</v>
      </c>
      <c r="E906" s="3">
        <v>33.141931684334502</v>
      </c>
      <c r="F906" s="3">
        <v>57.866703505863498</v>
      </c>
    </row>
    <row r="907" spans="1:6" collapsed="1" x14ac:dyDescent="0.2">
      <c r="A907" s="2" t="s">
        <v>1814</v>
      </c>
      <c r="B907" s="2" t="s">
        <v>1815</v>
      </c>
      <c r="C907" s="3">
        <v>55.849623399808401</v>
      </c>
      <c r="D907" s="3">
        <v>71.569856012580402</v>
      </c>
      <c r="E907" s="3">
        <v>55.622863089044202</v>
      </c>
      <c r="F907" s="3">
        <v>29.398600110517499</v>
      </c>
    </row>
    <row r="908" spans="1:6" collapsed="1" x14ac:dyDescent="0.2">
      <c r="A908" s="2" t="s">
        <v>1816</v>
      </c>
      <c r="B908" s="2" t="s">
        <v>1817</v>
      </c>
      <c r="C908" s="3">
        <v>40.118122645735902</v>
      </c>
      <c r="D908" s="3">
        <v>39.751139798166001</v>
      </c>
      <c r="E908" s="3">
        <v>47.239161636290397</v>
      </c>
      <c r="F908" s="3">
        <v>34.096211702584803</v>
      </c>
    </row>
    <row r="909" spans="1:6" collapsed="1" x14ac:dyDescent="0.2">
      <c r="A909" s="2" t="s">
        <v>1818</v>
      </c>
      <c r="B909" s="2" t="s">
        <v>1819</v>
      </c>
      <c r="C909" s="3">
        <v>38.696012084034201</v>
      </c>
      <c r="D909" s="3">
        <v>35.412425100281702</v>
      </c>
      <c r="E909" s="3">
        <v>30.253478958303099</v>
      </c>
      <c r="F909" s="3">
        <v>58.802419107263397</v>
      </c>
    </row>
    <row r="910" spans="1:6" collapsed="1" x14ac:dyDescent="0.2">
      <c r="A910" s="2" t="s">
        <v>1820</v>
      </c>
      <c r="B910" s="2" t="s">
        <v>1821</v>
      </c>
      <c r="C910" s="3">
        <v>36.179891663361097</v>
      </c>
      <c r="D910" s="3">
        <v>41.077981651376099</v>
      </c>
      <c r="E910" s="3">
        <v>34.587482599850098</v>
      </c>
      <c r="F910" s="3">
        <v>33.1967213114754</v>
      </c>
    </row>
    <row r="911" spans="1:6" collapsed="1" x14ac:dyDescent="0.2">
      <c r="A911" s="2" t="s">
        <v>1822</v>
      </c>
      <c r="B911" s="2" t="s">
        <v>1823</v>
      </c>
      <c r="C911" s="3">
        <v>53.7654522033503</v>
      </c>
      <c r="D911" s="3">
        <v>88.589447916526098</v>
      </c>
      <c r="E911" s="3">
        <v>51.186058492806097</v>
      </c>
      <c r="F911" s="3">
        <v>45.4964081783016</v>
      </c>
    </row>
    <row r="912" spans="1:6" collapsed="1" x14ac:dyDescent="0.2">
      <c r="A912" s="2" t="s">
        <v>1824</v>
      </c>
      <c r="B912" s="2" t="s">
        <v>1825</v>
      </c>
      <c r="C912" s="3">
        <v>43.391280440724401</v>
      </c>
      <c r="D912" s="3">
        <v>62.7703614215242</v>
      </c>
      <c r="E912" s="3">
        <v>39.870137214592702</v>
      </c>
      <c r="F912" s="3">
        <v>25.790200773623098</v>
      </c>
    </row>
    <row r="913" spans="1:6" collapsed="1" x14ac:dyDescent="0.2">
      <c r="A913" s="2" t="s">
        <v>1826</v>
      </c>
      <c r="B913" s="2" t="s">
        <v>1827</v>
      </c>
      <c r="C913" s="3">
        <v>35.8598373214923</v>
      </c>
      <c r="D913" s="3">
        <v>30.506768743688301</v>
      </c>
      <c r="E913" s="3">
        <v>33.423010078605898</v>
      </c>
      <c r="F913" s="3">
        <v>39.523523122159801</v>
      </c>
    </row>
    <row r="914" spans="1:6" collapsed="1" x14ac:dyDescent="0.2">
      <c r="A914" s="2" t="s">
        <v>1828</v>
      </c>
      <c r="B914" s="2" t="s">
        <v>1829</v>
      </c>
      <c r="C914" s="3">
        <v>35.186586174903901</v>
      </c>
      <c r="D914" s="3">
        <v>35.585781715381799</v>
      </c>
      <c r="E914" s="3">
        <v>41.112303845223103</v>
      </c>
      <c r="F914" s="3">
        <v>25.7867456497593</v>
      </c>
    </row>
    <row r="915" spans="1:6" collapsed="1" x14ac:dyDescent="0.2">
      <c r="A915" s="2" t="s">
        <v>1830</v>
      </c>
      <c r="B915" s="2" t="s">
        <v>1831</v>
      </c>
      <c r="C915" s="3">
        <v>56.371570938783798</v>
      </c>
      <c r="D915" s="3">
        <v>35.011652066486903</v>
      </c>
      <c r="E915" s="3">
        <v>50.528098527454802</v>
      </c>
      <c r="F915" s="3">
        <v>89.599987720267606</v>
      </c>
    </row>
    <row r="916" spans="1:6" collapsed="1" x14ac:dyDescent="0.2">
      <c r="A916" s="2" t="s">
        <v>1832</v>
      </c>
      <c r="B916" s="2" t="s">
        <v>1833</v>
      </c>
      <c r="C916" s="3">
        <v>59.012410781725698</v>
      </c>
      <c r="D916" s="3">
        <v>55.880071423040498</v>
      </c>
      <c r="E916" s="3">
        <v>75.391951826080302</v>
      </c>
      <c r="F916" s="3">
        <v>44.589856941118597</v>
      </c>
    </row>
    <row r="917" spans="1:6" collapsed="1" x14ac:dyDescent="0.2">
      <c r="A917" s="2" t="s">
        <v>1834</v>
      </c>
      <c r="B917" s="2" t="s">
        <v>1835</v>
      </c>
      <c r="C917" s="3">
        <v>48.162861601495798</v>
      </c>
      <c r="D917" s="3">
        <v>55.147058823529399</v>
      </c>
      <c r="E917" s="3">
        <v>37.260536398467401</v>
      </c>
      <c r="F917" s="3">
        <v>48.969298245613999</v>
      </c>
    </row>
    <row r="918" spans="1:6" collapsed="1" x14ac:dyDescent="0.2">
      <c r="A918" s="2" t="s">
        <v>1836</v>
      </c>
      <c r="B918" s="2" t="s">
        <v>1837</v>
      </c>
      <c r="C918" s="3">
        <v>75.033176438746693</v>
      </c>
      <c r="D918" s="3">
        <v>58.713100624865298</v>
      </c>
      <c r="E918" s="3">
        <v>87.789691153981806</v>
      </c>
      <c r="F918" s="3">
        <v>82.429717388621398</v>
      </c>
    </row>
    <row r="919" spans="1:6" collapsed="1" x14ac:dyDescent="0.2">
      <c r="A919" s="2" t="s">
        <v>1838</v>
      </c>
      <c r="B919" s="2" t="s">
        <v>1839</v>
      </c>
      <c r="C919" s="3">
        <v>52.944336664610297</v>
      </c>
      <c r="D919" s="3">
        <v>63.978174603174601</v>
      </c>
      <c r="E919" s="3">
        <v>40.510581154465697</v>
      </c>
      <c r="F919" s="3">
        <v>54.627915586819597</v>
      </c>
    </row>
    <row r="920" spans="1:6" collapsed="1" x14ac:dyDescent="0.2">
      <c r="A920" s="2" t="s">
        <v>1840</v>
      </c>
      <c r="B920" s="2" t="s">
        <v>1841</v>
      </c>
      <c r="C920" s="3">
        <v>59.9003047132612</v>
      </c>
      <c r="D920" s="3">
        <v>67.121062145103707</v>
      </c>
      <c r="E920" s="3">
        <v>62.357365027657302</v>
      </c>
      <c r="F920" s="3">
        <v>49.4366197183098</v>
      </c>
    </row>
    <row r="921" spans="1:6" collapsed="1" x14ac:dyDescent="0.2">
      <c r="A921" s="2" t="s">
        <v>1842</v>
      </c>
      <c r="B921" s="2" t="s">
        <v>1843</v>
      </c>
      <c r="C921" s="3">
        <v>49.3679297957191</v>
      </c>
      <c r="D921" s="3">
        <v>40.061879946748299</v>
      </c>
      <c r="E921" s="3">
        <v>36.520876466528598</v>
      </c>
      <c r="F921" s="3">
        <v>70.565716401332807</v>
      </c>
    </row>
    <row r="922" spans="1:6" collapsed="1" x14ac:dyDescent="0.2">
      <c r="A922" s="2" t="s">
        <v>1844</v>
      </c>
      <c r="B922" s="2" t="s">
        <v>1845</v>
      </c>
      <c r="C922" s="3">
        <v>50.712555139379603</v>
      </c>
      <c r="D922" s="3">
        <v>72.176445587911601</v>
      </c>
      <c r="E922" s="3">
        <v>52.202666656477703</v>
      </c>
      <c r="F922" s="3">
        <v>24.272300469483501</v>
      </c>
    </row>
    <row r="923" spans="1:6" collapsed="1" x14ac:dyDescent="0.2">
      <c r="A923" s="2" t="s">
        <v>1846</v>
      </c>
      <c r="B923" s="2" t="s">
        <v>1847</v>
      </c>
      <c r="C923" s="3">
        <v>43.971663826186997</v>
      </c>
      <c r="D923" s="3">
        <v>50.166079013790203</v>
      </c>
      <c r="E923" s="3">
        <v>33.223644085906102</v>
      </c>
      <c r="F923" s="3">
        <v>59.9323707268912</v>
      </c>
    </row>
    <row r="924" spans="1:6" collapsed="1" x14ac:dyDescent="0.2">
      <c r="A924" s="2" t="s">
        <v>1848</v>
      </c>
      <c r="B924" s="2" t="s">
        <v>1849</v>
      </c>
      <c r="C924" s="3">
        <v>49.184721865626699</v>
      </c>
      <c r="D924" s="3">
        <v>49.911894593049801</v>
      </c>
      <c r="E924" s="3">
        <v>43.209766033213498</v>
      </c>
      <c r="F924" s="3">
        <v>60.610328638497599</v>
      </c>
    </row>
    <row r="925" spans="1:6" collapsed="1" x14ac:dyDescent="0.2">
      <c r="A925" s="2" t="s">
        <v>1850</v>
      </c>
      <c r="B925" s="2" t="s">
        <v>1851</v>
      </c>
      <c r="C925" s="3">
        <v>68.627855169886502</v>
      </c>
      <c r="D925" s="3">
        <v>70.570029563931897</v>
      </c>
      <c r="E925" s="3">
        <v>81.870528645286896</v>
      </c>
      <c r="F925" s="3">
        <v>46.995305164319198</v>
      </c>
    </row>
    <row r="926" spans="1:6" collapsed="1" x14ac:dyDescent="0.2">
      <c r="A926" s="2" t="s">
        <v>1852</v>
      </c>
      <c r="B926" s="2" t="s">
        <v>1853</v>
      </c>
      <c r="C926" s="3">
        <v>40.234006637195201</v>
      </c>
      <c r="D926" s="3">
        <v>41.235203293875401</v>
      </c>
      <c r="E926" s="3">
        <v>40.518102252891502</v>
      </c>
      <c r="F926" s="3">
        <v>39.417746513636899</v>
      </c>
    </row>
    <row r="927" spans="1:6" collapsed="1" x14ac:dyDescent="0.2">
      <c r="A927" s="2" t="s">
        <v>1854</v>
      </c>
      <c r="B927" s="2" t="s">
        <v>1855</v>
      </c>
      <c r="C927" s="3">
        <v>45.202314513924797</v>
      </c>
      <c r="D927" s="3">
        <v>36.697414765073901</v>
      </c>
      <c r="E927" s="3">
        <v>51.333251395442197</v>
      </c>
      <c r="F927" s="3">
        <v>51.474021967172597</v>
      </c>
    </row>
    <row r="928" spans="1:6" collapsed="1" x14ac:dyDescent="0.2">
      <c r="A928" s="2" t="s">
        <v>1856</v>
      </c>
      <c r="B928" s="2" t="s">
        <v>1857</v>
      </c>
      <c r="C928" s="3">
        <v>66.338400228219797</v>
      </c>
      <c r="D928" s="3">
        <v>80.403622596452394</v>
      </c>
      <c r="E928" s="3">
        <v>62.189919590311298</v>
      </c>
      <c r="F928" s="3">
        <v>58.0343082808836</v>
      </c>
    </row>
    <row r="929" spans="1:6" collapsed="1" x14ac:dyDescent="0.2">
      <c r="A929" s="2" t="s">
        <v>1858</v>
      </c>
      <c r="B929" s="2" t="s">
        <v>1859</v>
      </c>
      <c r="C929" s="3">
        <v>54.8783654289984</v>
      </c>
      <c r="D929" s="3">
        <v>53.034986390043699</v>
      </c>
      <c r="E929" s="3">
        <v>50.847293648485298</v>
      </c>
      <c r="F929" s="3">
        <v>63.870878614846099</v>
      </c>
    </row>
    <row r="930" spans="1:6" collapsed="1" x14ac:dyDescent="0.2">
      <c r="A930" s="2" t="s">
        <v>1860</v>
      </c>
      <c r="B930" s="2" t="s">
        <v>1861</v>
      </c>
      <c r="C930" s="3">
        <v>60.034708649067703</v>
      </c>
      <c r="D930" s="3">
        <v>61.762031290143703</v>
      </c>
      <c r="E930" s="3">
        <v>54.558764664581403</v>
      </c>
      <c r="F930" s="3">
        <v>66.951499444650096</v>
      </c>
    </row>
    <row r="931" spans="1:6" collapsed="1" x14ac:dyDescent="0.2">
      <c r="A931" s="2" t="s">
        <v>1862</v>
      </c>
      <c r="B931" s="2" t="s">
        <v>1863</v>
      </c>
      <c r="C931" s="3">
        <v>56.217568552803201</v>
      </c>
      <c r="D931" s="3">
        <v>42.550612912381098</v>
      </c>
      <c r="E931" s="3">
        <v>70.494010369863403</v>
      </c>
      <c r="F931" s="3">
        <v>60.892018779342699</v>
      </c>
    </row>
    <row r="932" spans="1:6" collapsed="1" x14ac:dyDescent="0.2">
      <c r="A932" s="2" t="s">
        <v>1864</v>
      </c>
      <c r="B932" s="2" t="s">
        <v>1865</v>
      </c>
      <c r="C932" s="3">
        <v>49.363065066604598</v>
      </c>
      <c r="D932" s="3">
        <v>50.113987118796601</v>
      </c>
      <c r="E932" s="3">
        <v>28.606199714810099</v>
      </c>
      <c r="F932" s="3">
        <v>75.070422535211193</v>
      </c>
    </row>
    <row r="933" spans="1:6" collapsed="1" x14ac:dyDescent="0.2">
      <c r="A933" s="2" t="s">
        <v>1866</v>
      </c>
      <c r="B933" s="2" t="s">
        <v>1867</v>
      </c>
      <c r="C933" s="3">
        <v>49.099658020415198</v>
      </c>
      <c r="D933" s="3">
        <v>40.671177176860802</v>
      </c>
      <c r="E933" s="3">
        <v>67.453816560462698</v>
      </c>
      <c r="F933" s="3">
        <v>27.1830985915492</v>
      </c>
    </row>
    <row r="934" spans="1:6" collapsed="1" x14ac:dyDescent="0.2">
      <c r="A934" s="2" t="s">
        <v>1868</v>
      </c>
      <c r="B934" s="2" t="s">
        <v>1869</v>
      </c>
      <c r="C934" s="3">
        <v>31.307761101070501</v>
      </c>
      <c r="D934" s="3">
        <v>30.1252420441635</v>
      </c>
      <c r="E934" s="3">
        <v>37.280977463727297</v>
      </c>
      <c r="F934" s="3">
        <v>20.234741784037499</v>
      </c>
    </row>
    <row r="935" spans="1:6" collapsed="1" x14ac:dyDescent="0.2">
      <c r="A935" s="2" t="s">
        <v>1870</v>
      </c>
      <c r="B935" s="2" t="s">
        <v>1871</v>
      </c>
      <c r="C935" s="3">
        <v>49.798915881031903</v>
      </c>
      <c r="D935" s="3">
        <v>26.231694454585998</v>
      </c>
      <c r="E935" s="3">
        <v>58.329317690982201</v>
      </c>
      <c r="F935" s="3">
        <v>54.3333333333333</v>
      </c>
    </row>
    <row r="936" spans="1:6" collapsed="1" x14ac:dyDescent="0.2">
      <c r="A936" s="2" t="s">
        <v>1872</v>
      </c>
      <c r="B936" s="2" t="s">
        <v>1873</v>
      </c>
      <c r="C936" s="3">
        <v>57.531235468406599</v>
      </c>
      <c r="D936" s="3">
        <v>71.155281253727495</v>
      </c>
      <c r="E936" s="3">
        <v>69.929183402963403</v>
      </c>
      <c r="F936" s="3">
        <v>35</v>
      </c>
    </row>
    <row r="937" spans="1:6" collapsed="1" x14ac:dyDescent="0.2">
      <c r="A937" s="2" t="s">
        <v>1874</v>
      </c>
      <c r="B937" s="2" t="s">
        <v>1875</v>
      </c>
      <c r="C937" s="3">
        <v>84.255872332382296</v>
      </c>
      <c r="D937" s="3">
        <v>79.002268479416699</v>
      </c>
      <c r="E937" s="3">
        <v>86.391756962681598</v>
      </c>
      <c r="F937" s="3">
        <v>84</v>
      </c>
    </row>
    <row r="938" spans="1:6" collapsed="1" x14ac:dyDescent="0.2">
      <c r="A938" s="2" t="s">
        <v>1876</v>
      </c>
      <c r="B938" s="2" t="s">
        <v>1877</v>
      </c>
      <c r="C938" s="3">
        <v>65.199158451203601</v>
      </c>
      <c r="D938" s="3">
        <v>69.939395466207898</v>
      </c>
      <c r="E938" s="3">
        <v>72.440360785333297</v>
      </c>
      <c r="F938" s="3">
        <v>45.3333333333333</v>
      </c>
    </row>
    <row r="939" spans="1:6" collapsed="1" x14ac:dyDescent="0.2">
      <c r="A939" s="2" t="s">
        <v>1878</v>
      </c>
      <c r="B939" s="2" t="s">
        <v>1879</v>
      </c>
      <c r="C939" s="3">
        <v>35.239254715234203</v>
      </c>
      <c r="D939" s="3">
        <v>31.446680151976199</v>
      </c>
      <c r="E939" s="3">
        <v>28.884018012918698</v>
      </c>
      <c r="F939" s="3">
        <v>51.388068368300097</v>
      </c>
    </row>
    <row r="940" spans="1:6" collapsed="1" x14ac:dyDescent="0.2">
      <c r="A940" s="2" t="s">
        <v>1880</v>
      </c>
      <c r="B940" s="2" t="s">
        <v>1881</v>
      </c>
      <c r="C940" s="3">
        <v>38.030539260818102</v>
      </c>
      <c r="D940" s="3">
        <v>20.718819678647499</v>
      </c>
      <c r="E940" s="3">
        <v>34.034685068149898</v>
      </c>
      <c r="F940" s="3">
        <v>63.977378878537699</v>
      </c>
    </row>
    <row r="941" spans="1:6" collapsed="1" x14ac:dyDescent="0.2">
      <c r="A941" s="2" t="s">
        <v>1882</v>
      </c>
      <c r="B941" s="2" t="s">
        <v>1883</v>
      </c>
      <c r="C941" s="3">
        <v>37.645496933942603</v>
      </c>
      <c r="D941" s="3">
        <v>34.155161678189501</v>
      </c>
      <c r="E941" s="3">
        <v>46.249343858015799</v>
      </c>
      <c r="F941" s="3">
        <v>31.555256064689999</v>
      </c>
    </row>
    <row r="942" spans="1:6" collapsed="1" x14ac:dyDescent="0.2">
      <c r="A942" s="2" t="s">
        <v>1884</v>
      </c>
      <c r="B942" s="2" t="s">
        <v>1885</v>
      </c>
      <c r="C942" s="3">
        <v>71.5605190801014</v>
      </c>
      <c r="D942" s="3">
        <v>57.783379510858701</v>
      </c>
      <c r="E942" s="3">
        <v>94.415817595725301</v>
      </c>
      <c r="F942" s="3">
        <v>47.226495726495699</v>
      </c>
    </row>
    <row r="943" spans="1:6" collapsed="1" x14ac:dyDescent="0.2">
      <c r="A943" s="2" t="s">
        <v>1886</v>
      </c>
      <c r="B943" s="2" t="s">
        <v>1887</v>
      </c>
      <c r="C943" s="3">
        <v>49.023745735164901</v>
      </c>
      <c r="D943" s="3">
        <v>44.808159462247403</v>
      </c>
      <c r="E943" s="3">
        <v>46.023235511726497</v>
      </c>
      <c r="F943" s="3">
        <v>57.318538715948399</v>
      </c>
    </row>
    <row r="944" spans="1:6" collapsed="1" x14ac:dyDescent="0.2">
      <c r="A944" s="2" t="s">
        <v>1888</v>
      </c>
      <c r="B944" s="2" t="s">
        <v>1889</v>
      </c>
      <c r="C944" s="3">
        <v>61.650578440823899</v>
      </c>
      <c r="D944" s="3">
        <v>48.432262092758599</v>
      </c>
      <c r="E944" s="3">
        <v>71.374971693728497</v>
      </c>
      <c r="F944" s="3">
        <v>53.539852053826102</v>
      </c>
    </row>
    <row r="945" spans="1:6" collapsed="1" x14ac:dyDescent="0.2">
      <c r="A945" s="2" t="s">
        <v>1890</v>
      </c>
      <c r="B945" s="2" t="s">
        <v>1891</v>
      </c>
      <c r="C945" s="3">
        <v>70.6232362139271</v>
      </c>
      <c r="D945" s="3">
        <v>95.967694342694301</v>
      </c>
      <c r="E945" s="3">
        <v>66.805776088589099</v>
      </c>
      <c r="F945" s="3">
        <v>40.400606561896801</v>
      </c>
    </row>
    <row r="946" spans="1:6" collapsed="1" x14ac:dyDescent="0.2">
      <c r="A946" s="2" t="s">
        <v>1892</v>
      </c>
      <c r="B946" s="2" t="s">
        <v>1893</v>
      </c>
      <c r="C946" s="3">
        <v>74.086088987819394</v>
      </c>
      <c r="D946" s="3">
        <v>79.452958816166301</v>
      </c>
      <c r="E946" s="3">
        <v>74.451859560220697</v>
      </c>
      <c r="F946" s="3">
        <v>64.082379862700193</v>
      </c>
    </row>
    <row r="947" spans="1:6" collapsed="1" x14ac:dyDescent="0.2">
      <c r="A947" s="2" t="s">
        <v>1894</v>
      </c>
      <c r="B947" s="2" t="s">
        <v>1895</v>
      </c>
      <c r="C947" s="3">
        <v>64.932782301758493</v>
      </c>
      <c r="D947" s="3">
        <v>68.303933305482204</v>
      </c>
      <c r="E947" s="3">
        <v>79.019142572283101</v>
      </c>
      <c r="F947" s="3">
        <v>37.014819864172203</v>
      </c>
    </row>
    <row r="948" spans="1:6" collapsed="1" x14ac:dyDescent="0.2">
      <c r="A948" s="2" t="s">
        <v>1896</v>
      </c>
      <c r="B948" s="2" t="s">
        <v>1897</v>
      </c>
      <c r="C948" s="3">
        <v>71.880469406137706</v>
      </c>
      <c r="D948" s="3">
        <v>90.456757923702597</v>
      </c>
      <c r="E948" s="3">
        <v>80.110204969397401</v>
      </c>
      <c r="F948" s="3">
        <v>37.227397813628102</v>
      </c>
    </row>
    <row r="949" spans="1:6" collapsed="1" x14ac:dyDescent="0.2">
      <c r="A949" s="2" t="s">
        <v>1898</v>
      </c>
      <c r="B949" s="2" t="s">
        <v>1899</v>
      </c>
      <c r="C949" s="3">
        <v>32.333824741080001</v>
      </c>
      <c r="D949" s="3">
        <v>36.851765798896302</v>
      </c>
      <c r="E949" s="3">
        <v>30.149788729050901</v>
      </c>
      <c r="F949" s="3">
        <v>29.437501577924099</v>
      </c>
    </row>
    <row r="950" spans="1:6" collapsed="1" x14ac:dyDescent="0.2">
      <c r="A950" s="2" t="s">
        <v>1900</v>
      </c>
      <c r="B950" s="2" t="s">
        <v>1901</v>
      </c>
      <c r="C950" s="3">
        <v>62.3436536939981</v>
      </c>
      <c r="D950" s="3">
        <v>59.739312914021198</v>
      </c>
      <c r="E950" s="3">
        <v>55.872786124448602</v>
      </c>
      <c r="F950" s="3">
        <v>73.923855689363506</v>
      </c>
    </row>
    <row r="951" spans="1:6" collapsed="1" x14ac:dyDescent="0.2">
      <c r="A951" s="2" t="s">
        <v>1902</v>
      </c>
      <c r="B951" s="2" t="s">
        <v>1903</v>
      </c>
      <c r="C951" s="3">
        <v>47.656468476129199</v>
      </c>
      <c r="D951" s="3">
        <v>23.5069618738302</v>
      </c>
      <c r="E951" s="3">
        <v>52.069897974584499</v>
      </c>
      <c r="F951" s="3">
        <v>58.770481456234599</v>
      </c>
    </row>
    <row r="952" spans="1:6" collapsed="1" x14ac:dyDescent="0.2">
      <c r="A952" s="2" t="s">
        <v>1904</v>
      </c>
      <c r="B952" s="2" t="s">
        <v>1905</v>
      </c>
      <c r="C952" s="3">
        <v>61.725287746977898</v>
      </c>
      <c r="D952" s="3">
        <v>77.968938149972502</v>
      </c>
      <c r="E952" s="3">
        <v>69.877941962195493</v>
      </c>
      <c r="F952" s="3">
        <v>23.362367138781501</v>
      </c>
    </row>
    <row r="953" spans="1:6" collapsed="1" x14ac:dyDescent="0.2">
      <c r="A953" s="2" t="s">
        <v>1906</v>
      </c>
      <c r="B953" s="2" t="s">
        <v>1907</v>
      </c>
      <c r="C953" s="3">
        <v>48.477585930458801</v>
      </c>
      <c r="D953" s="3">
        <v>44.449646799341799</v>
      </c>
      <c r="E953" s="3">
        <v>48.622819196589703</v>
      </c>
      <c r="F953" s="3">
        <v>55.347522027821903</v>
      </c>
    </row>
    <row r="954" spans="1:6" collapsed="1" x14ac:dyDescent="0.2">
      <c r="A954" s="2" t="s">
        <v>1908</v>
      </c>
      <c r="B954" s="2" t="s">
        <v>1909</v>
      </c>
      <c r="C954" s="3">
        <v>64.958513388812406</v>
      </c>
      <c r="D954" s="3">
        <v>69.432415285863399</v>
      </c>
      <c r="E954" s="3">
        <v>74.925640360545998</v>
      </c>
      <c r="F954" s="3">
        <v>40.622080840213101</v>
      </c>
    </row>
    <row r="955" spans="1:6" collapsed="1" x14ac:dyDescent="0.2">
      <c r="A955" s="2" t="s">
        <v>1910</v>
      </c>
      <c r="B955" s="2" t="s">
        <v>1911</v>
      </c>
      <c r="C955" s="3">
        <v>61.244192478779098</v>
      </c>
      <c r="D955" s="3">
        <v>70.305755903840705</v>
      </c>
      <c r="E955" s="3">
        <v>59.375184232975798</v>
      </c>
      <c r="F955" s="3">
        <v>58.045393723648601</v>
      </c>
    </row>
    <row r="956" spans="1:6" collapsed="1" x14ac:dyDescent="0.2">
      <c r="A956" s="2" t="s">
        <v>1912</v>
      </c>
      <c r="B956" s="2" t="s">
        <v>1913</v>
      </c>
      <c r="C956" s="3">
        <v>49.267223378838203</v>
      </c>
      <c r="D956" s="3">
        <v>36.303258145363401</v>
      </c>
      <c r="E956" s="3">
        <v>69.992997198879493</v>
      </c>
      <c r="F956" s="3">
        <v>32.350840915356997</v>
      </c>
    </row>
    <row r="957" spans="1:6" collapsed="1" x14ac:dyDescent="0.2">
      <c r="A957" s="2" t="s">
        <v>1914</v>
      </c>
      <c r="B957" s="2" t="s">
        <v>1915</v>
      </c>
      <c r="C957" s="3">
        <v>56.477057035204901</v>
      </c>
      <c r="D957" s="3">
        <v>67.297519035945498</v>
      </c>
      <c r="E957" s="3">
        <v>62.019471195846897</v>
      </c>
      <c r="F957" s="3">
        <v>36.225781845919101</v>
      </c>
    </row>
    <row r="958" spans="1:6" collapsed="1" x14ac:dyDescent="0.2">
      <c r="A958" s="2" t="s">
        <v>1916</v>
      </c>
      <c r="B958" s="2" t="s">
        <v>1917</v>
      </c>
      <c r="C958" s="3">
        <v>39.571781585267601</v>
      </c>
      <c r="D958" s="3">
        <v>58.401969762263803</v>
      </c>
      <c r="E958" s="3">
        <v>29.939912800079099</v>
      </c>
      <c r="F958" s="3">
        <v>26.480092908177401</v>
      </c>
    </row>
    <row r="959" spans="1:6" collapsed="1" x14ac:dyDescent="0.2">
      <c r="A959" s="2" t="s">
        <v>1918</v>
      </c>
      <c r="B959" s="2" t="s">
        <v>1919</v>
      </c>
      <c r="C959" s="3">
        <v>65.522124299308402</v>
      </c>
      <c r="D959" s="3">
        <v>71.956175857030004</v>
      </c>
      <c r="E959" s="3">
        <v>80.030239319389494</v>
      </c>
      <c r="F959" s="3">
        <v>30.2127102288392</v>
      </c>
    </row>
    <row r="960" spans="1:6" collapsed="1" x14ac:dyDescent="0.2">
      <c r="A960" s="2" t="s">
        <v>1920</v>
      </c>
      <c r="B960" s="2" t="s">
        <v>1921</v>
      </c>
      <c r="C960" s="3">
        <v>61.793667438359897</v>
      </c>
      <c r="D960" s="3">
        <v>46.873176332393399</v>
      </c>
      <c r="E960" s="3">
        <v>60.405609071034903</v>
      </c>
      <c r="F960" s="3">
        <v>85.049765646539797</v>
      </c>
    </row>
    <row r="961" spans="1:6" collapsed="1" x14ac:dyDescent="0.2">
      <c r="A961" s="2" t="s">
        <v>1922</v>
      </c>
      <c r="B961" s="2" t="s">
        <v>1923</v>
      </c>
      <c r="C961" s="3">
        <v>43.416769923662102</v>
      </c>
      <c r="D961" s="3">
        <v>39.365712006274201</v>
      </c>
      <c r="E961" s="3">
        <v>49.775608072820603</v>
      </c>
      <c r="F961" s="3">
        <v>36.884615384615302</v>
      </c>
    </row>
    <row r="962" spans="1:6" collapsed="1" x14ac:dyDescent="0.2">
      <c r="A962" s="2" t="s">
        <v>1924</v>
      </c>
      <c r="B962" s="2" t="s">
        <v>1925</v>
      </c>
      <c r="C962" s="3">
        <v>61.501621811133802</v>
      </c>
      <c r="D962" s="3">
        <v>67.869517465105702</v>
      </c>
      <c r="E962" s="3">
        <v>55.003490297324198</v>
      </c>
      <c r="F962" s="3">
        <v>61.539549092378003</v>
      </c>
    </row>
    <row r="963" spans="1:6" collapsed="1" x14ac:dyDescent="0.2">
      <c r="A963" s="2" t="s">
        <v>1926</v>
      </c>
      <c r="B963" s="2" t="s">
        <v>1927</v>
      </c>
      <c r="C963" s="3">
        <v>55.9310522575352</v>
      </c>
      <c r="D963" s="3">
        <v>66.337842645567804</v>
      </c>
      <c r="E963" s="3">
        <v>47.905911135779597</v>
      </c>
      <c r="F963" s="3">
        <v>53.964755484864497</v>
      </c>
    </row>
    <row r="964" spans="1:6" collapsed="1" x14ac:dyDescent="0.2">
      <c r="A964" s="2" t="s">
        <v>1928</v>
      </c>
      <c r="B964" s="2" t="s">
        <v>1929</v>
      </c>
      <c r="C964" s="3">
        <v>89.591170261316606</v>
      </c>
      <c r="D964" s="3">
        <v>93.976752344733598</v>
      </c>
      <c r="E964" s="3">
        <v>90.476155968613099</v>
      </c>
      <c r="F964" s="3">
        <v>81.941963054866207</v>
      </c>
    </row>
    <row r="965" spans="1:6" collapsed="1" x14ac:dyDescent="0.2">
      <c r="A965" s="2" t="s">
        <v>1930</v>
      </c>
      <c r="B965" s="2" t="s">
        <v>1931</v>
      </c>
      <c r="C965" s="3">
        <v>56.9277351767537</v>
      </c>
      <c r="D965" s="3">
        <v>43.496791764546401</v>
      </c>
      <c r="E965" s="3">
        <v>61.521668980685398</v>
      </c>
      <c r="F965" s="3">
        <v>72.871569592769305</v>
      </c>
    </row>
    <row r="966" spans="1:6" collapsed="1" x14ac:dyDescent="0.2">
      <c r="A966" s="2" t="s">
        <v>1932</v>
      </c>
      <c r="B966" s="2" t="s">
        <v>1933</v>
      </c>
      <c r="C966" s="3">
        <v>91.229085015139802</v>
      </c>
      <c r="D966" s="3">
        <v>77.130528694601907</v>
      </c>
      <c r="E966" s="3">
        <v>92.6898012322672</v>
      </c>
      <c r="F966" s="3">
        <v>94.200812946552503</v>
      </c>
    </row>
    <row r="967" spans="1:6" collapsed="1" x14ac:dyDescent="0.2">
      <c r="A967" s="2" t="s">
        <v>1934</v>
      </c>
      <c r="B967" s="2" t="s">
        <v>1935</v>
      </c>
      <c r="C967" s="3">
        <v>74.0254793678737</v>
      </c>
      <c r="D967" s="3">
        <v>61.000141163184601</v>
      </c>
      <c r="E967" s="3">
        <v>69.763132790312198</v>
      </c>
      <c r="F967" s="3">
        <v>89.947234214446198</v>
      </c>
    </row>
    <row r="968" spans="1:6" collapsed="1" x14ac:dyDescent="0.2">
      <c r="A968" s="2" t="s">
        <v>1936</v>
      </c>
      <c r="B968" s="2" t="s">
        <v>1937</v>
      </c>
      <c r="C968" s="3">
        <v>56.471535089540303</v>
      </c>
      <c r="D968" s="3">
        <v>51.430803848792699</v>
      </c>
      <c r="E968" s="3">
        <v>74.683609898882196</v>
      </c>
      <c r="F968" s="3">
        <v>31.3864074993107</v>
      </c>
    </row>
    <row r="969" spans="1:6" collapsed="1" x14ac:dyDescent="0.2">
      <c r="A969" s="2" t="s">
        <v>1938</v>
      </c>
      <c r="B969" s="2" t="s">
        <v>1939</v>
      </c>
      <c r="C969" s="3">
        <v>53.818498895259602</v>
      </c>
      <c r="D969" s="3">
        <v>23.400972310293799</v>
      </c>
      <c r="E969" s="3">
        <v>64.9774372403553</v>
      </c>
      <c r="F969" s="3">
        <v>50.610972253780702</v>
      </c>
    </row>
    <row r="970" spans="1:6" collapsed="1" x14ac:dyDescent="0.2">
      <c r="A970" s="2" t="s">
        <v>1940</v>
      </c>
      <c r="B970" s="2" t="s">
        <v>1941</v>
      </c>
      <c r="C970" s="3">
        <v>84.752229009816801</v>
      </c>
      <c r="D970" s="3">
        <v>90.854608228069196</v>
      </c>
      <c r="E970" s="3">
        <v>84.383764410222298</v>
      </c>
      <c r="F970" s="3">
        <v>76.837334949127694</v>
      </c>
    </row>
    <row r="971" spans="1:6" collapsed="1" x14ac:dyDescent="0.2">
      <c r="A971" s="2" t="s">
        <v>1942</v>
      </c>
      <c r="B971" s="2" t="s">
        <v>1943</v>
      </c>
      <c r="C971" s="3">
        <v>75.002847654293703</v>
      </c>
      <c r="D971" s="3">
        <v>72.324325664173003</v>
      </c>
      <c r="E971" s="3">
        <v>97.555101946961202</v>
      </c>
      <c r="F971" s="3">
        <v>56.3864074993107</v>
      </c>
    </row>
    <row r="972" spans="1:6" collapsed="1" x14ac:dyDescent="0.2">
      <c r="A972" s="2" t="s">
        <v>1944</v>
      </c>
      <c r="B972" s="2" t="s">
        <v>1945</v>
      </c>
      <c r="C972" s="3">
        <v>56.474892637413298</v>
      </c>
      <c r="D972" s="3">
        <v>51.818885448916397</v>
      </c>
      <c r="E972" s="3">
        <v>77.086206896551701</v>
      </c>
      <c r="F972" s="3">
        <v>45.262649377065799</v>
      </c>
    </row>
    <row r="973" spans="1:6" collapsed="1" x14ac:dyDescent="0.2">
      <c r="A973" s="2" t="s">
        <v>1946</v>
      </c>
      <c r="B973" s="2" t="s">
        <v>1947</v>
      </c>
      <c r="C973" s="3">
        <v>43.311202393806198</v>
      </c>
      <c r="D973" s="3">
        <v>40.5334205602217</v>
      </c>
      <c r="E973" s="3">
        <v>41.137304724261199</v>
      </c>
      <c r="F973" s="3">
        <v>50.625999448580103</v>
      </c>
    </row>
    <row r="974" spans="1:6" collapsed="1" x14ac:dyDescent="0.2">
      <c r="A974" s="2" t="s">
        <v>1948</v>
      </c>
      <c r="B974" s="2" t="s">
        <v>1949</v>
      </c>
      <c r="C974" s="3">
        <v>54.919408752126699</v>
      </c>
      <c r="D974" s="3">
        <v>67.893917269532196</v>
      </c>
      <c r="E974" s="3">
        <v>40.762118876872897</v>
      </c>
      <c r="F974" s="3">
        <v>55.986518215557098</v>
      </c>
    </row>
    <row r="975" spans="1:6" collapsed="1" x14ac:dyDescent="0.2">
      <c r="A975" s="2" t="s">
        <v>1950</v>
      </c>
      <c r="B975" s="2" t="s">
        <v>1951</v>
      </c>
      <c r="C975" s="3">
        <v>53.875653374257404</v>
      </c>
      <c r="D975" s="3">
        <v>57.019173873113097</v>
      </c>
      <c r="E975" s="3">
        <v>51.330259962391303</v>
      </c>
      <c r="F975" s="3">
        <v>53.440722360077203</v>
      </c>
    </row>
    <row r="976" spans="1:6" collapsed="1" x14ac:dyDescent="0.2">
      <c r="A976" s="2" t="s">
        <v>1952</v>
      </c>
      <c r="B976" s="2" t="s">
        <v>1953</v>
      </c>
      <c r="C976" s="3">
        <v>84.075475953921</v>
      </c>
      <c r="D976" s="3">
        <v>68.727604018768602</v>
      </c>
      <c r="E976" s="3">
        <v>84.549342227868294</v>
      </c>
      <c r="F976" s="3">
        <v>94.622415219189406</v>
      </c>
    </row>
    <row r="977" spans="1:6" collapsed="1" x14ac:dyDescent="0.2">
      <c r="A977" s="2" t="s">
        <v>1954</v>
      </c>
      <c r="B977" s="2" t="s">
        <v>1955</v>
      </c>
      <c r="C977" s="3">
        <v>58.803416414994601</v>
      </c>
      <c r="D977" s="3">
        <v>61.058848089736799</v>
      </c>
      <c r="E977" s="3">
        <v>75.461219516054996</v>
      </c>
      <c r="F977" s="3">
        <v>28.2703425989042</v>
      </c>
    </row>
    <row r="978" spans="1:6" collapsed="1" x14ac:dyDescent="0.2">
      <c r="A978" s="2" t="s">
        <v>1956</v>
      </c>
      <c r="B978" s="2" t="s">
        <v>1957</v>
      </c>
      <c r="C978" s="3">
        <v>46.8327330537413</v>
      </c>
      <c r="D978" s="3">
        <v>36.997173298543103</v>
      </c>
      <c r="E978" s="3">
        <v>43.8760411128832</v>
      </c>
      <c r="F978" s="3">
        <v>55.298543260370103</v>
      </c>
    </row>
    <row r="979" spans="1:6" collapsed="1" x14ac:dyDescent="0.2">
      <c r="A979" s="2" t="s">
        <v>1958</v>
      </c>
      <c r="B979" s="2" t="s">
        <v>1959</v>
      </c>
      <c r="C979" s="3">
        <v>69.5180015744413</v>
      </c>
      <c r="D979" s="3">
        <v>56.7207401761518</v>
      </c>
      <c r="E979" s="3">
        <v>79.307273507273393</v>
      </c>
      <c r="F979" s="3">
        <v>63.280567547779498</v>
      </c>
    </row>
    <row r="980" spans="1:6" collapsed="1" x14ac:dyDescent="0.2">
      <c r="A980" s="2" t="s">
        <v>1960</v>
      </c>
      <c r="B980" s="2" t="s">
        <v>1961</v>
      </c>
      <c r="C980" s="3">
        <v>64.185473594250197</v>
      </c>
      <c r="D980" s="3">
        <v>59.447293362877097</v>
      </c>
      <c r="E980" s="3">
        <v>69.237244237244198</v>
      </c>
      <c r="F980" s="3">
        <v>63.996313969047399</v>
      </c>
    </row>
    <row r="981" spans="1:6" collapsed="1" x14ac:dyDescent="0.2">
      <c r="A981" s="2" t="s">
        <v>1962</v>
      </c>
      <c r="B981" s="2" t="s">
        <v>1963</v>
      </c>
      <c r="C981" s="3">
        <v>67.831588861237705</v>
      </c>
      <c r="D981" s="3">
        <v>65.595646746762299</v>
      </c>
      <c r="E981" s="3">
        <v>78.4699589296401</v>
      </c>
      <c r="F981" s="3">
        <v>58.290792496654703</v>
      </c>
    </row>
    <row r="982" spans="1:6" collapsed="1" x14ac:dyDescent="0.2">
      <c r="A982" s="2" t="s">
        <v>1964</v>
      </c>
      <c r="B982" s="2" t="s">
        <v>1965</v>
      </c>
      <c r="C982" s="3">
        <v>47.402093663330902</v>
      </c>
      <c r="D982" s="3">
        <v>44.379991920343201</v>
      </c>
      <c r="E982" s="3">
        <v>57.188928791975698</v>
      </c>
      <c r="F982" s="3">
        <v>38.767714364488498</v>
      </c>
    </row>
    <row r="983" spans="1:6" collapsed="1" x14ac:dyDescent="0.2">
      <c r="A983" s="2" t="s">
        <v>1966</v>
      </c>
      <c r="B983" s="2" t="s">
        <v>1967</v>
      </c>
      <c r="C983" s="3">
        <v>80.288068356314596</v>
      </c>
      <c r="D983" s="3">
        <v>70.933731839633793</v>
      </c>
      <c r="E983" s="3">
        <v>84.628983489687698</v>
      </c>
      <c r="F983" s="3">
        <v>86.266463259598197</v>
      </c>
    </row>
    <row r="984" spans="1:6" collapsed="1" x14ac:dyDescent="0.2">
      <c r="A984" s="2" t="s">
        <v>1968</v>
      </c>
      <c r="B984" s="2" t="s">
        <v>1969</v>
      </c>
      <c r="C984" s="3">
        <v>40.629971819276399</v>
      </c>
      <c r="D984" s="3">
        <v>52.550556576076502</v>
      </c>
      <c r="E984" s="3">
        <v>37.958487190221703</v>
      </c>
      <c r="F984" s="3">
        <v>28.4975186104218</v>
      </c>
    </row>
    <row r="985" spans="1:6" collapsed="1" x14ac:dyDescent="0.2">
      <c r="A985" s="2" t="s">
        <v>1970</v>
      </c>
      <c r="B985" s="2" t="s">
        <v>1971</v>
      </c>
      <c r="C985" s="3">
        <v>63.9442430808054</v>
      </c>
      <c r="D985" s="3">
        <v>69.807835550798103</v>
      </c>
      <c r="E985" s="3">
        <v>80.302103446760896</v>
      </c>
      <c r="F985" s="3">
        <v>28.731044940722299</v>
      </c>
    </row>
    <row r="986" spans="1:6" collapsed="1" x14ac:dyDescent="0.2">
      <c r="A986" s="2" t="s">
        <v>1972</v>
      </c>
      <c r="B986" s="2" t="s">
        <v>1973</v>
      </c>
      <c r="C986" s="3">
        <v>54.220044950333502</v>
      </c>
      <c r="D986" s="3">
        <v>44.692797763431301</v>
      </c>
      <c r="E986" s="3">
        <v>60.275424903645998</v>
      </c>
      <c r="F986" s="3">
        <v>62.544371228761101</v>
      </c>
    </row>
    <row r="987" spans="1:6" collapsed="1" x14ac:dyDescent="0.2">
      <c r="A987" s="2" t="s">
        <v>1974</v>
      </c>
      <c r="B987" s="2" t="s">
        <v>1975</v>
      </c>
      <c r="C987" s="3">
        <v>64.184330144911797</v>
      </c>
      <c r="D987" s="3">
        <v>20.604799058935999</v>
      </c>
      <c r="E987" s="3">
        <v>75.958849708346406</v>
      </c>
      <c r="F987" s="3">
        <v>65.393471180792204</v>
      </c>
    </row>
    <row r="988" spans="1:6" collapsed="1" x14ac:dyDescent="0.2">
      <c r="A988" s="2" t="s">
        <v>1976</v>
      </c>
      <c r="B988" s="2" t="s">
        <v>1977</v>
      </c>
      <c r="C988" s="3">
        <v>58.345834128782101</v>
      </c>
      <c r="D988" s="3">
        <v>44.072948677767002</v>
      </c>
      <c r="E988" s="3">
        <v>55.517887435847797</v>
      </c>
      <c r="F988" s="3">
        <v>74.959983842056104</v>
      </c>
    </row>
    <row r="989" spans="1:6" collapsed="1" x14ac:dyDescent="0.2">
      <c r="A989" s="2" t="s">
        <v>1978</v>
      </c>
      <c r="B989" s="2" t="s">
        <v>1979</v>
      </c>
      <c r="C989" s="3">
        <v>42.164002445586299</v>
      </c>
      <c r="D989" s="3">
        <v>20.7421954703122</v>
      </c>
      <c r="E989" s="3">
        <v>30.650187949797399</v>
      </c>
      <c r="F989" s="3">
        <v>75.5369451337193</v>
      </c>
    </row>
    <row r="990" spans="1:6" collapsed="1" x14ac:dyDescent="0.2">
      <c r="A990" s="2" t="s">
        <v>1980</v>
      </c>
      <c r="B990" s="2" t="s">
        <v>1981</v>
      </c>
      <c r="C990" s="3">
        <v>64.2802494870689</v>
      </c>
      <c r="D990" s="3">
        <v>20.1242958102433</v>
      </c>
      <c r="E990" s="3">
        <v>64.798197563522805</v>
      </c>
      <c r="F990" s="3">
        <v>81.229013608018406</v>
      </c>
    </row>
    <row r="991" spans="1:6" collapsed="1" x14ac:dyDescent="0.2">
      <c r="A991" s="2" t="s">
        <v>1982</v>
      </c>
      <c r="B991" s="2" t="s">
        <v>1983</v>
      </c>
      <c r="C991" s="3">
        <v>51.300759883035198</v>
      </c>
      <c r="D991" s="3">
        <v>33.979735445963101</v>
      </c>
      <c r="E991" s="3">
        <v>58.7040858352333</v>
      </c>
      <c r="F991" s="3">
        <v>69.356711858416006</v>
      </c>
    </row>
    <row r="992" spans="1:6" collapsed="1" x14ac:dyDescent="0.2">
      <c r="A992" s="2" t="s">
        <v>1984</v>
      </c>
      <c r="B992" s="2" t="s">
        <v>1985</v>
      </c>
      <c r="C992" s="3">
        <v>53.890563435585499</v>
      </c>
      <c r="D992" s="3">
        <v>31.9467744814627</v>
      </c>
      <c r="E992" s="3">
        <v>69.941127580061107</v>
      </c>
      <c r="F992" s="3">
        <v>57.236739124946297</v>
      </c>
    </row>
    <row r="993" spans="1:6" collapsed="1" x14ac:dyDescent="0.2">
      <c r="A993" s="2" t="s">
        <v>1986</v>
      </c>
      <c r="B993" s="2" t="s">
        <v>1987</v>
      </c>
      <c r="C993" s="3">
        <v>71.747523133410198</v>
      </c>
      <c r="D993" s="3">
        <v>54.8366439221356</v>
      </c>
      <c r="E993" s="3">
        <v>75.247586346004695</v>
      </c>
      <c r="F993" s="3">
        <v>73.689565502789705</v>
      </c>
    </row>
    <row r="994" spans="1:6" collapsed="1" x14ac:dyDescent="0.2">
      <c r="A994" s="2" t="s">
        <v>1988</v>
      </c>
      <c r="B994" s="2" t="s">
        <v>1989</v>
      </c>
      <c r="C994" s="3">
        <v>52.258728636144902</v>
      </c>
      <c r="D994" s="3">
        <v>65.117403088277399</v>
      </c>
      <c r="E994" s="3">
        <v>60.418237794696701</v>
      </c>
      <c r="F994" s="3">
        <v>20.340088227184999</v>
      </c>
    </row>
    <row r="995" spans="1:6" collapsed="1" x14ac:dyDescent="0.2">
      <c r="A995" s="2" t="s">
        <v>1990</v>
      </c>
      <c r="B995" s="2" t="s">
        <v>1991</v>
      </c>
      <c r="C995" s="3">
        <v>62.186299628312099</v>
      </c>
      <c r="D995" s="3">
        <v>61.780209699091202</v>
      </c>
      <c r="E995" s="3">
        <v>67.108601554503394</v>
      </c>
      <c r="F995" s="3">
        <v>54.128354666868603</v>
      </c>
    </row>
    <row r="996" spans="1:6" collapsed="1" x14ac:dyDescent="0.2">
      <c r="A996" s="2" t="s">
        <v>1992</v>
      </c>
      <c r="B996" s="2" t="s">
        <v>1993</v>
      </c>
      <c r="C996" s="3">
        <v>49.328879908738301</v>
      </c>
      <c r="D996" s="3">
        <v>50.315335020658402</v>
      </c>
      <c r="E996" s="3">
        <v>65.235851946320906</v>
      </c>
      <c r="F996" s="3">
        <v>26.972842569616699</v>
      </c>
    </row>
    <row r="997" spans="1:6" collapsed="1" x14ac:dyDescent="0.2">
      <c r="A997" s="2" t="s">
        <v>1994</v>
      </c>
      <c r="B997" s="2" t="s">
        <v>1995</v>
      </c>
      <c r="C997" s="3">
        <v>71.921795149408894</v>
      </c>
      <c r="D997" s="3">
        <v>71.253815628815602</v>
      </c>
      <c r="E997" s="3">
        <v>69.198613651085097</v>
      </c>
      <c r="F997" s="3">
        <v>76.608905431486093</v>
      </c>
    </row>
    <row r="998" spans="1:6" collapsed="1" x14ac:dyDescent="0.2">
      <c r="A998" s="2" t="s">
        <v>1996</v>
      </c>
      <c r="B998" s="2" t="s">
        <v>1997</v>
      </c>
      <c r="C998" s="3">
        <v>41.076222521944601</v>
      </c>
      <c r="D998" s="3">
        <v>54.088741898400201</v>
      </c>
      <c r="E998" s="3">
        <v>42.005650541008102</v>
      </c>
      <c r="F998" s="3">
        <v>21.273504273504201</v>
      </c>
    </row>
    <row r="999" spans="1:6" collapsed="1" x14ac:dyDescent="0.2">
      <c r="A999" s="2" t="s">
        <v>1998</v>
      </c>
      <c r="B999" s="2" t="s">
        <v>1999</v>
      </c>
      <c r="C999" s="3">
        <v>72.521079874623695</v>
      </c>
      <c r="D999" s="3">
        <v>55.811251735540203</v>
      </c>
      <c r="E999" s="3">
        <v>73.610298707923107</v>
      </c>
      <c r="F999" s="3">
        <v>77.704309626599994</v>
      </c>
    </row>
    <row r="1000" spans="1:6" collapsed="1" x14ac:dyDescent="0.2">
      <c r="A1000" s="2" t="s">
        <v>2000</v>
      </c>
      <c r="B1000" s="2" t="s">
        <v>2001</v>
      </c>
      <c r="C1000" s="3">
        <v>75.342716469232499</v>
      </c>
      <c r="D1000" s="3">
        <v>70.128744633874405</v>
      </c>
      <c r="E1000" s="3">
        <v>67.669249121758099</v>
      </c>
      <c r="F1000" s="3">
        <v>91.545492142266298</v>
      </c>
    </row>
    <row r="1001" spans="1:6" collapsed="1" x14ac:dyDescent="0.2">
      <c r="A1001" s="2" t="s">
        <v>2002</v>
      </c>
      <c r="B1001" s="2" t="s">
        <v>2003</v>
      </c>
      <c r="C1001" s="3">
        <v>57.627561118227597</v>
      </c>
      <c r="D1001" s="3">
        <v>39.896616541353303</v>
      </c>
      <c r="E1001" s="3">
        <v>57.143822092275599</v>
      </c>
      <c r="F1001" s="3">
        <v>69.752076548259197</v>
      </c>
    </row>
    <row r="1002" spans="1:6" collapsed="1" x14ac:dyDescent="0.2">
      <c r="A1002" s="2" t="s">
        <v>2004</v>
      </c>
      <c r="B1002" s="2" t="s">
        <v>2005</v>
      </c>
      <c r="C1002" s="3">
        <v>35.401225093567803</v>
      </c>
      <c r="D1002" s="3">
        <v>33.962316427628103</v>
      </c>
      <c r="E1002" s="3">
        <v>30.450297467850898</v>
      </c>
      <c r="F1002" s="3">
        <v>45.8597793430785</v>
      </c>
    </row>
    <row r="1003" spans="1:6" collapsed="1" x14ac:dyDescent="0.2">
      <c r="A1003" s="2" t="s">
        <v>2006</v>
      </c>
      <c r="B1003" s="2" t="s">
        <v>2007</v>
      </c>
      <c r="C1003" s="3">
        <v>50.508620812710298</v>
      </c>
      <c r="D1003" s="3">
        <v>33.0704797775347</v>
      </c>
      <c r="E1003" s="3">
        <v>67.933535661613206</v>
      </c>
      <c r="F1003" s="3">
        <v>45.202857936327497</v>
      </c>
    </row>
    <row r="1004" spans="1:6" collapsed="1" x14ac:dyDescent="0.2">
      <c r="A1004" s="2" t="s">
        <v>2008</v>
      </c>
      <c r="B1004" s="2" t="s">
        <v>2009</v>
      </c>
      <c r="C1004" s="3">
        <v>81.1222709518415</v>
      </c>
      <c r="D1004" s="3">
        <v>87.123047000537596</v>
      </c>
      <c r="E1004" s="3">
        <v>78.159820855791295</v>
      </c>
      <c r="F1004" s="3">
        <v>74.750620347394502</v>
      </c>
    </row>
    <row r="1005" spans="1:6" collapsed="1" x14ac:dyDescent="0.2">
      <c r="A1005" s="2" t="s">
        <v>2010</v>
      </c>
      <c r="B1005" s="2" t="s">
        <v>2011</v>
      </c>
      <c r="C1005" s="3">
        <v>60.727893507264803</v>
      </c>
      <c r="D1005" s="3">
        <v>38.327313142539602</v>
      </c>
      <c r="E1005" s="3">
        <v>68.066280566280497</v>
      </c>
      <c r="F1005" s="3">
        <v>68.859387923903995</v>
      </c>
    </row>
    <row r="1006" spans="1:6" collapsed="1" x14ac:dyDescent="0.2">
      <c r="A1006" s="2" t="s">
        <v>2012</v>
      </c>
      <c r="B1006" s="2" t="s">
        <v>2013</v>
      </c>
      <c r="C1006" s="3">
        <v>74.1101244739707</v>
      </c>
      <c r="D1006" s="3">
        <v>62.445333672086697</v>
      </c>
      <c r="E1006" s="3">
        <v>84.995035295035194</v>
      </c>
      <c r="F1006" s="3">
        <v>64.609810901562696</v>
      </c>
    </row>
    <row r="1007" spans="1:6" collapsed="1" x14ac:dyDescent="0.2">
      <c r="A1007" s="2" t="s">
        <v>2014</v>
      </c>
      <c r="B1007" s="2" t="s">
        <v>2015</v>
      </c>
      <c r="C1007" s="3">
        <v>61.052147574524497</v>
      </c>
      <c r="D1007" s="3">
        <v>76.830291786561503</v>
      </c>
      <c r="E1007" s="3">
        <v>65.074676875919096</v>
      </c>
      <c r="F1007" s="3">
        <v>38.647229114970997</v>
      </c>
    </row>
    <row r="1008" spans="1:6" collapsed="1" x14ac:dyDescent="0.2">
      <c r="A1008" s="2" t="s">
        <v>2016</v>
      </c>
      <c r="B1008" s="2" t="s">
        <v>2017</v>
      </c>
      <c r="C1008" s="3">
        <v>66.926493744976497</v>
      </c>
      <c r="D1008" s="3">
        <v>60.963393483309297</v>
      </c>
      <c r="E1008" s="3">
        <v>60.201637701455098</v>
      </c>
      <c r="F1008" s="3">
        <v>78.577091065161895</v>
      </c>
    </row>
    <row r="1009" spans="1:6" collapsed="1" x14ac:dyDescent="0.2">
      <c r="A1009" s="2" t="s">
        <v>2018</v>
      </c>
      <c r="B1009" s="2" t="s">
        <v>2019</v>
      </c>
      <c r="C1009" s="3">
        <v>35.367158919371597</v>
      </c>
      <c r="D1009" s="3">
        <v>31.234653562279</v>
      </c>
      <c r="E1009" s="3">
        <v>36.4978409359327</v>
      </c>
      <c r="F1009" s="3">
        <v>36.267767426594901</v>
      </c>
    </row>
    <row r="1010" spans="1:6" collapsed="1" x14ac:dyDescent="0.2">
      <c r="A1010" s="2" t="s">
        <v>2020</v>
      </c>
      <c r="B1010" s="2" t="s">
        <v>2021</v>
      </c>
      <c r="C1010" s="3">
        <v>62.7325035202091</v>
      </c>
      <c r="D1010" s="3">
        <v>46.274737455591001</v>
      </c>
      <c r="E1010" s="3">
        <v>65.3978895441563</v>
      </c>
      <c r="F1010" s="3">
        <v>70.004544421722301</v>
      </c>
    </row>
    <row r="1011" spans="1:6" collapsed="1" x14ac:dyDescent="0.2">
      <c r="A1011" s="2" t="s">
        <v>2022</v>
      </c>
      <c r="B1011" s="2" t="s">
        <v>2023</v>
      </c>
      <c r="C1011" s="3">
        <v>48.415313638011099</v>
      </c>
      <c r="D1011" s="3">
        <v>36.764556705214098</v>
      </c>
      <c r="E1011" s="3">
        <v>55.742872902339997</v>
      </c>
      <c r="F1011" s="3">
        <v>58.536191269660897</v>
      </c>
    </row>
    <row r="1012" spans="1:6" collapsed="1" x14ac:dyDescent="0.2">
      <c r="A1012" s="2" t="s">
        <v>2024</v>
      </c>
      <c r="B1012" s="2" t="s">
        <v>2025</v>
      </c>
      <c r="C1012" s="3">
        <v>65.578327007158705</v>
      </c>
      <c r="D1012" s="3">
        <v>52.122093023255701</v>
      </c>
      <c r="E1012" s="3">
        <v>91.664431953602502</v>
      </c>
      <c r="F1012" s="3">
        <v>47.152162387336197</v>
      </c>
    </row>
    <row r="1013" spans="1:6" collapsed="1" x14ac:dyDescent="0.2">
      <c r="A1013" s="2" t="s">
        <v>2026</v>
      </c>
      <c r="B1013" s="2" t="s">
        <v>2027</v>
      </c>
      <c r="C1013" s="3">
        <v>48.070561098589401</v>
      </c>
      <c r="D1013" s="3">
        <v>26.355596948120699</v>
      </c>
      <c r="E1013" s="3">
        <v>55.389491356025601</v>
      </c>
      <c r="F1013" s="3">
        <v>53.057133479764701</v>
      </c>
    </row>
    <row r="1014" spans="1:6" collapsed="1" x14ac:dyDescent="0.2">
      <c r="A1014" s="2" t="s">
        <v>2028</v>
      </c>
      <c r="B1014" s="2" t="s">
        <v>2029</v>
      </c>
      <c r="C1014" s="3">
        <v>49.463238282929801</v>
      </c>
      <c r="D1014" s="3">
        <v>31.907863941332501</v>
      </c>
      <c r="E1014" s="3">
        <v>48.516985633777203</v>
      </c>
      <c r="F1014" s="3">
        <v>67.474311393875098</v>
      </c>
    </row>
    <row r="1015" spans="1:6" collapsed="1" x14ac:dyDescent="0.2">
      <c r="A1015" s="2" t="s">
        <v>2030</v>
      </c>
      <c r="B1015" s="2" t="s">
        <v>2031</v>
      </c>
      <c r="C1015" s="3">
        <v>78.643155139255896</v>
      </c>
      <c r="D1015" s="3">
        <v>92.1324578779452</v>
      </c>
      <c r="E1015" s="3">
        <v>89.271377739692895</v>
      </c>
      <c r="F1015" s="3">
        <v>58.604105127622503</v>
      </c>
    </row>
    <row r="1016" spans="1:6" collapsed="1" x14ac:dyDescent="0.2">
      <c r="A1016" s="2" t="s">
        <v>2032</v>
      </c>
      <c r="B1016" s="2" t="s">
        <v>2033</v>
      </c>
      <c r="C1016" s="3">
        <v>86.849897694445005</v>
      </c>
      <c r="D1016" s="3">
        <v>78.4287260534973</v>
      </c>
      <c r="E1016" s="3">
        <v>91.016760993978096</v>
      </c>
      <c r="F1016" s="3">
        <v>85.788116901020103</v>
      </c>
    </row>
    <row r="1017" spans="1:6" collapsed="1" x14ac:dyDescent="0.2">
      <c r="A1017" s="2" t="s">
        <v>2034</v>
      </c>
      <c r="B1017" s="2" t="s">
        <v>2035</v>
      </c>
      <c r="C1017" s="3">
        <v>30.477536067805801</v>
      </c>
      <c r="D1017" s="3">
        <v>24.387786837585999</v>
      </c>
      <c r="E1017" s="3">
        <v>34.104430700158098</v>
      </c>
      <c r="F1017" s="3">
        <v>29.5231596360628</v>
      </c>
    </row>
    <row r="1018" spans="1:6" collapsed="1" x14ac:dyDescent="0.2">
      <c r="A1018" s="2" t="s">
        <v>2036</v>
      </c>
      <c r="B1018" s="2" t="s">
        <v>2037</v>
      </c>
      <c r="C1018" s="3">
        <v>40.7023385046407</v>
      </c>
      <c r="D1018" s="3">
        <v>45.3843547326832</v>
      </c>
      <c r="E1018" s="3">
        <v>37.705062205062099</v>
      </c>
      <c r="F1018" s="3">
        <v>41.848359525778797</v>
      </c>
    </row>
    <row r="1019" spans="1:6" collapsed="1" x14ac:dyDescent="0.2">
      <c r="A1019" s="2" t="s">
        <v>2038</v>
      </c>
      <c r="B1019" s="2" t="s">
        <v>2039</v>
      </c>
      <c r="C1019" s="3">
        <v>52.654198819763202</v>
      </c>
      <c r="D1019" s="3">
        <v>31.476033245651401</v>
      </c>
      <c r="E1019" s="3">
        <v>72.497844784257595</v>
      </c>
      <c r="F1019" s="3">
        <v>38.529627104950798</v>
      </c>
    </row>
    <row r="1020" spans="1:6" collapsed="1" x14ac:dyDescent="0.2">
      <c r="A1020" s="2" t="s">
        <v>2040</v>
      </c>
      <c r="B1020" s="2" t="s">
        <v>2041</v>
      </c>
      <c r="C1020" s="3">
        <v>72.323792959597597</v>
      </c>
      <c r="D1020" s="3">
        <v>48.066756892081401</v>
      </c>
      <c r="E1020" s="3">
        <v>78.662375528884397</v>
      </c>
      <c r="F1020" s="3">
        <v>74.142679900744398</v>
      </c>
    </row>
    <row r="1021" spans="1:6" collapsed="1" x14ac:dyDescent="0.2">
      <c r="A1021" s="2" t="s">
        <v>2042</v>
      </c>
      <c r="B1021" s="2" t="s">
        <v>2043</v>
      </c>
      <c r="C1021" s="3">
        <v>66.828021361260696</v>
      </c>
      <c r="D1021" s="3">
        <v>51.053731953896502</v>
      </c>
      <c r="E1021" s="3">
        <v>72.710713523465202</v>
      </c>
      <c r="F1021" s="3">
        <v>65.032694589613399</v>
      </c>
    </row>
    <row r="1022" spans="1:6" collapsed="1" x14ac:dyDescent="0.2">
      <c r="A1022" s="2" t="s">
        <v>2044</v>
      </c>
      <c r="B1022" s="2" t="s">
        <v>2045</v>
      </c>
      <c r="C1022" s="3">
        <v>62.998506697955001</v>
      </c>
      <c r="D1022" s="3">
        <v>75.454150950103696</v>
      </c>
      <c r="E1022" s="3">
        <v>53.5475699884473</v>
      </c>
      <c r="F1022" s="3">
        <v>60.634451766012702</v>
      </c>
    </row>
    <row r="1023" spans="1:6" collapsed="1" x14ac:dyDescent="0.2">
      <c r="A1023" s="2" t="s">
        <v>2046</v>
      </c>
      <c r="B1023" s="2" t="s">
        <v>2047</v>
      </c>
      <c r="C1023" s="3">
        <v>43.439079538084798</v>
      </c>
      <c r="D1023" s="3">
        <v>37.576267686561799</v>
      </c>
      <c r="E1023" s="3">
        <v>35.790096937022398</v>
      </c>
      <c r="F1023" s="3">
        <v>62.185614380570101</v>
      </c>
    </row>
    <row r="1024" spans="1:6" collapsed="1" x14ac:dyDescent="0.2">
      <c r="A1024" s="2" t="s">
        <v>2048</v>
      </c>
      <c r="B1024" s="2" t="s">
        <v>2049</v>
      </c>
      <c r="C1024" s="3">
        <v>71.972986434096299</v>
      </c>
      <c r="D1024" s="3">
        <v>90.809396596653301</v>
      </c>
      <c r="E1024" s="3">
        <v>67.590375130095396</v>
      </c>
      <c r="F1024" s="3">
        <v>55.115384615384599</v>
      </c>
    </row>
    <row r="1025" spans="1:6" collapsed="1" x14ac:dyDescent="0.2">
      <c r="A1025" s="2" t="s">
        <v>2050</v>
      </c>
      <c r="B1025" s="2" t="s">
        <v>2051</v>
      </c>
      <c r="C1025" s="3">
        <v>52.344261916584301</v>
      </c>
      <c r="D1025" s="3">
        <v>55.863132244297503</v>
      </c>
      <c r="E1025" s="3">
        <v>58.651035741786103</v>
      </c>
      <c r="F1025" s="3">
        <v>36.661290322580598</v>
      </c>
    </row>
    <row r="1026" spans="1:6" collapsed="1" x14ac:dyDescent="0.2">
      <c r="A1026" s="2" t="s">
        <v>2052</v>
      </c>
      <c r="B1026" s="2" t="s">
        <v>2053</v>
      </c>
      <c r="C1026" s="3">
        <v>60.268059771552601</v>
      </c>
      <c r="D1026" s="3">
        <v>53.611888111888099</v>
      </c>
      <c r="E1026" s="3">
        <v>74.097770990680999</v>
      </c>
      <c r="F1026" s="3">
        <v>47.518748276812701</v>
      </c>
    </row>
    <row r="1027" spans="1:6" collapsed="1" x14ac:dyDescent="0.2">
      <c r="A1027" s="2" t="s">
        <v>2054</v>
      </c>
      <c r="B1027" s="2" t="s">
        <v>2055</v>
      </c>
      <c r="C1027" s="3">
        <v>62.683498200663699</v>
      </c>
      <c r="D1027" s="3">
        <v>61.7405592816515</v>
      </c>
      <c r="E1027" s="3">
        <v>81.968230714735299</v>
      </c>
      <c r="F1027" s="3">
        <v>34.555025373021202</v>
      </c>
    </row>
    <row r="1028" spans="1:6" collapsed="1" x14ac:dyDescent="0.2">
      <c r="A1028" s="2" t="s">
        <v>2056</v>
      </c>
      <c r="B1028" s="2" t="s">
        <v>2057</v>
      </c>
      <c r="C1028" s="3">
        <v>70.567433942131203</v>
      </c>
      <c r="D1028" s="3">
        <v>60.493509717690401</v>
      </c>
      <c r="E1028" s="3">
        <v>77.3500438448891</v>
      </c>
      <c r="F1028" s="3">
        <v>64.399757630841407</v>
      </c>
    </row>
    <row r="1029" spans="1:6" collapsed="1" x14ac:dyDescent="0.2">
      <c r="A1029" s="2" t="s">
        <v>2058</v>
      </c>
      <c r="B1029" s="2" t="s">
        <v>2059</v>
      </c>
      <c r="C1029" s="3">
        <v>40.011654279635202</v>
      </c>
      <c r="D1029" s="3">
        <v>28.907192075796601</v>
      </c>
      <c r="E1029" s="3">
        <v>39.913805766954702</v>
      </c>
      <c r="F1029" s="3">
        <v>43.427251382261602</v>
      </c>
    </row>
    <row r="1030" spans="1:6" collapsed="1" x14ac:dyDescent="0.2">
      <c r="A1030" s="2" t="s">
        <v>2060</v>
      </c>
      <c r="B1030" s="2" t="s">
        <v>2061</v>
      </c>
      <c r="C1030" s="3">
        <v>57.742652236023702</v>
      </c>
      <c r="D1030" s="3">
        <v>54.4717518596063</v>
      </c>
      <c r="E1030" s="3">
        <v>54.385122598706602</v>
      </c>
      <c r="F1030" s="3">
        <v>63.676942109116602</v>
      </c>
    </row>
    <row r="1031" spans="1:6" collapsed="1" x14ac:dyDescent="0.2">
      <c r="A1031" s="2" t="s">
        <v>2062</v>
      </c>
      <c r="B1031" s="2" t="s">
        <v>2063</v>
      </c>
      <c r="C1031" s="3">
        <v>70.889043521702106</v>
      </c>
      <c r="D1031" s="3">
        <v>40.0471698113207</v>
      </c>
      <c r="E1031" s="3">
        <v>76.556813141297596</v>
      </c>
      <c r="F1031" s="3">
        <v>86.286324786324798</v>
      </c>
    </row>
    <row r="1032" spans="1:6" collapsed="1" x14ac:dyDescent="0.2">
      <c r="A1032" s="2" t="s">
        <v>2064</v>
      </c>
      <c r="B1032" s="2" t="s">
        <v>2065</v>
      </c>
      <c r="C1032" s="3">
        <v>42.247255763166102</v>
      </c>
      <c r="D1032" s="3">
        <v>30.955125548803998</v>
      </c>
      <c r="E1032" s="3">
        <v>27.7707581751351</v>
      </c>
      <c r="F1032" s="3">
        <v>80.263323992021995</v>
      </c>
    </row>
    <row r="1033" spans="1:6" collapsed="1" x14ac:dyDescent="0.2">
      <c r="A1033" s="2" t="s">
        <v>2066</v>
      </c>
      <c r="B1033" s="2" t="s">
        <v>2067</v>
      </c>
      <c r="C1033" s="3">
        <v>65.478268634394496</v>
      </c>
      <c r="D1033" s="3">
        <v>63.443089545971397</v>
      </c>
      <c r="E1033" s="3">
        <v>70.080021343821301</v>
      </c>
      <c r="F1033" s="3">
        <v>62.503471433260103</v>
      </c>
    </row>
    <row r="1034" spans="1:6" collapsed="1" x14ac:dyDescent="0.2">
      <c r="A1034" s="2" t="s">
        <v>2068</v>
      </c>
      <c r="B1034" s="2" t="s">
        <v>2069</v>
      </c>
      <c r="C1034" s="3">
        <v>49.224267366826602</v>
      </c>
      <c r="D1034" s="3">
        <v>21.813636911524899</v>
      </c>
      <c r="E1034" s="3">
        <v>56.833079608307102</v>
      </c>
      <c r="F1034" s="3">
        <v>72.141025641025607</v>
      </c>
    </row>
    <row r="1035" spans="1:6" collapsed="1" x14ac:dyDescent="0.2">
      <c r="A1035" s="2" t="s">
        <v>2070</v>
      </c>
      <c r="B1035" s="2" t="s">
        <v>2071</v>
      </c>
      <c r="C1035" s="3">
        <v>80.182266663205397</v>
      </c>
      <c r="D1035" s="3">
        <v>72.5461187032152</v>
      </c>
      <c r="E1035" s="3">
        <v>91.783660939493799</v>
      </c>
      <c r="F1035" s="3">
        <v>72.483021535509593</v>
      </c>
    </row>
    <row r="1036" spans="1:6" collapsed="1" x14ac:dyDescent="0.2">
      <c r="A1036" s="2" t="s">
        <v>2072</v>
      </c>
      <c r="B1036" s="2" t="s">
        <v>2073</v>
      </c>
      <c r="C1036" s="3">
        <v>60.241184056700703</v>
      </c>
      <c r="D1036" s="3">
        <v>60.960633368982499</v>
      </c>
      <c r="E1036" s="3">
        <v>69.511975922250897</v>
      </c>
      <c r="F1036" s="3">
        <v>45.733526330300499</v>
      </c>
    </row>
    <row r="1037" spans="1:6" collapsed="1" x14ac:dyDescent="0.2">
      <c r="A1037" s="2" t="s">
        <v>2074</v>
      </c>
      <c r="B1037" s="2" t="s">
        <v>2075</v>
      </c>
      <c r="C1037" s="3">
        <v>65.689913819837699</v>
      </c>
      <c r="D1037" s="3">
        <v>58.343699153823003</v>
      </c>
      <c r="E1037" s="3">
        <v>62.550255092287799</v>
      </c>
      <c r="F1037" s="3">
        <v>81.365039977943198</v>
      </c>
    </row>
    <row r="1038" spans="1:6" collapsed="1" x14ac:dyDescent="0.2">
      <c r="A1038" s="2" t="s">
        <v>2076</v>
      </c>
      <c r="B1038" s="2" t="s">
        <v>2077</v>
      </c>
      <c r="C1038" s="3">
        <v>42.9970649084675</v>
      </c>
      <c r="D1038" s="3">
        <v>35.417196265880897</v>
      </c>
      <c r="E1038" s="3">
        <v>42.883430266961902</v>
      </c>
      <c r="F1038" s="3">
        <v>50.449269368624201</v>
      </c>
    </row>
    <row r="1039" spans="1:6" collapsed="1" x14ac:dyDescent="0.2">
      <c r="A1039" s="2" t="s">
        <v>2078</v>
      </c>
      <c r="B1039" s="2" t="s">
        <v>2079</v>
      </c>
      <c r="C1039" s="3">
        <v>48.8527673543405</v>
      </c>
      <c r="D1039" s="3">
        <v>45.9627054236446</v>
      </c>
      <c r="E1039" s="3">
        <v>74.232827621530504</v>
      </c>
      <c r="F1039" s="3">
        <v>20.771794289176601</v>
      </c>
    </row>
    <row r="1040" spans="1:6" collapsed="1" x14ac:dyDescent="0.2">
      <c r="A1040" s="2" t="s">
        <v>2080</v>
      </c>
      <c r="B1040" s="2" t="s">
        <v>2081</v>
      </c>
      <c r="C1040" s="3">
        <v>35.494390946743501</v>
      </c>
      <c r="D1040" s="3">
        <v>36.438338548950199</v>
      </c>
      <c r="E1040" s="3">
        <v>40.049514740838902</v>
      </c>
      <c r="F1040" s="3">
        <v>26.403847610391502</v>
      </c>
    </row>
    <row r="1041" spans="1:6" collapsed="1" x14ac:dyDescent="0.2">
      <c r="A1041" s="2" t="s">
        <v>2082</v>
      </c>
      <c r="B1041" s="2" t="s">
        <v>2083</v>
      </c>
      <c r="C1041" s="3">
        <v>80.129089048607597</v>
      </c>
      <c r="D1041" s="3">
        <v>80.099331235247703</v>
      </c>
      <c r="E1041" s="3">
        <v>70.674525474525495</v>
      </c>
      <c r="F1041" s="3">
        <v>88.836441336441297</v>
      </c>
    </row>
    <row r="1042" spans="1:6" collapsed="1" x14ac:dyDescent="0.2">
      <c r="A1042" s="2" t="s">
        <v>2084</v>
      </c>
      <c r="B1042" s="2" t="s">
        <v>2085</v>
      </c>
      <c r="C1042" s="3">
        <v>71.633244865272999</v>
      </c>
      <c r="D1042" s="3">
        <v>28.141561722149699</v>
      </c>
      <c r="E1042" s="3">
        <v>83.506696604324603</v>
      </c>
      <c r="F1042" s="3">
        <v>72.670940170940099</v>
      </c>
    </row>
    <row r="1043" spans="1:6" collapsed="1" x14ac:dyDescent="0.2">
      <c r="A1043" s="2" t="s">
        <v>2086</v>
      </c>
      <c r="B1043" s="2" t="s">
        <v>2087</v>
      </c>
      <c r="C1043" s="3">
        <v>48.950644417575603</v>
      </c>
      <c r="D1043" s="3">
        <v>34.394051265677497</v>
      </c>
      <c r="E1043" s="3">
        <v>66.137553734269403</v>
      </c>
      <c r="F1043" s="3">
        <v>50.128205128205103</v>
      </c>
    </row>
    <row r="1044" spans="1:6" collapsed="1" x14ac:dyDescent="0.2">
      <c r="A1044" s="2" t="s">
        <v>2088</v>
      </c>
      <c r="B1044" s="2" t="s">
        <v>2089</v>
      </c>
      <c r="C1044" s="3">
        <v>48.733382582024298</v>
      </c>
      <c r="D1044" s="3">
        <v>34.076203805119398</v>
      </c>
      <c r="E1044" s="3">
        <v>45.858611330150403</v>
      </c>
      <c r="F1044" s="3">
        <v>63.778166278166204</v>
      </c>
    </row>
    <row r="1045" spans="1:6" collapsed="1" x14ac:dyDescent="0.2">
      <c r="A1045" s="2" t="s">
        <v>2090</v>
      </c>
      <c r="B1045" s="2" t="s">
        <v>2091</v>
      </c>
      <c r="C1045" s="3">
        <v>53.205303384194401</v>
      </c>
      <c r="D1045" s="3">
        <v>55.112569899356899</v>
      </c>
      <c r="E1045" s="3">
        <v>49.044150533895298</v>
      </c>
      <c r="F1045" s="3">
        <v>55.777000777000701</v>
      </c>
    </row>
    <row r="1046" spans="1:6" collapsed="1" x14ac:dyDescent="0.2">
      <c r="A1046" s="2" t="s">
        <v>2092</v>
      </c>
      <c r="B1046" s="2" t="s">
        <v>2093</v>
      </c>
      <c r="C1046" s="3">
        <v>64.867194604251594</v>
      </c>
      <c r="D1046" s="3">
        <v>43.803260903745198</v>
      </c>
      <c r="E1046" s="3">
        <v>73.486712242134601</v>
      </c>
      <c r="F1046" s="3">
        <v>73.144910644910595</v>
      </c>
    </row>
    <row r="1047" spans="1:6" collapsed="1" x14ac:dyDescent="0.2">
      <c r="A1047" s="2" t="s">
        <v>2094</v>
      </c>
      <c r="B1047" s="2" t="s">
        <v>2095</v>
      </c>
      <c r="C1047" s="3">
        <v>70.277274922000203</v>
      </c>
      <c r="D1047" s="3">
        <v>57.698124621899503</v>
      </c>
      <c r="E1047" s="3">
        <v>87.768210050818695</v>
      </c>
      <c r="F1047" s="3">
        <v>61.487956487956403</v>
      </c>
    </row>
    <row r="1048" spans="1:6" collapsed="1" x14ac:dyDescent="0.2">
      <c r="A1048" s="2" t="s">
        <v>2096</v>
      </c>
      <c r="B1048" s="2" t="s">
        <v>2097</v>
      </c>
      <c r="C1048" s="3">
        <v>76.984331541938104</v>
      </c>
      <c r="D1048" s="3">
        <v>78.448665731447605</v>
      </c>
      <c r="E1048" s="3">
        <v>78.469540969540901</v>
      </c>
      <c r="F1048" s="3">
        <v>72.632090132090099</v>
      </c>
    </row>
    <row r="1049" spans="1:6" collapsed="1" x14ac:dyDescent="0.2">
      <c r="A1049" s="2" t="s">
        <v>2098</v>
      </c>
      <c r="B1049" s="2" t="s">
        <v>2099</v>
      </c>
      <c r="C1049" s="3">
        <v>82.618796388027107</v>
      </c>
      <c r="D1049" s="3">
        <v>67.439197557025494</v>
      </c>
      <c r="E1049" s="3">
        <v>92.639987292348195</v>
      </c>
      <c r="F1049" s="3">
        <v>87.952602952602902</v>
      </c>
    </row>
    <row r="1050" spans="1:6" collapsed="1" x14ac:dyDescent="0.2">
      <c r="A1050" s="2" t="s">
        <v>2100</v>
      </c>
      <c r="B1050" s="2" t="s">
        <v>2101</v>
      </c>
      <c r="C1050" s="3">
        <v>55.568678605930899</v>
      </c>
      <c r="D1050" s="3">
        <v>38.626081825334303</v>
      </c>
      <c r="E1050" s="3">
        <v>80.022777222777194</v>
      </c>
      <c r="F1050" s="3">
        <v>56.307303807303803</v>
      </c>
    </row>
    <row r="1051" spans="1:6" collapsed="1" x14ac:dyDescent="0.2">
      <c r="A1051" s="2" t="s">
        <v>2102</v>
      </c>
      <c r="B1051" s="2" t="s">
        <v>2103</v>
      </c>
      <c r="C1051" s="3">
        <v>49.631086792327103</v>
      </c>
      <c r="D1051" s="3">
        <v>33.057734593213198</v>
      </c>
      <c r="E1051" s="3">
        <v>54.572623647335597</v>
      </c>
      <c r="F1051" s="3">
        <v>65.126262626262601</v>
      </c>
    </row>
    <row r="1052" spans="1:6" collapsed="1" x14ac:dyDescent="0.2">
      <c r="A1052" s="2" t="s">
        <v>2104</v>
      </c>
      <c r="B1052" s="2" t="s">
        <v>2105</v>
      </c>
      <c r="C1052" s="3">
        <v>71.030400271844798</v>
      </c>
      <c r="D1052" s="3">
        <v>49.086371169063497</v>
      </c>
      <c r="E1052" s="3">
        <v>85.456528927369405</v>
      </c>
      <c r="F1052" s="3">
        <v>59.932012432012399</v>
      </c>
    </row>
    <row r="1053" spans="1:6" collapsed="1" x14ac:dyDescent="0.2">
      <c r="A1053" s="2" t="s">
        <v>2106</v>
      </c>
      <c r="B1053" s="2" t="s">
        <v>2107</v>
      </c>
      <c r="C1053" s="3">
        <v>56.175781726051902</v>
      </c>
      <c r="D1053" s="3">
        <v>53.663453973249297</v>
      </c>
      <c r="E1053" s="3">
        <v>92.551848151848205</v>
      </c>
      <c r="F1053" s="3">
        <v>26.2645687645687</v>
      </c>
    </row>
    <row r="1054" spans="1:6" collapsed="1" x14ac:dyDescent="0.2">
      <c r="A1054" s="2" t="s">
        <v>2108</v>
      </c>
      <c r="B1054" s="2" t="s">
        <v>2109</v>
      </c>
      <c r="C1054" s="3">
        <v>77.921219813354696</v>
      </c>
      <c r="D1054" s="3">
        <v>70.535011801730803</v>
      </c>
      <c r="E1054" s="3">
        <v>78.767104197050699</v>
      </c>
      <c r="F1054" s="3">
        <v>87.240310077519297</v>
      </c>
    </row>
    <row r="1055" spans="1:6" collapsed="1" x14ac:dyDescent="0.2">
      <c r="A1055" s="2" t="s">
        <v>2110</v>
      </c>
      <c r="B1055" s="2" t="s">
        <v>2111</v>
      </c>
      <c r="C1055" s="3">
        <v>39.011681810161598</v>
      </c>
      <c r="D1055" s="3">
        <v>42.705429545093097</v>
      </c>
      <c r="E1055" s="3">
        <v>47.593875870079103</v>
      </c>
      <c r="F1055" s="3">
        <v>20.120435120435101</v>
      </c>
    </row>
    <row r="1056" spans="1:6" collapsed="1" x14ac:dyDescent="0.2">
      <c r="A1056" s="2" t="s">
        <v>2112</v>
      </c>
      <c r="B1056" s="2" t="s">
        <v>2113</v>
      </c>
      <c r="C1056" s="3">
        <v>67.538257979800804</v>
      </c>
      <c r="D1056" s="3">
        <v>75.033911446929096</v>
      </c>
      <c r="E1056" s="3">
        <v>69.435617737625606</v>
      </c>
      <c r="F1056" s="3">
        <v>53.684926184926098</v>
      </c>
    </row>
    <row r="1057" spans="1:6" collapsed="1" x14ac:dyDescent="0.2">
      <c r="A1057" s="2" t="s">
        <v>2114</v>
      </c>
      <c r="B1057" s="2" t="s">
        <v>2115</v>
      </c>
      <c r="C1057" s="3">
        <v>43.122647133535096</v>
      </c>
      <c r="D1057" s="3">
        <v>22.7163461538461</v>
      </c>
      <c r="E1057" s="3">
        <v>67.584896277351504</v>
      </c>
      <c r="F1057" s="3">
        <v>35.802253302253298</v>
      </c>
    </row>
    <row r="1058" spans="1:6" collapsed="1" x14ac:dyDescent="0.2">
      <c r="A1058" s="2" t="s">
        <v>2116</v>
      </c>
      <c r="B1058" s="2" t="s">
        <v>2117</v>
      </c>
      <c r="C1058" s="3">
        <v>79.673923174517398</v>
      </c>
      <c r="D1058" s="3">
        <v>59.611248151020803</v>
      </c>
      <c r="E1058" s="3">
        <v>81.487652154722696</v>
      </c>
      <c r="F1058" s="3">
        <v>85.200077700077699</v>
      </c>
    </row>
    <row r="1059" spans="1:6" collapsed="1" x14ac:dyDescent="0.2">
      <c r="A1059" s="2" t="s">
        <v>2118</v>
      </c>
      <c r="B1059" s="2" t="s">
        <v>2119</v>
      </c>
      <c r="C1059" s="3">
        <v>75.151641078109293</v>
      </c>
      <c r="D1059" s="3">
        <v>65.979794537836199</v>
      </c>
      <c r="E1059" s="3">
        <v>81.337916741643497</v>
      </c>
      <c r="F1059" s="3">
        <v>75.246697746697706</v>
      </c>
    </row>
    <row r="1060" spans="1:6" collapsed="1" x14ac:dyDescent="0.2">
      <c r="A1060" s="2" t="s">
        <v>2120</v>
      </c>
      <c r="B1060" s="2" t="s">
        <v>2121</v>
      </c>
      <c r="C1060" s="3">
        <v>79.8723564091312</v>
      </c>
      <c r="D1060" s="3">
        <v>80.800807041954201</v>
      </c>
      <c r="E1060" s="3">
        <v>76.890603822155498</v>
      </c>
      <c r="F1060" s="3">
        <v>83.609168609168606</v>
      </c>
    </row>
    <row r="1061" spans="1:6" collapsed="1" x14ac:dyDescent="0.2">
      <c r="A1061" s="2" t="s">
        <v>2122</v>
      </c>
      <c r="B1061" s="2" t="s">
        <v>2123</v>
      </c>
      <c r="C1061" s="3">
        <v>70.975158950899299</v>
      </c>
      <c r="D1061" s="3">
        <v>43.377047132616298</v>
      </c>
      <c r="E1061" s="3">
        <v>76.1157305956729</v>
      </c>
      <c r="F1061" s="3">
        <v>81.824009324009296</v>
      </c>
    </row>
    <row r="1062" spans="1:6" collapsed="1" x14ac:dyDescent="0.2">
      <c r="A1062" s="2" t="s">
        <v>2124</v>
      </c>
      <c r="B1062" s="2" t="s">
        <v>2125</v>
      </c>
      <c r="C1062" s="3">
        <v>54.0307658968906</v>
      </c>
      <c r="D1062" s="3">
        <v>68.794624853416707</v>
      </c>
      <c r="E1062" s="3">
        <v>47.5454669729328</v>
      </c>
      <c r="F1062" s="3">
        <v>48.995676407772002</v>
      </c>
    </row>
    <row r="1063" spans="1:6" collapsed="1" x14ac:dyDescent="0.2">
      <c r="A1063" s="2" t="s">
        <v>2126</v>
      </c>
      <c r="B1063" s="2" t="s">
        <v>2127</v>
      </c>
      <c r="C1063" s="3">
        <v>49.841659208911501</v>
      </c>
      <c r="D1063" s="3">
        <v>34.780793682760603</v>
      </c>
      <c r="E1063" s="3">
        <v>31.644609210590701</v>
      </c>
      <c r="F1063" s="3">
        <v>77.591036414565806</v>
      </c>
    </row>
    <row r="1064" spans="1:6" collapsed="1" x14ac:dyDescent="0.2">
      <c r="A1064" s="2" t="s">
        <v>2128</v>
      </c>
      <c r="B1064" s="2" t="s">
        <v>2129</v>
      </c>
      <c r="C1064" s="3">
        <v>55.225588244849597</v>
      </c>
      <c r="D1064" s="3">
        <v>50.477154691687801</v>
      </c>
      <c r="E1064" s="3">
        <v>48.524912506090601</v>
      </c>
      <c r="F1064" s="3">
        <v>72.026143790849602</v>
      </c>
    </row>
    <row r="1065" spans="1:6" collapsed="1" x14ac:dyDescent="0.2">
      <c r="A1065" s="2" t="s">
        <v>2130</v>
      </c>
      <c r="B1065" s="2" t="s">
        <v>2131</v>
      </c>
      <c r="C1065" s="3">
        <v>79.709830352410805</v>
      </c>
      <c r="D1065" s="3">
        <v>86.952217281493105</v>
      </c>
      <c r="E1065" s="3">
        <v>80.410499633101495</v>
      </c>
      <c r="F1065" s="3">
        <v>69.197012138188597</v>
      </c>
    </row>
    <row r="1066" spans="1:6" collapsed="1" x14ac:dyDescent="0.2">
      <c r="A1066" s="2" t="s">
        <v>2132</v>
      </c>
      <c r="B1066" s="2" t="s">
        <v>2133</v>
      </c>
      <c r="C1066" s="3">
        <v>67.039350338172994</v>
      </c>
      <c r="D1066" s="3">
        <v>51.790549401695699</v>
      </c>
      <c r="E1066" s="3">
        <v>68.8496785135153</v>
      </c>
      <c r="F1066" s="3">
        <v>85.929038281979402</v>
      </c>
    </row>
    <row r="1067" spans="1:6" collapsed="1" x14ac:dyDescent="0.2">
      <c r="A1067" s="2" t="s">
        <v>2134</v>
      </c>
      <c r="B1067" s="2" t="s">
        <v>2135</v>
      </c>
      <c r="C1067" s="3">
        <v>69.063069366441397</v>
      </c>
      <c r="D1067" s="3">
        <v>32.4989274989275</v>
      </c>
      <c r="E1067" s="3">
        <v>76.001013080659106</v>
      </c>
      <c r="F1067" s="3">
        <v>79.019607843137194</v>
      </c>
    </row>
    <row r="1068" spans="1:6" collapsed="1" x14ac:dyDescent="0.2">
      <c r="A1068" s="2" t="s">
        <v>2136</v>
      </c>
      <c r="B1068" s="2" t="s">
        <v>2137</v>
      </c>
      <c r="C1068" s="3">
        <v>55.558462945659798</v>
      </c>
      <c r="D1068" s="3">
        <v>44.833999576317602</v>
      </c>
      <c r="E1068" s="3">
        <v>51.994666756080299</v>
      </c>
      <c r="F1068" s="3">
        <v>73.512820512820497</v>
      </c>
    </row>
    <row r="1069" spans="1:6" collapsed="1" x14ac:dyDescent="0.2">
      <c r="A1069" s="2" t="s">
        <v>2138</v>
      </c>
      <c r="B1069" s="2" t="s">
        <v>2139</v>
      </c>
      <c r="C1069" s="3">
        <v>47.5820937442424</v>
      </c>
      <c r="D1069" s="3">
        <v>35.839391451460301</v>
      </c>
      <c r="E1069" s="3">
        <v>34.516270340570898</v>
      </c>
      <c r="F1069" s="3">
        <v>88.105442176870696</v>
      </c>
    </row>
    <row r="1070" spans="1:6" collapsed="1" x14ac:dyDescent="0.2">
      <c r="A1070" s="2" t="s">
        <v>2140</v>
      </c>
      <c r="B1070" s="2" t="s">
        <v>2141</v>
      </c>
      <c r="C1070" s="3">
        <v>84.282138792238797</v>
      </c>
      <c r="D1070" s="3">
        <v>80.686899609220205</v>
      </c>
      <c r="E1070" s="3">
        <v>86.923294143039499</v>
      </c>
      <c r="F1070" s="3">
        <v>86.862745098039198</v>
      </c>
    </row>
    <row r="1071" spans="1:6" collapsed="1" x14ac:dyDescent="0.2">
      <c r="A1071" s="2" t="s">
        <v>2142</v>
      </c>
      <c r="B1071" s="2" t="s">
        <v>2143</v>
      </c>
      <c r="C1071" s="3">
        <v>39.817536312946302</v>
      </c>
      <c r="D1071" s="3">
        <v>23.930155210643001</v>
      </c>
      <c r="E1071" s="3">
        <v>39.663515653318598</v>
      </c>
      <c r="F1071" s="3">
        <v>57.520408163265301</v>
      </c>
    </row>
    <row r="1072" spans="1:6" collapsed="1" x14ac:dyDescent="0.2">
      <c r="A1072" s="2" t="s">
        <v>2144</v>
      </c>
      <c r="B1072" s="2" t="s">
        <v>2145</v>
      </c>
      <c r="C1072" s="3">
        <v>43.2128577068138</v>
      </c>
      <c r="D1072" s="3">
        <v>40.0471698113207</v>
      </c>
      <c r="E1072" s="3">
        <v>66.600100749834596</v>
      </c>
      <c r="F1072" s="3">
        <v>24.014939309056899</v>
      </c>
    </row>
    <row r="1073" spans="1:6" collapsed="1" x14ac:dyDescent="0.2">
      <c r="A1073" s="2" t="s">
        <v>2146</v>
      </c>
      <c r="B1073" s="2" t="s">
        <v>2147</v>
      </c>
      <c r="C1073" s="3">
        <v>46.621119998222198</v>
      </c>
      <c r="D1073" s="3">
        <v>34.267688794798801</v>
      </c>
      <c r="E1073" s="3">
        <v>38.757826338528901</v>
      </c>
      <c r="F1073" s="3">
        <v>73.7959183673469</v>
      </c>
    </row>
    <row r="1074" spans="1:6" collapsed="1" x14ac:dyDescent="0.2">
      <c r="A1074" s="2" t="s">
        <v>2148</v>
      </c>
      <c r="B1074" s="2" t="s">
        <v>2149</v>
      </c>
      <c r="C1074" s="3">
        <v>65.097992164382603</v>
      </c>
      <c r="D1074" s="3">
        <v>49.712763818426502</v>
      </c>
      <c r="E1074" s="3">
        <v>76.179235711857103</v>
      </c>
      <c r="F1074" s="3">
        <v>62.875816993463999</v>
      </c>
    </row>
    <row r="1075" spans="1:6" collapsed="1" x14ac:dyDescent="0.2">
      <c r="A1075" s="2" t="s">
        <v>2150</v>
      </c>
      <c r="B1075" s="2" t="s">
        <v>2151</v>
      </c>
      <c r="C1075" s="3">
        <v>40.4808048239831</v>
      </c>
      <c r="D1075" s="3">
        <v>28.516005785981498</v>
      </c>
      <c r="E1075" s="3">
        <v>42.9616455455132</v>
      </c>
      <c r="F1075" s="3">
        <v>49.355742296918699</v>
      </c>
    </row>
    <row r="1076" spans="1:6" collapsed="1" x14ac:dyDescent="0.2">
      <c r="A1076" s="2" t="s">
        <v>2152</v>
      </c>
      <c r="B1076" s="2" t="s">
        <v>2153</v>
      </c>
      <c r="C1076" s="3">
        <v>82.6326795431455</v>
      </c>
      <c r="D1076" s="3">
        <v>78.908300137816397</v>
      </c>
      <c r="E1076" s="3">
        <v>82.382383717351601</v>
      </c>
      <c r="F1076" s="3">
        <v>88.767507002801096</v>
      </c>
    </row>
    <row r="1077" spans="1:6" collapsed="1" x14ac:dyDescent="0.2">
      <c r="A1077" s="2" t="s">
        <v>2154</v>
      </c>
      <c r="B1077" s="2" t="s">
        <v>2155</v>
      </c>
      <c r="C1077" s="3">
        <v>76.235861491781293</v>
      </c>
      <c r="D1077" s="3">
        <v>68.751801054861701</v>
      </c>
      <c r="E1077" s="3">
        <v>85.724559702036302</v>
      </c>
      <c r="F1077" s="3">
        <v>73.379629629629605</v>
      </c>
    </row>
    <row r="1078" spans="1:6" collapsed="1" x14ac:dyDescent="0.2">
      <c r="A1078" s="2" t="s">
        <v>2156</v>
      </c>
      <c r="B1078" s="2" t="s">
        <v>2157</v>
      </c>
      <c r="C1078" s="3">
        <v>57.251995535178303</v>
      </c>
      <c r="D1078" s="3">
        <v>53.463021789662903</v>
      </c>
      <c r="E1078" s="3">
        <v>70.638414779839195</v>
      </c>
      <c r="F1078" s="3">
        <v>40.324074074073998</v>
      </c>
    </row>
    <row r="1079" spans="1:6" collapsed="1" x14ac:dyDescent="0.2">
      <c r="A1079" s="2" t="s">
        <v>2158</v>
      </c>
      <c r="B1079" s="2" t="s">
        <v>2159</v>
      </c>
      <c r="C1079" s="3">
        <v>50.988775622768202</v>
      </c>
      <c r="D1079" s="3">
        <v>56.190282643337802</v>
      </c>
      <c r="E1079" s="3">
        <v>61.711647284174397</v>
      </c>
      <c r="F1079" s="3">
        <v>32.6388888888888</v>
      </c>
    </row>
    <row r="1080" spans="1:6" collapsed="1" x14ac:dyDescent="0.2">
      <c r="A1080" s="2" t="s">
        <v>2160</v>
      </c>
      <c r="B1080" s="2" t="s">
        <v>2161</v>
      </c>
      <c r="C1080" s="3">
        <v>45.377924413207801</v>
      </c>
      <c r="D1080" s="3">
        <v>26.650845821951801</v>
      </c>
      <c r="E1080" s="3">
        <v>50.889464015176998</v>
      </c>
      <c r="F1080" s="3">
        <v>46.25</v>
      </c>
    </row>
    <row r="1081" spans="1:6" collapsed="1" x14ac:dyDescent="0.2">
      <c r="A1081" s="2" t="s">
        <v>2162</v>
      </c>
      <c r="B1081" s="2" t="s">
        <v>2163</v>
      </c>
      <c r="C1081" s="3">
        <v>61.306426400623302</v>
      </c>
      <c r="D1081" s="3">
        <v>33.251692160328197</v>
      </c>
      <c r="E1081" s="3">
        <v>84.411658728903305</v>
      </c>
      <c r="F1081" s="3">
        <v>40.6944444444444</v>
      </c>
    </row>
    <row r="1082" spans="1:6" collapsed="1" x14ac:dyDescent="0.2">
      <c r="A1082" s="2" t="s">
        <v>2164</v>
      </c>
      <c r="B1082" s="2" t="s">
        <v>2165</v>
      </c>
      <c r="C1082" s="3">
        <v>83.111258597102406</v>
      </c>
      <c r="D1082" s="3">
        <v>61.834712587724503</v>
      </c>
      <c r="E1082" s="3">
        <v>92.752636369282101</v>
      </c>
      <c r="F1082" s="3">
        <v>84.3055555555555</v>
      </c>
    </row>
    <row r="1083" spans="1:6" collapsed="1" x14ac:dyDescent="0.2">
      <c r="A1083" s="2" t="s">
        <v>2166</v>
      </c>
      <c r="B1083" s="2" t="s">
        <v>2167</v>
      </c>
      <c r="C1083" s="3">
        <v>69.077002540874105</v>
      </c>
      <c r="D1083" s="3">
        <v>57.251775110847902</v>
      </c>
      <c r="E1083" s="3">
        <v>92.035108047537605</v>
      </c>
      <c r="F1083" s="3">
        <v>42.175925925925903</v>
      </c>
    </row>
    <row r="1084" spans="1:6" collapsed="1" x14ac:dyDescent="0.2">
      <c r="A1084" s="2" t="s">
        <v>2168</v>
      </c>
      <c r="B1084" s="2" t="s">
        <v>2169</v>
      </c>
      <c r="C1084" s="3">
        <v>71.373124825772706</v>
      </c>
      <c r="D1084" s="3">
        <v>62.124854863950603</v>
      </c>
      <c r="E1084" s="3">
        <v>69.441428137080294</v>
      </c>
      <c r="F1084" s="3">
        <v>83.859410430839006</v>
      </c>
    </row>
    <row r="1085" spans="1:6" collapsed="1" x14ac:dyDescent="0.2">
      <c r="A1085" s="2" t="s">
        <v>2170</v>
      </c>
      <c r="B1085" s="2" t="s">
        <v>2171</v>
      </c>
      <c r="C1085" s="3">
        <v>32.768970249043697</v>
      </c>
      <c r="D1085" s="3">
        <v>25.491071428571399</v>
      </c>
      <c r="E1085" s="3">
        <v>37.889908256880702</v>
      </c>
      <c r="F1085" s="3">
        <v>31.229024943310598</v>
      </c>
    </row>
    <row r="1086" spans="1:6" collapsed="1" x14ac:dyDescent="0.2">
      <c r="A1086" s="2" t="s">
        <v>2172</v>
      </c>
      <c r="B1086" s="2" t="s">
        <v>2173</v>
      </c>
      <c r="C1086" s="3">
        <v>59.6969199341723</v>
      </c>
      <c r="D1086" s="3">
        <v>52.605263157894697</v>
      </c>
      <c r="E1086" s="3">
        <v>75.931855329130897</v>
      </c>
      <c r="F1086" s="3">
        <v>40.6848072562358</v>
      </c>
    </row>
    <row r="1087" spans="1:6" collapsed="1" x14ac:dyDescent="0.2">
      <c r="A1087" s="2" t="s">
        <v>2174</v>
      </c>
      <c r="B1087" s="2" t="s">
        <v>2175</v>
      </c>
      <c r="C1087" s="3">
        <v>83.762518499923303</v>
      </c>
      <c r="D1087" s="3">
        <v>83.620134787217793</v>
      </c>
      <c r="E1087" s="3">
        <v>81.017740023951205</v>
      </c>
      <c r="F1087" s="3">
        <v>88.072562358276599</v>
      </c>
    </row>
    <row r="1088" spans="1:6" collapsed="1" x14ac:dyDescent="0.2">
      <c r="A1088" s="2" t="s">
        <v>2176</v>
      </c>
      <c r="B1088" s="2" t="s">
        <v>2177</v>
      </c>
      <c r="C1088" s="3">
        <v>64.573611723775201</v>
      </c>
      <c r="D1088" s="3">
        <v>70.289406785390597</v>
      </c>
      <c r="E1088" s="3">
        <v>75.083398002902001</v>
      </c>
      <c r="F1088" s="3">
        <v>44.6757369614512</v>
      </c>
    </row>
    <row r="1089" spans="1:6" collapsed="1" x14ac:dyDescent="0.2">
      <c r="A1089" s="2" t="s">
        <v>2178</v>
      </c>
      <c r="B1089" s="2" t="s">
        <v>2179</v>
      </c>
      <c r="C1089" s="3">
        <v>78.732024154936596</v>
      </c>
      <c r="D1089" s="3">
        <v>96.081315604415494</v>
      </c>
      <c r="E1089" s="3">
        <v>83.158357038117899</v>
      </c>
      <c r="F1089" s="3">
        <v>60.0090702947845</v>
      </c>
    </row>
    <row r="1090" spans="1:6" collapsed="1" x14ac:dyDescent="0.2">
      <c r="A1090" s="2" t="s">
        <v>2180</v>
      </c>
      <c r="B1090" s="2" t="s">
        <v>2181</v>
      </c>
      <c r="C1090" s="3">
        <v>58.230035957457297</v>
      </c>
      <c r="D1090" s="3">
        <v>51.922212047212</v>
      </c>
      <c r="E1090" s="3">
        <v>61.3338811507166</v>
      </c>
      <c r="F1090" s="3">
        <v>62.784580498866198</v>
      </c>
    </row>
    <row r="1091" spans="1:6" collapsed="1" x14ac:dyDescent="0.2">
      <c r="A1091" s="2" t="s">
        <v>2182</v>
      </c>
      <c r="B1091" s="2" t="s">
        <v>2183</v>
      </c>
      <c r="C1091" s="3">
        <v>54.327920413394203</v>
      </c>
      <c r="D1091" s="3">
        <v>35.814358412246399</v>
      </c>
      <c r="E1091" s="3">
        <v>82.501545306708493</v>
      </c>
      <c r="F1091" s="3">
        <v>39.605442176870703</v>
      </c>
    </row>
    <row r="1092" spans="1:6" collapsed="1" x14ac:dyDescent="0.2">
      <c r="A1092" s="2" t="s">
        <v>2184</v>
      </c>
      <c r="B1092" s="2"/>
      <c r="C1092" s="3">
        <v>63.372981754179897</v>
      </c>
      <c r="D1092" s="3">
        <v>74.096795492951102</v>
      </c>
      <c r="E1092" s="3">
        <v>69.069938671563705</v>
      </c>
      <c r="F1092" s="3">
        <v>53.151927437641703</v>
      </c>
    </row>
    <row r="1093" spans="1:6" collapsed="1" x14ac:dyDescent="0.2">
      <c r="A1093" s="2" t="s">
        <v>2185</v>
      </c>
      <c r="B1093" s="2" t="s">
        <v>2186</v>
      </c>
      <c r="C1093" s="3">
        <v>51.949493441086901</v>
      </c>
      <c r="D1093" s="3">
        <v>46.679131054130998</v>
      </c>
      <c r="E1093" s="3">
        <v>50.480547210037201</v>
      </c>
      <c r="F1093" s="3">
        <v>58.507936507936499</v>
      </c>
    </row>
    <row r="1094" spans="1:6" collapsed="1" x14ac:dyDescent="0.2">
      <c r="A1094" s="2" t="s">
        <v>2187</v>
      </c>
      <c r="B1094" s="2" t="s">
        <v>2188</v>
      </c>
      <c r="C1094" s="3">
        <v>69.837497708726701</v>
      </c>
      <c r="D1094" s="3">
        <v>80.284001085017096</v>
      </c>
      <c r="E1094" s="3">
        <v>69.698546579646504</v>
      </c>
      <c r="F1094" s="3">
        <v>65.850340136054399</v>
      </c>
    </row>
    <row r="1095" spans="1:6" collapsed="1" x14ac:dyDescent="0.2">
      <c r="A1095" s="2" t="s">
        <v>2189</v>
      </c>
      <c r="B1095" s="2" t="s">
        <v>2190</v>
      </c>
      <c r="C1095" s="3">
        <v>73.227103343900197</v>
      </c>
      <c r="D1095" s="3">
        <v>70.599944575320706</v>
      </c>
      <c r="E1095" s="3">
        <v>81.750971307381903</v>
      </c>
      <c r="F1095" s="3">
        <v>66.612244897959101</v>
      </c>
    </row>
    <row r="1096" spans="1:6" collapsed="1" x14ac:dyDescent="0.2">
      <c r="A1096" s="2" t="s">
        <v>2191</v>
      </c>
      <c r="B1096" s="2" t="s">
        <v>2192</v>
      </c>
      <c r="C1096" s="3">
        <v>63.655946434594703</v>
      </c>
      <c r="D1096" s="3">
        <v>32.581168831168803</v>
      </c>
      <c r="E1096" s="3">
        <v>80.171070414859898</v>
      </c>
      <c r="F1096" s="3">
        <v>79.292517006802697</v>
      </c>
    </row>
    <row r="1097" spans="1:6" collapsed="1" x14ac:dyDescent="0.2">
      <c r="A1097" s="2" t="s">
        <v>2193</v>
      </c>
      <c r="B1097" s="2" t="s">
        <v>2194</v>
      </c>
      <c r="C1097" s="3">
        <v>50.920195253718198</v>
      </c>
      <c r="D1097" s="3">
        <v>53.401441897017101</v>
      </c>
      <c r="E1097" s="3">
        <v>53.426292812831001</v>
      </c>
      <c r="F1097" s="3">
        <v>46.4625850340136</v>
      </c>
    </row>
    <row r="1098" spans="1:6" collapsed="1" x14ac:dyDescent="0.2">
      <c r="A1098" s="2" t="s">
        <v>2195</v>
      </c>
      <c r="B1098" s="2" t="s">
        <v>2196</v>
      </c>
      <c r="C1098" s="3">
        <v>70.416992266485593</v>
      </c>
      <c r="D1098" s="3">
        <v>57.690077403427097</v>
      </c>
      <c r="E1098" s="3">
        <v>78.715191862274494</v>
      </c>
      <c r="F1098" s="3">
        <v>74.081632653061206</v>
      </c>
    </row>
    <row r="1099" spans="1:6" collapsed="1" x14ac:dyDescent="0.2">
      <c r="A1099" s="2" t="s">
        <v>2197</v>
      </c>
      <c r="B1099" s="2" t="s">
        <v>2198</v>
      </c>
      <c r="C1099" s="3">
        <v>43.022059316944997</v>
      </c>
      <c r="D1099" s="3">
        <v>45.992343541096297</v>
      </c>
      <c r="E1099" s="3">
        <v>52.188975417690202</v>
      </c>
      <c r="F1099" s="3">
        <v>34.390022675736901</v>
      </c>
    </row>
    <row r="1100" spans="1:6" collapsed="1" x14ac:dyDescent="0.2">
      <c r="A1100" s="2" t="s">
        <v>2199</v>
      </c>
      <c r="B1100" s="2" t="s">
        <v>2200</v>
      </c>
      <c r="C1100" s="3">
        <v>59.4677175941084</v>
      </c>
      <c r="D1100" s="3">
        <v>27.461331901181499</v>
      </c>
      <c r="E1100" s="3">
        <v>62.640372645967602</v>
      </c>
      <c r="F1100" s="3">
        <v>65.959183673469397</v>
      </c>
    </row>
    <row r="1101" spans="1:6" collapsed="1" x14ac:dyDescent="0.2">
      <c r="A1101" s="2" t="s">
        <v>2201</v>
      </c>
      <c r="B1101" s="2" t="s">
        <v>2202</v>
      </c>
      <c r="C1101" s="3">
        <v>66.615556454229306</v>
      </c>
      <c r="D1101" s="3">
        <v>67.725562158101397</v>
      </c>
      <c r="E1101" s="3">
        <v>81.357989198328795</v>
      </c>
      <c r="F1101" s="3">
        <v>39.922902494330998</v>
      </c>
    </row>
    <row r="1102" spans="1:6" collapsed="1" x14ac:dyDescent="0.2">
      <c r="A1102" s="2" t="s">
        <v>2203</v>
      </c>
      <c r="B1102" s="2" t="s">
        <v>2204</v>
      </c>
      <c r="C1102" s="3">
        <v>74.5674849248839</v>
      </c>
      <c r="D1102" s="3">
        <v>85.909449486666404</v>
      </c>
      <c r="E1102" s="3">
        <v>79.694277214968295</v>
      </c>
      <c r="F1102" s="3">
        <v>48.621315192743701</v>
      </c>
    </row>
    <row r="1103" spans="1:6" collapsed="1" x14ac:dyDescent="0.2">
      <c r="A1103" s="2" t="s">
        <v>2205</v>
      </c>
      <c r="B1103" s="2" t="s">
        <v>2206</v>
      </c>
      <c r="C1103" s="3">
        <v>77.607333286317299</v>
      </c>
      <c r="D1103" s="3">
        <v>68.909988590221104</v>
      </c>
      <c r="E1103" s="3">
        <v>96.392301796244794</v>
      </c>
      <c r="F1103" s="3">
        <v>63.414965986394499</v>
      </c>
    </row>
    <row r="1104" spans="1:6" collapsed="1" x14ac:dyDescent="0.2">
      <c r="A1104" s="2" t="s">
        <v>2207</v>
      </c>
      <c r="B1104" s="2" t="s">
        <v>2208</v>
      </c>
      <c r="C1104" s="3">
        <v>73.457553365955604</v>
      </c>
      <c r="D1104" s="3">
        <v>74.226007594557004</v>
      </c>
      <c r="E1104" s="3">
        <v>86.249362211087202</v>
      </c>
      <c r="F1104" s="3">
        <v>53.578231292517003</v>
      </c>
    </row>
    <row r="1105" spans="1:6" collapsed="1" x14ac:dyDescent="0.2">
      <c r="A1105" s="2" t="s">
        <v>2209</v>
      </c>
      <c r="B1105" s="2" t="s">
        <v>2210</v>
      </c>
      <c r="C1105" s="3">
        <v>60.360156890461802</v>
      </c>
      <c r="D1105" s="3">
        <v>21.898187924705098</v>
      </c>
      <c r="E1105" s="3">
        <v>73.042053721029802</v>
      </c>
      <c r="F1105" s="3">
        <v>58.272108843537403</v>
      </c>
    </row>
    <row r="1106" spans="1:6" collapsed="1" x14ac:dyDescent="0.2">
      <c r="A1106" s="2" t="s">
        <v>2211</v>
      </c>
      <c r="B1106" s="2" t="s">
        <v>2212</v>
      </c>
      <c r="C1106" s="3">
        <v>42.745904926524297</v>
      </c>
      <c r="D1106" s="3">
        <v>44.749774722157298</v>
      </c>
      <c r="E1106" s="3">
        <v>45.333713026882101</v>
      </c>
      <c r="F1106" s="3">
        <v>36.689342403628103</v>
      </c>
    </row>
    <row r="1107" spans="1:6" collapsed="1" x14ac:dyDescent="0.2">
      <c r="A1107" s="2" t="s">
        <v>2213</v>
      </c>
      <c r="B1107" s="2" t="s">
        <v>2214</v>
      </c>
      <c r="C1107" s="3">
        <v>59.950077441826402</v>
      </c>
      <c r="D1107" s="3">
        <v>51.3879150780431</v>
      </c>
      <c r="E1107" s="3">
        <v>70.194234112031907</v>
      </c>
      <c r="F1107" s="3">
        <v>49.260770975056701</v>
      </c>
    </row>
    <row r="1108" spans="1:6" collapsed="1" x14ac:dyDescent="0.2">
      <c r="A1108" s="2" t="s">
        <v>2215</v>
      </c>
      <c r="B1108" s="2" t="s">
        <v>2216</v>
      </c>
      <c r="C1108" s="3">
        <v>84.510896048575503</v>
      </c>
      <c r="D1108" s="3">
        <v>84.444319799801505</v>
      </c>
      <c r="E1108" s="3">
        <v>91.391569896496406</v>
      </c>
      <c r="F1108" s="3">
        <v>74.802721088435305</v>
      </c>
    </row>
    <row r="1109" spans="1:6" collapsed="1" x14ac:dyDescent="0.2">
      <c r="A1109" s="2" t="s">
        <v>2217</v>
      </c>
      <c r="B1109" s="2" t="s">
        <v>2218</v>
      </c>
      <c r="C1109" s="3">
        <v>92.160884150786202</v>
      </c>
      <c r="D1109" s="3">
        <v>89.544289597445697</v>
      </c>
      <c r="E1109" s="3">
        <v>94.681910630681401</v>
      </c>
      <c r="F1109" s="3">
        <v>91.628117913832199</v>
      </c>
    </row>
    <row r="1110" spans="1:6" collapsed="1" x14ac:dyDescent="0.2">
      <c r="A1110" s="2" t="s">
        <v>2219</v>
      </c>
      <c r="B1110" s="2"/>
      <c r="C1110" s="3">
        <v>41.786142149522497</v>
      </c>
      <c r="D1110" s="3">
        <v>28.838642601562501</v>
      </c>
      <c r="E1110" s="3">
        <v>45.714413137466302</v>
      </c>
      <c r="F1110" s="3">
        <v>47.546485260770901</v>
      </c>
    </row>
    <row r="1111" spans="1:6" collapsed="1" x14ac:dyDescent="0.2">
      <c r="A1111" s="2" t="s">
        <v>2220</v>
      </c>
      <c r="B1111" s="2" t="s">
        <v>2221</v>
      </c>
      <c r="C1111" s="3">
        <v>83.628135193853893</v>
      </c>
      <c r="D1111" s="3">
        <v>70.679277798174297</v>
      </c>
      <c r="E1111" s="3">
        <v>93.565611936196703</v>
      </c>
      <c r="F1111" s="3">
        <v>84.897959183673393</v>
      </c>
    </row>
    <row r="1112" spans="1:6" collapsed="1" x14ac:dyDescent="0.2">
      <c r="A1112" s="2" t="s">
        <v>2222</v>
      </c>
      <c r="B1112" s="2" t="s">
        <v>2223</v>
      </c>
      <c r="C1112" s="3">
        <v>51.723645450510297</v>
      </c>
      <c r="D1112" s="3">
        <v>44.024930942334002</v>
      </c>
      <c r="E1112" s="3">
        <v>50.853225961077499</v>
      </c>
      <c r="F1112" s="3">
        <v>63.986394557823097</v>
      </c>
    </row>
    <row r="1113" spans="1:6" collapsed="1" x14ac:dyDescent="0.2">
      <c r="A1113" s="2" t="s">
        <v>2224</v>
      </c>
      <c r="B1113" s="2" t="s">
        <v>2225</v>
      </c>
      <c r="C1113" s="3">
        <v>53.190975666898098</v>
      </c>
      <c r="D1113" s="3">
        <v>68.898305871200805</v>
      </c>
      <c r="E1113" s="3">
        <v>60.8767907424564</v>
      </c>
      <c r="F1113" s="3">
        <v>24.265221878224899</v>
      </c>
    </row>
    <row r="1114" spans="1:6" collapsed="1" x14ac:dyDescent="0.2">
      <c r="A1114" s="2" t="s">
        <v>2226</v>
      </c>
      <c r="B1114" s="2" t="s">
        <v>2227</v>
      </c>
      <c r="C1114" s="3">
        <v>78.366146119392795</v>
      </c>
      <c r="D1114" s="3">
        <v>91.347064393939405</v>
      </c>
      <c r="E1114" s="3">
        <v>85.9295988564281</v>
      </c>
      <c r="F1114" s="3">
        <v>59.3514739229024</v>
      </c>
    </row>
    <row r="1115" spans="1:6" collapsed="1" x14ac:dyDescent="0.2">
      <c r="A1115" s="2" t="s">
        <v>2228</v>
      </c>
      <c r="B1115" s="2" t="s">
        <v>2229</v>
      </c>
      <c r="C1115" s="3">
        <v>52.0844662687499</v>
      </c>
      <c r="D1115" s="3">
        <v>57.605269129159197</v>
      </c>
      <c r="E1115" s="3">
        <v>52.9572418227025</v>
      </c>
      <c r="F1115" s="3">
        <v>42.430839002267497</v>
      </c>
    </row>
    <row r="1116" spans="1:6" collapsed="1" x14ac:dyDescent="0.2">
      <c r="A1116" s="2" t="s">
        <v>2230</v>
      </c>
      <c r="B1116" s="2" t="s">
        <v>2231</v>
      </c>
      <c r="C1116" s="3">
        <v>74.190200812810303</v>
      </c>
      <c r="D1116" s="3">
        <v>88.143004115226304</v>
      </c>
      <c r="E1116" s="3">
        <v>60.537524491012903</v>
      </c>
      <c r="F1116" s="3">
        <v>68.643990929705197</v>
      </c>
    </row>
    <row r="1117" spans="1:6" collapsed="1" x14ac:dyDescent="0.2">
      <c r="A1117" s="2" t="s">
        <v>2232</v>
      </c>
      <c r="B1117" s="2" t="s">
        <v>2233</v>
      </c>
      <c r="C1117" s="3">
        <v>59.757007099879601</v>
      </c>
      <c r="D1117" s="3">
        <v>47.283899174316602</v>
      </c>
      <c r="E1117" s="3">
        <v>59.246468040127901</v>
      </c>
      <c r="F1117" s="3">
        <v>77.156462585034006</v>
      </c>
    </row>
    <row r="1118" spans="1:6" collapsed="1" x14ac:dyDescent="0.2">
      <c r="A1118" s="2" t="s">
        <v>2234</v>
      </c>
      <c r="B1118" s="2" t="s">
        <v>2235</v>
      </c>
      <c r="C1118" s="3">
        <v>60.502200274416097</v>
      </c>
      <c r="D1118" s="3">
        <v>64.789094650205698</v>
      </c>
      <c r="E1118" s="3">
        <v>67.157054831473403</v>
      </c>
      <c r="F1118" s="3">
        <v>43.247165532879798</v>
      </c>
    </row>
    <row r="1119" spans="1:6" collapsed="1" x14ac:dyDescent="0.2">
      <c r="A1119" s="2" t="s">
        <v>2236</v>
      </c>
      <c r="B1119" s="2" t="s">
        <v>2237</v>
      </c>
      <c r="C1119" s="3">
        <v>54.176989078186203</v>
      </c>
      <c r="D1119" s="3">
        <v>60.0879932766846</v>
      </c>
      <c r="E1119" s="3">
        <v>68.143083861576699</v>
      </c>
      <c r="F1119" s="3">
        <v>22.081632653061199</v>
      </c>
    </row>
    <row r="1120" spans="1:6" collapsed="1" x14ac:dyDescent="0.2">
      <c r="A1120" s="2" t="s">
        <v>2238</v>
      </c>
      <c r="B1120" s="2" t="s">
        <v>2239</v>
      </c>
      <c r="C1120" s="3">
        <v>46.068573876359999</v>
      </c>
      <c r="D1120" s="3">
        <v>35.359506155966301</v>
      </c>
      <c r="E1120" s="3">
        <v>62.050950895789597</v>
      </c>
      <c r="F1120" s="3">
        <v>30.0226757369614</v>
      </c>
    </row>
    <row r="1121" spans="1:6" collapsed="1" x14ac:dyDescent="0.2">
      <c r="A1121" s="2" t="s">
        <v>2240</v>
      </c>
      <c r="B1121" s="2" t="s">
        <v>2241</v>
      </c>
      <c r="C1121" s="3">
        <v>52.4056756755962</v>
      </c>
      <c r="D1121" s="3">
        <v>44.603819542560402</v>
      </c>
      <c r="E1121" s="3">
        <v>43.328884469114499</v>
      </c>
      <c r="F1121" s="3">
        <v>62.562358276643998</v>
      </c>
    </row>
    <row r="1122" spans="1:6" collapsed="1" x14ac:dyDescent="0.2">
      <c r="A1122" s="2" t="s">
        <v>2242</v>
      </c>
      <c r="B1122" s="2" t="s">
        <v>2243</v>
      </c>
      <c r="C1122" s="3">
        <v>76.798526177136395</v>
      </c>
      <c r="D1122" s="3">
        <v>76.084908997230002</v>
      </c>
      <c r="E1122" s="3">
        <v>88.977928279099501</v>
      </c>
      <c r="F1122" s="3">
        <v>57.024943310657498</v>
      </c>
    </row>
    <row r="1123" spans="1:6" collapsed="1" x14ac:dyDescent="0.2">
      <c r="A1123" s="2" t="s">
        <v>2244</v>
      </c>
      <c r="B1123" s="2" t="s">
        <v>2245</v>
      </c>
      <c r="C1123" s="3">
        <v>91.862105882860007</v>
      </c>
      <c r="D1123" s="3">
        <v>94.046927253819803</v>
      </c>
      <c r="E1123" s="3">
        <v>90.334447870829095</v>
      </c>
      <c r="F1123" s="3">
        <v>92.916099773242607</v>
      </c>
    </row>
    <row r="1124" spans="1:6" collapsed="1" x14ac:dyDescent="0.2">
      <c r="A1124" s="2" t="s">
        <v>2246</v>
      </c>
      <c r="B1124" s="2" t="s">
        <v>2247</v>
      </c>
      <c r="C1124" s="3">
        <v>73.450993763142094</v>
      </c>
      <c r="D1124" s="3">
        <v>84.542181069958801</v>
      </c>
      <c r="E1124" s="3">
        <v>59.082545361615097</v>
      </c>
      <c r="F1124" s="3">
        <v>74.081632653061206</v>
      </c>
    </row>
    <row r="1125" spans="1:6" collapsed="1" x14ac:dyDescent="0.2">
      <c r="A1125" s="2" t="s">
        <v>2248</v>
      </c>
      <c r="B1125" s="2" t="s">
        <v>2249</v>
      </c>
      <c r="C1125" s="3">
        <v>85.1856121656607</v>
      </c>
      <c r="D1125" s="3">
        <v>84.689869501273705</v>
      </c>
      <c r="E1125" s="3">
        <v>85.492234896164703</v>
      </c>
      <c r="F1125" s="3">
        <v>84.961451247165499</v>
      </c>
    </row>
    <row r="1126" spans="1:6" collapsed="1" x14ac:dyDescent="0.2">
      <c r="A1126" s="2" t="s">
        <v>2250</v>
      </c>
      <c r="B1126" s="2" t="s">
        <v>2251</v>
      </c>
      <c r="C1126" s="3">
        <v>54.449903769689101</v>
      </c>
      <c r="D1126" s="3">
        <v>36.402646363770103</v>
      </c>
      <c r="E1126" s="3">
        <v>57.221371460336002</v>
      </c>
      <c r="F1126" s="3">
        <v>57.850340136054399</v>
      </c>
    </row>
    <row r="1127" spans="1:6" collapsed="1" x14ac:dyDescent="0.2">
      <c r="A1127" s="2" t="s">
        <v>2252</v>
      </c>
      <c r="B1127" s="2" t="s">
        <v>2253</v>
      </c>
      <c r="C1127" s="3">
        <v>73.270315538562997</v>
      </c>
      <c r="D1127" s="3">
        <v>88.1102917981312</v>
      </c>
      <c r="E1127" s="3">
        <v>93.379659416638205</v>
      </c>
      <c r="F1127" s="3">
        <v>39.628117913832099</v>
      </c>
    </row>
    <row r="1128" spans="1:6" collapsed="1" x14ac:dyDescent="0.2">
      <c r="A1128" s="2" t="s">
        <v>2254</v>
      </c>
      <c r="B1128" s="2" t="s">
        <v>2255</v>
      </c>
      <c r="C1128" s="3">
        <v>66.317454679795105</v>
      </c>
      <c r="D1128" s="3">
        <v>77.579008954008899</v>
      </c>
      <c r="E1128" s="3">
        <v>77.165239250055293</v>
      </c>
      <c r="F1128" s="3">
        <v>35.605442176870703</v>
      </c>
    </row>
    <row r="1129" spans="1:6" collapsed="1" x14ac:dyDescent="0.2">
      <c r="A1129" s="2" t="s">
        <v>2256</v>
      </c>
      <c r="B1129" s="2" t="s">
        <v>2257</v>
      </c>
      <c r="C1129" s="3">
        <v>56.654313285822603</v>
      </c>
      <c r="D1129" s="3">
        <v>56.449879721746399</v>
      </c>
      <c r="E1129" s="3">
        <v>78.696140540185397</v>
      </c>
      <c r="F1129" s="3">
        <v>26.367346938775501</v>
      </c>
    </row>
    <row r="1130" spans="1:6" collapsed="1" x14ac:dyDescent="0.2">
      <c r="A1130" s="2" t="s">
        <v>2258</v>
      </c>
      <c r="B1130" s="2" t="s">
        <v>2259</v>
      </c>
      <c r="C1130" s="3">
        <v>47.361602510557901</v>
      </c>
      <c r="D1130" s="3">
        <v>34.450924438502099</v>
      </c>
      <c r="E1130" s="3">
        <v>62.994376262792798</v>
      </c>
      <c r="F1130" s="3">
        <v>47.850340136054399</v>
      </c>
    </row>
    <row r="1131" spans="1:6" collapsed="1" x14ac:dyDescent="0.2">
      <c r="A1131" s="2" t="s">
        <v>2260</v>
      </c>
      <c r="B1131" s="2" t="s">
        <v>2261</v>
      </c>
      <c r="C1131" s="3">
        <v>84.663373320077099</v>
      </c>
      <c r="D1131" s="3">
        <v>79.526601679367104</v>
      </c>
      <c r="E1131" s="3">
        <v>87.997976888258407</v>
      </c>
      <c r="F1131" s="3">
        <v>81.913832199546405</v>
      </c>
    </row>
    <row r="1132" spans="1:6" collapsed="1" x14ac:dyDescent="0.2">
      <c r="A1132" s="2" t="s">
        <v>2262</v>
      </c>
      <c r="B1132" s="2" t="s">
        <v>2263</v>
      </c>
      <c r="C1132" s="3">
        <v>88.830465570571903</v>
      </c>
      <c r="D1132" s="3">
        <v>91.659385844272606</v>
      </c>
      <c r="E1132" s="3">
        <v>93.235478281942605</v>
      </c>
      <c r="F1132" s="3">
        <v>78.294784580498799</v>
      </c>
    </row>
    <row r="1133" spans="1:6" collapsed="1" x14ac:dyDescent="0.2">
      <c r="A1133" s="2" t="s">
        <v>2264</v>
      </c>
      <c r="B1133" s="2" t="s">
        <v>2265</v>
      </c>
      <c r="C1133" s="3">
        <v>81.619127966147005</v>
      </c>
      <c r="D1133" s="3">
        <v>88.091563786008194</v>
      </c>
      <c r="E1133" s="3">
        <v>71.956441491325194</v>
      </c>
      <c r="F1133" s="3">
        <v>83.818594104308403</v>
      </c>
    </row>
    <row r="1134" spans="1:6" collapsed="1" x14ac:dyDescent="0.2">
      <c r="A1134" s="2" t="s">
        <v>2266</v>
      </c>
      <c r="B1134" s="2" t="s">
        <v>2267</v>
      </c>
      <c r="C1134" s="3">
        <v>42.494286220653102</v>
      </c>
      <c r="D1134" s="3">
        <v>37.736459060960101</v>
      </c>
      <c r="E1134" s="3">
        <v>54.952262732787503</v>
      </c>
      <c r="F1134" s="3">
        <v>28.6802721088435</v>
      </c>
    </row>
    <row r="1135" spans="1:6" collapsed="1" x14ac:dyDescent="0.2">
      <c r="A1135" s="2" t="s">
        <v>2268</v>
      </c>
      <c r="B1135" s="2" t="s">
        <v>2269</v>
      </c>
      <c r="C1135" s="3">
        <v>55.9342177847589</v>
      </c>
      <c r="D1135" s="3">
        <v>34.396248334301397</v>
      </c>
      <c r="E1135" s="3">
        <v>58.272122126415397</v>
      </c>
      <c r="F1135" s="3">
        <v>62.907029478458</v>
      </c>
    </row>
    <row r="1136" spans="1:6" collapsed="1" x14ac:dyDescent="0.2">
      <c r="A1136" s="2" t="s">
        <v>2270</v>
      </c>
      <c r="B1136" s="2" t="s">
        <v>2271</v>
      </c>
      <c r="C1136" s="3">
        <v>50.347953887667501</v>
      </c>
      <c r="D1136" s="3">
        <v>21.6306724986331</v>
      </c>
      <c r="E1136" s="3">
        <v>46.4427137650326</v>
      </c>
      <c r="F1136" s="3">
        <v>67.215419501133695</v>
      </c>
    </row>
    <row r="1137" spans="1:6" collapsed="1" x14ac:dyDescent="0.2">
      <c r="A1137" s="2" t="s">
        <v>2272</v>
      </c>
      <c r="B1137" s="2" t="s">
        <v>2273</v>
      </c>
      <c r="C1137" s="3">
        <v>55.849879480319501</v>
      </c>
      <c r="D1137" s="3">
        <v>50.803908153389102</v>
      </c>
      <c r="E1137" s="3">
        <v>67.078826765276801</v>
      </c>
      <c r="F1137" s="3">
        <v>38.272108843537403</v>
      </c>
    </row>
    <row r="1138" spans="1:6" collapsed="1" x14ac:dyDescent="0.2">
      <c r="A1138" s="2" t="s">
        <v>2274</v>
      </c>
      <c r="B1138" s="2" t="s">
        <v>2275</v>
      </c>
      <c r="C1138" s="3">
        <v>68.487896046588006</v>
      </c>
      <c r="D1138" s="3">
        <v>64.597605944893701</v>
      </c>
      <c r="E1138" s="3">
        <v>82.749022295256907</v>
      </c>
      <c r="F1138" s="3">
        <v>54.616780045351497</v>
      </c>
    </row>
    <row r="1139" spans="1:6" collapsed="1" x14ac:dyDescent="0.2">
      <c r="A1139" s="2" t="s">
        <v>2276</v>
      </c>
      <c r="B1139" s="2" t="s">
        <v>2277</v>
      </c>
      <c r="C1139" s="3">
        <v>70.690620072685107</v>
      </c>
      <c r="D1139" s="3">
        <v>55.219200788137599</v>
      </c>
      <c r="E1139" s="3">
        <v>78.923132243969803</v>
      </c>
      <c r="F1139" s="3">
        <v>78.4625850340136</v>
      </c>
    </row>
    <row r="1140" spans="1:6" collapsed="1" x14ac:dyDescent="0.2">
      <c r="A1140" s="2" t="s">
        <v>2278</v>
      </c>
      <c r="B1140" s="2" t="s">
        <v>2279</v>
      </c>
      <c r="C1140" s="3">
        <v>56.311594370314801</v>
      </c>
      <c r="D1140" s="3">
        <v>44.916518901726803</v>
      </c>
      <c r="E1140" s="3">
        <v>68.295374583308302</v>
      </c>
      <c r="F1140" s="3">
        <v>60.104308390022602</v>
      </c>
    </row>
    <row r="1141" spans="1:6" collapsed="1" x14ac:dyDescent="0.2">
      <c r="A1141" s="2" t="s">
        <v>2280</v>
      </c>
      <c r="B1141" s="2" t="s">
        <v>2281</v>
      </c>
      <c r="C1141" s="3">
        <v>71.182862379611294</v>
      </c>
      <c r="D1141" s="3">
        <v>70.151579874833004</v>
      </c>
      <c r="E1141" s="3">
        <v>90.205292419744595</v>
      </c>
      <c r="F1141" s="3">
        <v>54.526077097505599</v>
      </c>
    </row>
    <row r="1142" spans="1:6" collapsed="1" x14ac:dyDescent="0.2">
      <c r="A1142" s="2" t="s">
        <v>2282</v>
      </c>
      <c r="B1142" s="2" t="s">
        <v>2283</v>
      </c>
      <c r="C1142" s="3">
        <v>30.017334092961999</v>
      </c>
      <c r="D1142" s="3">
        <v>42.867350287120601</v>
      </c>
      <c r="E1142" s="3">
        <v>22.6919107724061</v>
      </c>
      <c r="F1142" s="3">
        <v>21.903407095187902</v>
      </c>
    </row>
    <row r="1143" spans="1:6" collapsed="1" x14ac:dyDescent="0.2">
      <c r="A1143" s="2" t="s">
        <v>2284</v>
      </c>
      <c r="B1143" s="2" t="s">
        <v>2285</v>
      </c>
      <c r="C1143" s="3">
        <v>39.598225672040101</v>
      </c>
      <c r="D1143" s="3">
        <v>31.289473684210499</v>
      </c>
      <c r="E1143" s="3">
        <v>36.987549211516601</v>
      </c>
      <c r="F1143" s="3">
        <v>45.8052003410059</v>
      </c>
    </row>
    <row r="1144" spans="1:6" collapsed="1" x14ac:dyDescent="0.2">
      <c r="A1144" s="2" t="s">
        <v>2286</v>
      </c>
      <c r="B1144" s="2" t="s">
        <v>2287</v>
      </c>
      <c r="C1144" s="3">
        <v>67.8399698971498</v>
      </c>
      <c r="D1144" s="3">
        <v>91.048299970345496</v>
      </c>
      <c r="E1144" s="3">
        <v>75.315416998233403</v>
      </c>
      <c r="F1144" s="3">
        <v>30.188832054560901</v>
      </c>
    </row>
    <row r="1145" spans="1:6" collapsed="1" x14ac:dyDescent="0.2">
      <c r="A1145" s="2" t="s">
        <v>2288</v>
      </c>
      <c r="B1145" s="2" t="s">
        <v>2289</v>
      </c>
      <c r="C1145" s="3">
        <v>64.133417513532606</v>
      </c>
      <c r="D1145" s="3">
        <v>61.597392917097601</v>
      </c>
      <c r="E1145" s="3">
        <v>56.673035525494498</v>
      </c>
      <c r="F1145" s="3">
        <v>81.254930446965503</v>
      </c>
    </row>
    <row r="1146" spans="1:6" collapsed="1" x14ac:dyDescent="0.2">
      <c r="A1146" s="2" t="s">
        <v>2290</v>
      </c>
      <c r="B1146" s="2" t="s">
        <v>2291</v>
      </c>
      <c r="C1146" s="3">
        <v>48.420482989228901</v>
      </c>
      <c r="D1146" s="3">
        <v>47.306784538037498</v>
      </c>
      <c r="E1146" s="3">
        <v>35.612625140771698</v>
      </c>
      <c r="F1146" s="3">
        <v>66.549445865302602</v>
      </c>
    </row>
    <row r="1147" spans="1:6" collapsed="1" x14ac:dyDescent="0.2">
      <c r="A1147" s="2" t="s">
        <v>2292</v>
      </c>
      <c r="B1147" s="2" t="s">
        <v>2293</v>
      </c>
      <c r="C1147" s="3">
        <v>65.861281620918902</v>
      </c>
      <c r="D1147" s="3">
        <v>73.225571220223699</v>
      </c>
      <c r="E1147" s="3">
        <v>68.626063293211104</v>
      </c>
      <c r="F1147" s="3">
        <v>59.336427454503102</v>
      </c>
    </row>
    <row r="1148" spans="1:6" collapsed="1" x14ac:dyDescent="0.2">
      <c r="A1148" s="2" t="s">
        <v>2294</v>
      </c>
      <c r="B1148" s="2" t="s">
        <v>2295</v>
      </c>
      <c r="C1148" s="3">
        <v>69.651607729877298</v>
      </c>
      <c r="D1148" s="3">
        <v>89.1277018206859</v>
      </c>
      <c r="E1148" s="3">
        <v>60.608006781734503</v>
      </c>
      <c r="F1148" s="3">
        <v>57.809439842077801</v>
      </c>
    </row>
    <row r="1149" spans="1:6" collapsed="1" x14ac:dyDescent="0.2">
      <c r="A1149" s="2" t="s">
        <v>2296</v>
      </c>
      <c r="B1149" s="2" t="s">
        <v>2297</v>
      </c>
      <c r="C1149" s="3">
        <v>52.3234563587175</v>
      </c>
      <c r="D1149" s="3">
        <v>70.458636039452699</v>
      </c>
      <c r="E1149" s="3">
        <v>36.2182359206722</v>
      </c>
      <c r="F1149" s="3">
        <v>52.508525149190099</v>
      </c>
    </row>
    <row r="1150" spans="1:6" collapsed="1" x14ac:dyDescent="0.2">
      <c r="A1150" s="2" t="s">
        <v>2298</v>
      </c>
      <c r="B1150" s="2" t="s">
        <v>2299</v>
      </c>
      <c r="C1150" s="3">
        <v>43.5091922948206</v>
      </c>
      <c r="D1150" s="3">
        <v>28.6423341946597</v>
      </c>
      <c r="E1150" s="3">
        <v>30.635504563117198</v>
      </c>
      <c r="F1150" s="3">
        <v>59.054925271613499</v>
      </c>
    </row>
    <row r="1151" spans="1:6" collapsed="1" x14ac:dyDescent="0.2">
      <c r="A1151" s="2" t="s">
        <v>2300</v>
      </c>
      <c r="B1151" s="2" t="s">
        <v>2301</v>
      </c>
      <c r="C1151" s="3">
        <v>53.255621416705601</v>
      </c>
      <c r="D1151" s="3">
        <v>49.5057943664983</v>
      </c>
      <c r="E1151" s="3">
        <v>48.122335600907</v>
      </c>
      <c r="F1151" s="3">
        <v>60.834185848252297</v>
      </c>
    </row>
    <row r="1152" spans="1:6" collapsed="1" x14ac:dyDescent="0.2">
      <c r="A1152" s="2" t="s">
        <v>2302</v>
      </c>
      <c r="B1152" s="2" t="s">
        <v>2303</v>
      </c>
      <c r="C1152" s="3">
        <v>78.243649331072803</v>
      </c>
      <c r="D1152" s="3">
        <v>77.667262108585405</v>
      </c>
      <c r="E1152" s="3">
        <v>80.459045500697798</v>
      </c>
      <c r="F1152" s="3">
        <v>75.522165387894205</v>
      </c>
    </row>
    <row r="1153" spans="1:6" collapsed="1" x14ac:dyDescent="0.2">
      <c r="A1153" s="2" t="s">
        <v>2304</v>
      </c>
      <c r="B1153" s="2" t="s">
        <v>2305</v>
      </c>
      <c r="C1153" s="3">
        <v>46.233186855402501</v>
      </c>
      <c r="D1153" s="3">
        <v>64.959832313280501</v>
      </c>
      <c r="E1153" s="3">
        <v>43.890704128043197</v>
      </c>
      <c r="F1153" s="3">
        <v>22.944867714305701</v>
      </c>
    </row>
    <row r="1154" spans="1:6" collapsed="1" x14ac:dyDescent="0.2">
      <c r="A1154" s="2" t="s">
        <v>2306</v>
      </c>
      <c r="B1154" s="2" t="s">
        <v>2307</v>
      </c>
      <c r="C1154" s="3">
        <v>79.804395259025</v>
      </c>
      <c r="D1154" s="3">
        <v>76.208873151807893</v>
      </c>
      <c r="E1154" s="3">
        <v>75.926869613398196</v>
      </c>
      <c r="F1154" s="3">
        <v>91.249360613810694</v>
      </c>
    </row>
    <row r="1155" spans="1:6" collapsed="1" x14ac:dyDescent="0.2">
      <c r="A1155" s="2" t="s">
        <v>2308</v>
      </c>
      <c r="B1155" s="2" t="s">
        <v>2309</v>
      </c>
      <c r="C1155" s="3">
        <v>62.503730077716199</v>
      </c>
      <c r="D1155" s="3">
        <v>84.059639208547594</v>
      </c>
      <c r="E1155" s="3">
        <v>48.729581450946199</v>
      </c>
      <c r="F1155" s="3">
        <v>54.696078431372499</v>
      </c>
    </row>
    <row r="1156" spans="1:6" collapsed="1" x14ac:dyDescent="0.2">
      <c r="A1156" s="2" t="s">
        <v>2310</v>
      </c>
      <c r="B1156" s="2" t="s">
        <v>2311</v>
      </c>
      <c r="C1156" s="3">
        <v>62.931380832305599</v>
      </c>
      <c r="D1156" s="3">
        <v>29.2969422911283</v>
      </c>
      <c r="E1156" s="3">
        <v>62.445797998899103</v>
      </c>
      <c r="F1156" s="3">
        <v>73.439853167869899</v>
      </c>
    </row>
    <row r="1157" spans="1:6" collapsed="1" x14ac:dyDescent="0.2">
      <c r="A1157" s="2" t="s">
        <v>2312</v>
      </c>
      <c r="B1157" s="2" t="s">
        <v>2313</v>
      </c>
      <c r="C1157" s="3">
        <v>66.039517347310905</v>
      </c>
      <c r="D1157" s="3">
        <v>45.0853557820448</v>
      </c>
      <c r="E1157" s="3">
        <v>58.2997762707611</v>
      </c>
      <c r="F1157" s="3">
        <v>85.084825234441595</v>
      </c>
    </row>
    <row r="1158" spans="1:6" collapsed="1" x14ac:dyDescent="0.2">
      <c r="A1158" s="2" t="s">
        <v>2314</v>
      </c>
      <c r="B1158" s="2" t="s">
        <v>2315</v>
      </c>
      <c r="C1158" s="3">
        <v>48.622928231960699</v>
      </c>
      <c r="D1158" s="3">
        <v>48.551587301587297</v>
      </c>
      <c r="E1158" s="3">
        <v>58.115974639589098</v>
      </c>
      <c r="F1158" s="3">
        <v>33.045010775822199</v>
      </c>
    </row>
    <row r="1159" spans="1:6" collapsed="1" x14ac:dyDescent="0.2">
      <c r="A1159" s="2" t="s">
        <v>2316</v>
      </c>
      <c r="B1159" s="2" t="s">
        <v>2317</v>
      </c>
      <c r="C1159" s="3">
        <v>78.346415236015204</v>
      </c>
      <c r="D1159" s="3">
        <v>90.319439582635198</v>
      </c>
      <c r="E1159" s="3">
        <v>83.264754199987607</v>
      </c>
      <c r="F1159" s="3">
        <v>61.362318840579697</v>
      </c>
    </row>
    <row r="1160" spans="1:6" collapsed="1" x14ac:dyDescent="0.2">
      <c r="A1160" s="2" t="s">
        <v>2318</v>
      </c>
      <c r="B1160" s="2" t="s">
        <v>2319</v>
      </c>
      <c r="C1160" s="3">
        <v>80.0502654823798</v>
      </c>
      <c r="D1160" s="3">
        <v>81.971689309973399</v>
      </c>
      <c r="E1160" s="3">
        <v>79.550074245321298</v>
      </c>
      <c r="F1160" s="3">
        <v>78.213376066954197</v>
      </c>
    </row>
    <row r="1161" spans="1:6" collapsed="1" x14ac:dyDescent="0.2">
      <c r="A1161" s="2" t="s">
        <v>2320</v>
      </c>
      <c r="B1161" s="2" t="s">
        <v>2321</v>
      </c>
      <c r="C1161" s="3">
        <v>74.157714657611507</v>
      </c>
      <c r="D1161" s="3">
        <v>72.517016899039305</v>
      </c>
      <c r="E1161" s="3">
        <v>87.462606264198698</v>
      </c>
      <c r="F1161" s="3">
        <v>55.446291560102203</v>
      </c>
    </row>
    <row r="1162" spans="1:6" collapsed="1" x14ac:dyDescent="0.2">
      <c r="A1162" s="2" t="s">
        <v>2322</v>
      </c>
      <c r="B1162" s="2" t="s">
        <v>2323</v>
      </c>
      <c r="C1162" s="3">
        <v>73.423240339028098</v>
      </c>
      <c r="D1162" s="3">
        <v>81.512628087654605</v>
      </c>
      <c r="E1162" s="3">
        <v>89.872372395553597</v>
      </c>
      <c r="F1162" s="3">
        <v>52.572890025575397</v>
      </c>
    </row>
    <row r="1163" spans="1:6" collapsed="1" x14ac:dyDescent="0.2">
      <c r="A1163" s="2" t="s">
        <v>2324</v>
      </c>
      <c r="B1163" s="2" t="s">
        <v>2325</v>
      </c>
      <c r="C1163" s="3">
        <v>36.101298603852499</v>
      </c>
      <c r="D1163" s="3">
        <v>42.268949377251403</v>
      </c>
      <c r="E1163" s="3">
        <v>33.484044752823003</v>
      </c>
      <c r="F1163" s="3">
        <v>32.183716965046798</v>
      </c>
    </row>
    <row r="1164" spans="1:6" collapsed="1" x14ac:dyDescent="0.2">
      <c r="A1164" s="2" t="s">
        <v>2326</v>
      </c>
      <c r="B1164" s="2" t="s">
        <v>2327</v>
      </c>
      <c r="C1164" s="3">
        <v>64.679532527345202</v>
      </c>
      <c r="D1164" s="3">
        <v>73.2957080848646</v>
      </c>
      <c r="E1164" s="3">
        <v>55.1814145227994</v>
      </c>
      <c r="F1164" s="3">
        <v>72.555413469735697</v>
      </c>
    </row>
    <row r="1165" spans="1:6" collapsed="1" x14ac:dyDescent="0.2">
      <c r="A1165" s="2" t="s">
        <v>2328</v>
      </c>
      <c r="B1165" s="2" t="s">
        <v>2329</v>
      </c>
      <c r="C1165" s="3">
        <v>44.153581462547301</v>
      </c>
      <c r="D1165" s="3">
        <v>63.899372652855398</v>
      </c>
      <c r="E1165" s="3">
        <v>32.974401372098903</v>
      </c>
      <c r="F1165" s="3">
        <v>28.211849957374199</v>
      </c>
    </row>
    <row r="1166" spans="1:6" collapsed="1" x14ac:dyDescent="0.2">
      <c r="A1166" s="2" t="s">
        <v>2330</v>
      </c>
      <c r="B1166" s="2" t="s">
        <v>2331</v>
      </c>
      <c r="C1166" s="3">
        <v>51.514610713141103</v>
      </c>
      <c r="D1166" s="3">
        <v>76.650450878025595</v>
      </c>
      <c r="E1166" s="3">
        <v>54.916656753702398</v>
      </c>
      <c r="F1166" s="3">
        <v>29.572463768115899</v>
      </c>
    </row>
    <row r="1167" spans="1:6" collapsed="1" x14ac:dyDescent="0.2">
      <c r="A1167" s="2" t="s">
        <v>2332</v>
      </c>
      <c r="B1167" s="2" t="s">
        <v>2333</v>
      </c>
      <c r="C1167" s="3">
        <v>38.948461500169699</v>
      </c>
      <c r="D1167" s="3">
        <v>29.9306191821337</v>
      </c>
      <c r="E1167" s="3">
        <v>49.132111861694199</v>
      </c>
      <c r="F1167" s="3">
        <v>34.204659295486699</v>
      </c>
    </row>
    <row r="1168" spans="1:6" collapsed="1" x14ac:dyDescent="0.2">
      <c r="A1168" s="2" t="s">
        <v>2334</v>
      </c>
      <c r="B1168" s="2" t="s">
        <v>2335</v>
      </c>
      <c r="C1168" s="3">
        <v>78.672862975884101</v>
      </c>
      <c r="D1168" s="3">
        <v>59.619792300515101</v>
      </c>
      <c r="E1168" s="3">
        <v>80.858405526582203</v>
      </c>
      <c r="F1168" s="3">
        <v>89.378942881500393</v>
      </c>
    </row>
    <row r="1169" spans="1:6" collapsed="1" x14ac:dyDescent="0.2">
      <c r="A1169" s="2" t="s">
        <v>2336</v>
      </c>
      <c r="B1169" s="2" t="s">
        <v>2337</v>
      </c>
      <c r="C1169" s="3">
        <v>53.876437832526697</v>
      </c>
      <c r="D1169" s="3">
        <v>57.473282118542002</v>
      </c>
      <c r="E1169" s="3">
        <v>54.016719328637201</v>
      </c>
      <c r="F1169" s="3">
        <v>47.284313725490101</v>
      </c>
    </row>
    <row r="1170" spans="1:6" collapsed="1" x14ac:dyDescent="0.2">
      <c r="A1170" s="2" t="s">
        <v>2338</v>
      </c>
      <c r="B1170" s="2" t="s">
        <v>2339</v>
      </c>
      <c r="C1170" s="3">
        <v>69.362881401296505</v>
      </c>
      <c r="D1170" s="3">
        <v>71.770421346833203</v>
      </c>
      <c r="E1170" s="3">
        <v>78.088553925108897</v>
      </c>
      <c r="F1170" s="3">
        <v>56.528132992327301</v>
      </c>
    </row>
    <row r="1171" spans="1:6" collapsed="1" x14ac:dyDescent="0.2">
      <c r="A1171" s="2" t="s">
        <v>2340</v>
      </c>
      <c r="B1171" s="2" t="s">
        <v>2341</v>
      </c>
      <c r="C1171" s="3">
        <v>34.177199517736803</v>
      </c>
      <c r="D1171" s="3">
        <v>43.811233287959901</v>
      </c>
      <c r="E1171" s="3">
        <v>29.313871432318901</v>
      </c>
      <c r="F1171" s="3">
        <v>28.984228473998201</v>
      </c>
    </row>
    <row r="1172" spans="1:6" collapsed="1" x14ac:dyDescent="0.2">
      <c r="A1172" s="2" t="s">
        <v>2342</v>
      </c>
      <c r="B1172" s="2" t="s">
        <v>2343</v>
      </c>
      <c r="C1172" s="3">
        <v>71.488095968001602</v>
      </c>
      <c r="D1172" s="3">
        <v>75.090246659420799</v>
      </c>
      <c r="E1172" s="3">
        <v>67.501999425384497</v>
      </c>
      <c r="F1172" s="3">
        <v>72.391730605285503</v>
      </c>
    </row>
    <row r="1173" spans="1:6" collapsed="1" x14ac:dyDescent="0.2">
      <c r="A1173" s="2" t="s">
        <v>2344</v>
      </c>
      <c r="B1173" s="2" t="s">
        <v>2345</v>
      </c>
      <c r="C1173" s="3">
        <v>60.918582653881401</v>
      </c>
      <c r="D1173" s="3">
        <v>66.198775806618897</v>
      </c>
      <c r="E1173" s="3">
        <v>55.300717274720903</v>
      </c>
      <c r="F1173" s="3">
        <v>61.947996589940303</v>
      </c>
    </row>
    <row r="1174" spans="1:6" collapsed="1" x14ac:dyDescent="0.2">
      <c r="A1174" s="2" t="s">
        <v>2346</v>
      </c>
      <c r="B1174" s="2" t="s">
        <v>2347</v>
      </c>
      <c r="C1174" s="3">
        <v>75.201619258359301</v>
      </c>
      <c r="D1174" s="3">
        <v>57.498473049320502</v>
      </c>
      <c r="E1174" s="3">
        <v>84.280167778320305</v>
      </c>
      <c r="F1174" s="3">
        <v>73.764162905294697</v>
      </c>
    </row>
    <row r="1175" spans="1:6" collapsed="1" x14ac:dyDescent="0.2">
      <c r="A1175" s="2" t="s">
        <v>2348</v>
      </c>
      <c r="B1175" s="2" t="s">
        <v>2349</v>
      </c>
      <c r="C1175" s="3">
        <v>39.194721365372303</v>
      </c>
      <c r="D1175" s="3">
        <v>45.5473394772213</v>
      </c>
      <c r="E1175" s="3">
        <v>42.212143351065201</v>
      </c>
      <c r="F1175" s="3">
        <v>22.858908780903601</v>
      </c>
    </row>
    <row r="1176" spans="1:6" collapsed="1" x14ac:dyDescent="0.2">
      <c r="A1176" s="2" t="s">
        <v>2350</v>
      </c>
      <c r="B1176" s="2" t="s">
        <v>2351</v>
      </c>
      <c r="C1176" s="3">
        <v>62.842186931201397</v>
      </c>
      <c r="D1176" s="3">
        <v>67.159444671551199</v>
      </c>
      <c r="E1176" s="3">
        <v>62.392598987644597</v>
      </c>
      <c r="F1176" s="3">
        <v>58.869991474850799</v>
      </c>
    </row>
    <row r="1177" spans="1:6" collapsed="1" x14ac:dyDescent="0.2">
      <c r="A1177" s="2" t="s">
        <v>2352</v>
      </c>
      <c r="B1177" s="2" t="s">
        <v>2353</v>
      </c>
      <c r="C1177" s="3">
        <v>77.187644809207399</v>
      </c>
      <c r="D1177" s="3">
        <v>61.613780000811197</v>
      </c>
      <c r="E1177" s="3">
        <v>85.261631388713596</v>
      </c>
      <c r="F1177" s="3">
        <v>78.028559249786795</v>
      </c>
    </row>
    <row r="1178" spans="1:6" collapsed="1" x14ac:dyDescent="0.2">
      <c r="A1178" s="2" t="s">
        <v>2354</v>
      </c>
      <c r="B1178" s="2" t="s">
        <v>2355</v>
      </c>
      <c r="C1178" s="3">
        <v>80.747605056412894</v>
      </c>
      <c r="D1178" s="3">
        <v>77.787268937711403</v>
      </c>
      <c r="E1178" s="3">
        <v>85.2041615798029</v>
      </c>
      <c r="F1178" s="3">
        <v>76.2612958226768</v>
      </c>
    </row>
    <row r="1179" spans="1:6" collapsed="1" x14ac:dyDescent="0.2">
      <c r="A1179" s="2" t="s">
        <v>2356</v>
      </c>
      <c r="B1179" s="2" t="s">
        <v>2357</v>
      </c>
      <c r="C1179" s="3">
        <v>85.183336384079098</v>
      </c>
      <c r="D1179" s="3">
        <v>87.221527944712506</v>
      </c>
      <c r="E1179" s="3">
        <v>89.579232481294397</v>
      </c>
      <c r="F1179" s="3">
        <v>76.973998294970102</v>
      </c>
    </row>
    <row r="1180" spans="1:6" collapsed="1" x14ac:dyDescent="0.2">
      <c r="A1180" s="2" t="s">
        <v>2358</v>
      </c>
      <c r="B1180" s="2" t="s">
        <v>2359</v>
      </c>
      <c r="C1180" s="3">
        <v>44.118860134868797</v>
      </c>
      <c r="D1180" s="3">
        <v>56.485000834193201</v>
      </c>
      <c r="E1180" s="3">
        <v>34.808342119015897</v>
      </c>
      <c r="F1180" s="3">
        <v>38.048167092924103</v>
      </c>
    </row>
    <row r="1181" spans="1:6" collapsed="1" x14ac:dyDescent="0.2">
      <c r="A1181" s="2" t="s">
        <v>2360</v>
      </c>
      <c r="B1181" s="2" t="s">
        <v>2361</v>
      </c>
      <c r="C1181" s="3">
        <v>66.911389395909893</v>
      </c>
      <c r="D1181" s="3">
        <v>84.694172359391501</v>
      </c>
      <c r="E1181" s="3">
        <v>68.064209726443806</v>
      </c>
      <c r="F1181" s="3">
        <v>41.987686358881099</v>
      </c>
    </row>
    <row r="1182" spans="1:6" collapsed="1" x14ac:dyDescent="0.2">
      <c r="A1182" s="2" t="s">
        <v>2362</v>
      </c>
      <c r="B1182" s="2" t="s">
        <v>2363</v>
      </c>
      <c r="C1182" s="3">
        <v>81.985171316979603</v>
      </c>
      <c r="D1182" s="3">
        <v>85.449175081843606</v>
      </c>
      <c r="E1182" s="3">
        <v>84.369888750848304</v>
      </c>
      <c r="F1182" s="3">
        <v>75.881074168797895</v>
      </c>
    </row>
    <row r="1183" spans="1:6" collapsed="1" x14ac:dyDescent="0.2">
      <c r="A1183" s="2" t="s">
        <v>2364</v>
      </c>
      <c r="B1183" s="2" t="s">
        <v>2365</v>
      </c>
      <c r="C1183" s="3">
        <v>55.945610657097099</v>
      </c>
      <c r="D1183" s="3">
        <v>74.555708180708095</v>
      </c>
      <c r="E1183" s="3">
        <v>62.245337874839599</v>
      </c>
      <c r="F1183" s="3">
        <v>21.211849957374199</v>
      </c>
    </row>
    <row r="1184" spans="1:6" collapsed="1" x14ac:dyDescent="0.2">
      <c r="A1184" s="2" t="s">
        <v>2366</v>
      </c>
      <c r="B1184" s="2" t="s">
        <v>2367</v>
      </c>
      <c r="C1184" s="3">
        <v>77.226337060303905</v>
      </c>
      <c r="D1184" s="3">
        <v>84.456560485867499</v>
      </c>
      <c r="E1184" s="3">
        <v>77.899793350940698</v>
      </c>
      <c r="F1184" s="3">
        <v>67.667092924126095</v>
      </c>
    </row>
    <row r="1185" spans="1:6" collapsed="1" x14ac:dyDescent="0.2">
      <c r="A1185" s="2" t="s">
        <v>2368</v>
      </c>
      <c r="B1185" s="2" t="s">
        <v>2369</v>
      </c>
      <c r="C1185" s="3">
        <v>74.004227640224798</v>
      </c>
      <c r="D1185" s="3">
        <v>86.387820512820497</v>
      </c>
      <c r="E1185" s="3">
        <v>76.531322850979507</v>
      </c>
      <c r="F1185" s="3">
        <v>53.185421994884898</v>
      </c>
    </row>
    <row r="1186" spans="1:6" collapsed="1" x14ac:dyDescent="0.2">
      <c r="A1186" s="2" t="s">
        <v>2370</v>
      </c>
      <c r="B1186" s="2" t="s">
        <v>2371</v>
      </c>
      <c r="C1186" s="3">
        <v>83.542897520682899</v>
      </c>
      <c r="D1186" s="3">
        <v>80.201777278924595</v>
      </c>
      <c r="E1186" s="3">
        <v>86.687786109231197</v>
      </c>
      <c r="F1186" s="3">
        <v>81.293191085086406</v>
      </c>
    </row>
    <row r="1187" spans="1:6" collapsed="1" x14ac:dyDescent="0.2">
      <c r="A1187" s="2" t="s">
        <v>2372</v>
      </c>
      <c r="B1187" s="2" t="s">
        <v>2373</v>
      </c>
      <c r="C1187" s="3">
        <v>40.346635811844401</v>
      </c>
      <c r="D1187" s="3">
        <v>27.769132653061199</v>
      </c>
      <c r="E1187" s="3">
        <v>35.118165684327103</v>
      </c>
      <c r="F1187" s="3">
        <v>58.745143486634603</v>
      </c>
    </row>
    <row r="1188" spans="1:6" collapsed="1" x14ac:dyDescent="0.2">
      <c r="A1188" s="2" t="s">
        <v>2374</v>
      </c>
      <c r="B1188" s="2" t="s">
        <v>2375</v>
      </c>
      <c r="C1188" s="3">
        <v>61.6528164158427</v>
      </c>
      <c r="D1188" s="3">
        <v>47.763636363636301</v>
      </c>
      <c r="E1188" s="3">
        <v>71.976336546888604</v>
      </c>
      <c r="F1188" s="3">
        <v>63.878612118456402</v>
      </c>
    </row>
    <row r="1189" spans="1:6" collapsed="1" x14ac:dyDescent="0.2">
      <c r="A1189" s="2" t="s">
        <v>2376</v>
      </c>
      <c r="B1189" s="2" t="s">
        <v>2377</v>
      </c>
      <c r="C1189" s="3">
        <v>53.599163093970297</v>
      </c>
      <c r="D1189" s="3">
        <v>46.830155726791297</v>
      </c>
      <c r="E1189" s="3">
        <v>44.783539665597999</v>
      </c>
      <c r="F1189" s="3">
        <v>68.452736097710599</v>
      </c>
    </row>
    <row r="1190" spans="1:6" collapsed="1" x14ac:dyDescent="0.2">
      <c r="A1190" s="2" t="s">
        <v>2378</v>
      </c>
      <c r="B1190" s="2" t="s">
        <v>2379</v>
      </c>
      <c r="C1190" s="3">
        <v>71.255350956554594</v>
      </c>
      <c r="D1190" s="3">
        <v>71.964202541752599</v>
      </c>
      <c r="E1190" s="3">
        <v>87.243956444400695</v>
      </c>
      <c r="F1190" s="3">
        <v>49.872889657798297</v>
      </c>
    </row>
    <row r="1191" spans="1:6" collapsed="1" x14ac:dyDescent="0.2">
      <c r="A1191" s="2" t="s">
        <v>2380</v>
      </c>
      <c r="B1191" s="2" t="s">
        <v>2381</v>
      </c>
      <c r="C1191" s="3">
        <v>36.301861392205403</v>
      </c>
      <c r="D1191" s="3">
        <v>44.057193309910701</v>
      </c>
      <c r="E1191" s="3">
        <v>38.795666047877198</v>
      </c>
      <c r="F1191" s="3">
        <v>22.4096334185848</v>
      </c>
    </row>
    <row r="1192" spans="1:6" collapsed="1" x14ac:dyDescent="0.2">
      <c r="A1192" s="2" t="s">
        <v>2382</v>
      </c>
      <c r="B1192" s="2" t="s">
        <v>2383</v>
      </c>
      <c r="C1192" s="3">
        <v>38.243914845728597</v>
      </c>
      <c r="D1192" s="3">
        <v>46.662868518971699</v>
      </c>
      <c r="E1192" s="3">
        <v>38.823484416907903</v>
      </c>
      <c r="F1192" s="3">
        <v>30.6270247229326</v>
      </c>
    </row>
    <row r="1193" spans="1:6" collapsed="1" x14ac:dyDescent="0.2">
      <c r="A1193" s="2" t="s">
        <v>2384</v>
      </c>
      <c r="B1193" s="2" t="s">
        <v>2385</v>
      </c>
      <c r="C1193" s="3">
        <v>53.532545974686101</v>
      </c>
      <c r="D1193" s="3">
        <v>54.886727386727301</v>
      </c>
      <c r="E1193" s="3">
        <v>56.069368582040603</v>
      </c>
      <c r="F1193" s="3">
        <v>50.036763482716097</v>
      </c>
    </row>
    <row r="1194" spans="1:6" collapsed="1" x14ac:dyDescent="0.2">
      <c r="A1194" s="2" t="s">
        <v>2386</v>
      </c>
      <c r="B1194" s="2" t="s">
        <v>2387</v>
      </c>
      <c r="C1194" s="3">
        <v>57.839715740578598</v>
      </c>
      <c r="D1194" s="3">
        <v>65.667520859144005</v>
      </c>
      <c r="E1194" s="3">
        <v>40.559427092700098</v>
      </c>
      <c r="F1194" s="3">
        <v>71.102728047740797</v>
      </c>
    </row>
    <row r="1195" spans="1:6" collapsed="1" x14ac:dyDescent="0.2">
      <c r="A1195" s="2" t="s">
        <v>2388</v>
      </c>
      <c r="B1195" s="2" t="s">
        <v>2389</v>
      </c>
      <c r="C1195" s="3">
        <v>74.080162479001004</v>
      </c>
      <c r="D1195" s="3">
        <v>87.875349717001498</v>
      </c>
      <c r="E1195" s="3">
        <v>69.5795089455642</v>
      </c>
      <c r="F1195" s="3">
        <v>66.681585677749297</v>
      </c>
    </row>
    <row r="1196" spans="1:6" collapsed="1" x14ac:dyDescent="0.2">
      <c r="A1196" s="2" t="s">
        <v>2390</v>
      </c>
      <c r="B1196" s="2" t="s">
        <v>2391</v>
      </c>
      <c r="C1196" s="3">
        <v>58.116991353535802</v>
      </c>
      <c r="D1196" s="3">
        <v>57.1239837398373</v>
      </c>
      <c r="E1196" s="3">
        <v>48.504488481356702</v>
      </c>
      <c r="F1196" s="3">
        <v>73.361040068201206</v>
      </c>
    </row>
    <row r="1197" spans="1:6" collapsed="1" x14ac:dyDescent="0.2">
      <c r="A1197" s="2" t="s">
        <v>2392</v>
      </c>
      <c r="B1197" s="2" t="s">
        <v>2393</v>
      </c>
      <c r="C1197" s="3">
        <v>51.824524349616901</v>
      </c>
      <c r="D1197" s="3">
        <v>69.595480537774804</v>
      </c>
      <c r="E1197" s="3">
        <v>38.275907456235302</v>
      </c>
      <c r="F1197" s="3">
        <v>43.386547042101398</v>
      </c>
    </row>
    <row r="1198" spans="1:6" collapsed="1" x14ac:dyDescent="0.2">
      <c r="A1198" s="2" t="s">
        <v>2394</v>
      </c>
      <c r="B1198" s="2" t="s">
        <v>2395</v>
      </c>
      <c r="C1198" s="3">
        <v>80.0543720749898</v>
      </c>
      <c r="D1198" s="3">
        <v>77.174000064644204</v>
      </c>
      <c r="E1198" s="3">
        <v>77.569678950716906</v>
      </c>
      <c r="F1198" s="3">
        <v>84.255328218243804</v>
      </c>
    </row>
    <row r="1199" spans="1:6" collapsed="1" x14ac:dyDescent="0.2">
      <c r="A1199" s="2" t="s">
        <v>2396</v>
      </c>
      <c r="B1199" s="2" t="s">
        <v>2397</v>
      </c>
      <c r="C1199" s="3">
        <v>71.438911528418998</v>
      </c>
      <c r="D1199" s="3">
        <v>84.970566848538297</v>
      </c>
      <c r="E1199" s="3">
        <v>70.666935161424604</v>
      </c>
      <c r="F1199" s="3">
        <v>57.8878942881501</v>
      </c>
    </row>
    <row r="1200" spans="1:6" collapsed="1" x14ac:dyDescent="0.2">
      <c r="A1200" s="2" t="s">
        <v>2398</v>
      </c>
      <c r="B1200" s="2" t="s">
        <v>2399</v>
      </c>
      <c r="C1200" s="3">
        <v>81.174733202207804</v>
      </c>
      <c r="D1200" s="3">
        <v>70.234604105571904</v>
      </c>
      <c r="E1200" s="3">
        <v>76.982092503753606</v>
      </c>
      <c r="F1200" s="3">
        <v>90.985933503836307</v>
      </c>
    </row>
    <row r="1201" spans="1:6" collapsed="1" x14ac:dyDescent="0.2">
      <c r="A1201" s="2" t="s">
        <v>2400</v>
      </c>
      <c r="B1201" s="2" t="s">
        <v>2401</v>
      </c>
      <c r="C1201" s="3">
        <v>65.221148906947903</v>
      </c>
      <c r="D1201" s="3">
        <v>49.367100617380203</v>
      </c>
      <c r="E1201" s="3">
        <v>65.645645645645502</v>
      </c>
      <c r="F1201" s="3">
        <v>80.249786871270203</v>
      </c>
    </row>
    <row r="1202" spans="1:6" collapsed="1" x14ac:dyDescent="0.2">
      <c r="A1202" s="2" t="s">
        <v>2402</v>
      </c>
      <c r="B1202" s="2" t="s">
        <v>2403</v>
      </c>
      <c r="C1202" s="3">
        <v>64.463564792527706</v>
      </c>
      <c r="D1202" s="3">
        <v>57.938877937050101</v>
      </c>
      <c r="E1202" s="3">
        <v>68.935148033508696</v>
      </c>
      <c r="F1202" s="3">
        <v>68.413662189987093</v>
      </c>
    </row>
    <row r="1203" spans="1:6" collapsed="1" x14ac:dyDescent="0.2">
      <c r="A1203" s="2" t="s">
        <v>2404</v>
      </c>
      <c r="B1203" s="2" t="s">
        <v>2405</v>
      </c>
      <c r="C1203" s="3">
        <v>40.341562848824601</v>
      </c>
      <c r="D1203" s="3">
        <v>47.695620789560202</v>
      </c>
      <c r="E1203" s="3">
        <v>33.555245289084198</v>
      </c>
      <c r="F1203" s="3">
        <v>43.902387041773203</v>
      </c>
    </row>
    <row r="1204" spans="1:6" collapsed="1" x14ac:dyDescent="0.2">
      <c r="A1204" s="2" t="s">
        <v>2406</v>
      </c>
      <c r="B1204" s="2" t="s">
        <v>2407</v>
      </c>
      <c r="C1204" s="3">
        <v>61.398130350834698</v>
      </c>
      <c r="D1204" s="3">
        <v>76.444055944055805</v>
      </c>
      <c r="E1204" s="3">
        <v>57.982300396493102</v>
      </c>
      <c r="F1204" s="3">
        <v>44.8909849064555</v>
      </c>
    </row>
    <row r="1205" spans="1:6" collapsed="1" x14ac:dyDescent="0.2">
      <c r="A1205" s="2" t="s">
        <v>2408</v>
      </c>
      <c r="B1205" s="2" t="s">
        <v>2409</v>
      </c>
      <c r="C1205" s="3">
        <v>74.235358785512105</v>
      </c>
      <c r="D1205" s="3">
        <v>84.968531468531296</v>
      </c>
      <c r="E1205" s="3">
        <v>74.692970755176901</v>
      </c>
      <c r="F1205" s="3">
        <v>57.748481588685202</v>
      </c>
    </row>
    <row r="1206" spans="1:6" collapsed="1" x14ac:dyDescent="0.2">
      <c r="A1206" s="2" t="s">
        <v>2410</v>
      </c>
      <c r="B1206" s="2" t="s">
        <v>2411</v>
      </c>
      <c r="C1206" s="3">
        <v>87.927880914705597</v>
      </c>
      <c r="D1206" s="3">
        <v>84.982517482517395</v>
      </c>
      <c r="E1206" s="3">
        <v>88.197657838330102</v>
      </c>
      <c r="F1206" s="3">
        <v>91.808610400681999</v>
      </c>
    </row>
    <row r="1207" spans="1:6" collapsed="1" x14ac:dyDescent="0.2">
      <c r="A1207" s="2" t="s">
        <v>2412</v>
      </c>
      <c r="B1207" s="2" t="s">
        <v>2413</v>
      </c>
      <c r="C1207" s="3">
        <v>50.385658313113602</v>
      </c>
      <c r="D1207" s="3">
        <v>80.787038595592406</v>
      </c>
      <c r="E1207" s="3">
        <v>33.9730022980374</v>
      </c>
      <c r="F1207" s="3">
        <v>33.7088661551577</v>
      </c>
    </row>
    <row r="1208" spans="1:6" collapsed="1" x14ac:dyDescent="0.2">
      <c r="A1208" s="2" t="s">
        <v>2414</v>
      </c>
      <c r="B1208" s="2" t="s">
        <v>2415</v>
      </c>
      <c r="C1208" s="3">
        <v>65.162225782946095</v>
      </c>
      <c r="D1208" s="3">
        <v>83.487585296956794</v>
      </c>
      <c r="E1208" s="3">
        <v>65.790474797577104</v>
      </c>
      <c r="F1208" s="3">
        <v>38.435208866155101</v>
      </c>
    </row>
    <row r="1209" spans="1:6" collapsed="1" x14ac:dyDescent="0.2">
      <c r="A1209" s="2" t="s">
        <v>2416</v>
      </c>
      <c r="B1209" s="2" t="s">
        <v>2417</v>
      </c>
      <c r="C1209" s="3">
        <v>76.320375340214099</v>
      </c>
      <c r="D1209" s="3">
        <v>95.604895104894993</v>
      </c>
      <c r="E1209" s="3">
        <v>70.145718149453103</v>
      </c>
      <c r="F1209" s="3">
        <v>58.087382779198599</v>
      </c>
    </row>
    <row r="1210" spans="1:6" collapsed="1" x14ac:dyDescent="0.2">
      <c r="A1210" s="2" t="s">
        <v>2418</v>
      </c>
      <c r="B1210" s="2" t="s">
        <v>2419</v>
      </c>
      <c r="C1210" s="3">
        <v>80.804805540499004</v>
      </c>
      <c r="D1210" s="3">
        <v>81.125022184167193</v>
      </c>
      <c r="E1210" s="3">
        <v>74.839483411542304</v>
      </c>
      <c r="F1210" s="3">
        <v>90.530690537084396</v>
      </c>
    </row>
    <row r="1211" spans="1:6" collapsed="1" x14ac:dyDescent="0.2">
      <c r="A1211" s="2" t="s">
        <v>2420</v>
      </c>
      <c r="B1211" s="2" t="s">
        <v>2421</v>
      </c>
      <c r="C1211" s="3">
        <v>60.759413221087797</v>
      </c>
      <c r="D1211" s="3">
        <v>93.185011848291097</v>
      </c>
      <c r="E1211" s="3">
        <v>51.010903473558798</v>
      </c>
      <c r="F1211" s="3">
        <v>31.990200101288998</v>
      </c>
    </row>
    <row r="1212" spans="1:6" collapsed="1" x14ac:dyDescent="0.2">
      <c r="A1212" s="2" t="s">
        <v>2422</v>
      </c>
      <c r="B1212" s="2" t="s">
        <v>2423</v>
      </c>
      <c r="C1212" s="3">
        <v>87.328656790834103</v>
      </c>
      <c r="D1212" s="3">
        <v>93.5069930069929</v>
      </c>
      <c r="E1212" s="3">
        <v>87.976872763401104</v>
      </c>
      <c r="F1212" s="3">
        <v>77.211945451789703</v>
      </c>
    </row>
    <row r="1213" spans="1:6" collapsed="1" x14ac:dyDescent="0.2">
      <c r="A1213" s="2" t="s">
        <v>2424</v>
      </c>
      <c r="B1213" s="2" t="s">
        <v>2425</v>
      </c>
      <c r="C1213" s="3">
        <v>71.863093491133199</v>
      </c>
      <c r="D1213" s="3">
        <v>76.947385275487406</v>
      </c>
      <c r="E1213" s="3">
        <v>57.660534671988799</v>
      </c>
      <c r="F1213" s="3">
        <v>86.946291560102296</v>
      </c>
    </row>
    <row r="1214" spans="1:6" collapsed="1" x14ac:dyDescent="0.2">
      <c r="A1214" s="2" t="s">
        <v>2426</v>
      </c>
      <c r="B1214" s="2" t="s">
        <v>2427</v>
      </c>
      <c r="C1214" s="3">
        <v>65.878877110880595</v>
      </c>
      <c r="D1214" s="3">
        <v>66.989510489510394</v>
      </c>
      <c r="E1214" s="3">
        <v>69.253378471615306</v>
      </c>
      <c r="F1214" s="3">
        <v>58.757009829472103</v>
      </c>
    </row>
    <row r="1215" spans="1:6" collapsed="1" x14ac:dyDescent="0.2">
      <c r="A1215" s="2" t="s">
        <v>2428</v>
      </c>
      <c r="B1215" s="2" t="s">
        <v>2429</v>
      </c>
      <c r="C1215" s="3">
        <v>64.237096220787194</v>
      </c>
      <c r="D1215" s="3">
        <v>66.611888111888007</v>
      </c>
      <c r="E1215" s="3">
        <v>66.325216415370306</v>
      </c>
      <c r="F1215" s="3">
        <v>57.355072463768103</v>
      </c>
    </row>
    <row r="1216" spans="1:6" collapsed="1" x14ac:dyDescent="0.2">
      <c r="A1216" s="2" t="s">
        <v>2430</v>
      </c>
      <c r="B1216" s="2" t="s">
        <v>2431</v>
      </c>
      <c r="C1216" s="3">
        <v>71.151292344421506</v>
      </c>
      <c r="D1216" s="3">
        <v>79.699364464127896</v>
      </c>
      <c r="E1216" s="3">
        <v>71.3111569668946</v>
      </c>
      <c r="F1216" s="3">
        <v>55.778816544861101</v>
      </c>
    </row>
    <row r="1217" spans="1:6" collapsed="1" x14ac:dyDescent="0.2">
      <c r="A1217" s="2" t="s">
        <v>2432</v>
      </c>
      <c r="B1217" s="2" t="s">
        <v>2433</v>
      </c>
      <c r="C1217" s="3">
        <v>77.254052661313494</v>
      </c>
      <c r="D1217" s="3">
        <v>80.5071711559888</v>
      </c>
      <c r="E1217" s="3">
        <v>67.931603245452905</v>
      </c>
      <c r="F1217" s="3">
        <v>88.599642161374803</v>
      </c>
    </row>
    <row r="1218" spans="1:6" collapsed="1" x14ac:dyDescent="0.2">
      <c r="A1218" s="2" t="s">
        <v>2434</v>
      </c>
      <c r="B1218" s="2" t="s">
        <v>2435</v>
      </c>
      <c r="C1218" s="3">
        <v>54.726839962929198</v>
      </c>
      <c r="D1218" s="3">
        <v>91.564318233753397</v>
      </c>
      <c r="E1218" s="3">
        <v>39.215328699730598</v>
      </c>
      <c r="F1218" s="3">
        <v>48.760869565217298</v>
      </c>
    </row>
    <row r="1219" spans="1:6" collapsed="1" x14ac:dyDescent="0.2">
      <c r="A1219" s="2" t="s">
        <v>2436</v>
      </c>
      <c r="B1219" s="2" t="s">
        <v>2437</v>
      </c>
      <c r="C1219" s="3">
        <v>62.498028200606697</v>
      </c>
      <c r="D1219" s="3">
        <v>61.839351085159002</v>
      </c>
      <c r="E1219" s="3">
        <v>81.852243969894602</v>
      </c>
      <c r="F1219" s="3">
        <v>30.4104859335038</v>
      </c>
    </row>
    <row r="1220" spans="1:6" collapsed="1" x14ac:dyDescent="0.2">
      <c r="A1220" s="2" t="s">
        <v>2438</v>
      </c>
      <c r="B1220" s="2" t="s">
        <v>2439</v>
      </c>
      <c r="C1220" s="3">
        <v>69.952324265992104</v>
      </c>
      <c r="D1220" s="3">
        <v>71.299815637511699</v>
      </c>
      <c r="E1220" s="3">
        <v>62.884821725300299</v>
      </c>
      <c r="F1220" s="3">
        <v>79.603771352947902</v>
      </c>
    </row>
    <row r="1221" spans="1:6" collapsed="1" x14ac:dyDescent="0.2">
      <c r="A1221" s="2" t="s">
        <v>2440</v>
      </c>
      <c r="B1221" s="2" t="s">
        <v>2441</v>
      </c>
      <c r="C1221" s="3">
        <v>80.351193955721996</v>
      </c>
      <c r="D1221" s="3">
        <v>85.112727356797194</v>
      </c>
      <c r="E1221" s="3">
        <v>87.840766914726501</v>
      </c>
      <c r="F1221" s="3">
        <v>62.427536231884098</v>
      </c>
    </row>
    <row r="1222" spans="1:6" collapsed="1" x14ac:dyDescent="0.2">
      <c r="A1222" s="2" t="s">
        <v>2442</v>
      </c>
      <c r="B1222" s="2" t="s">
        <v>2443</v>
      </c>
      <c r="C1222" s="3">
        <v>80.991859662943398</v>
      </c>
      <c r="D1222" s="3">
        <v>81.744931897370805</v>
      </c>
      <c r="E1222" s="3">
        <v>77.802069767612196</v>
      </c>
      <c r="F1222" s="3">
        <v>85.206570479052701</v>
      </c>
    </row>
    <row r="1223" spans="1:6" collapsed="1" x14ac:dyDescent="0.2">
      <c r="A1223" s="2" t="s">
        <v>2444</v>
      </c>
      <c r="B1223" s="2" t="s">
        <v>2445</v>
      </c>
      <c r="C1223" s="3">
        <v>75.514312154637295</v>
      </c>
      <c r="D1223" s="3">
        <v>73.614163492190201</v>
      </c>
      <c r="E1223" s="3">
        <v>86.514326529152697</v>
      </c>
      <c r="F1223" s="3">
        <v>66.612122153094205</v>
      </c>
    </row>
    <row r="1224" spans="1:6" collapsed="1" x14ac:dyDescent="0.2">
      <c r="A1224" s="2" t="s">
        <v>2446</v>
      </c>
      <c r="B1224" s="2" t="s">
        <v>2447</v>
      </c>
      <c r="C1224" s="3">
        <v>85.494503121767494</v>
      </c>
      <c r="D1224" s="3">
        <v>72.8217431648862</v>
      </c>
      <c r="E1224" s="3">
        <v>95.1087668475421</v>
      </c>
      <c r="F1224" s="3">
        <v>81.017381789414898</v>
      </c>
    </row>
    <row r="1225" spans="1:6" collapsed="1" x14ac:dyDescent="0.2">
      <c r="A1225" s="2" t="s">
        <v>2448</v>
      </c>
      <c r="B1225" s="2" t="s">
        <v>2449</v>
      </c>
      <c r="C1225" s="3">
        <v>59.903423619388597</v>
      </c>
      <c r="D1225" s="3">
        <v>59.480411633110798</v>
      </c>
      <c r="E1225" s="3">
        <v>73.122790742563197</v>
      </c>
      <c r="F1225" s="3">
        <v>37.949275362318801</v>
      </c>
    </row>
    <row r="1226" spans="1:6" collapsed="1" x14ac:dyDescent="0.2">
      <c r="A1226" s="2" t="s">
        <v>2450</v>
      </c>
      <c r="B1226" s="2" t="s">
        <v>2451</v>
      </c>
      <c r="C1226" s="3">
        <v>56.833781942791497</v>
      </c>
      <c r="D1226" s="3">
        <v>38.928571428571402</v>
      </c>
      <c r="E1226" s="3">
        <v>66.941896024464796</v>
      </c>
      <c r="F1226" s="3">
        <v>57.569599242919899</v>
      </c>
    </row>
    <row r="1227" spans="1:6" collapsed="1" x14ac:dyDescent="0.2">
      <c r="A1227" s="2" t="s">
        <v>2452</v>
      </c>
      <c r="B1227" s="2" t="s">
        <v>2453</v>
      </c>
      <c r="C1227" s="3">
        <v>71.901210988058807</v>
      </c>
      <c r="D1227" s="3">
        <v>86.374864548129295</v>
      </c>
      <c r="E1227" s="3">
        <v>66.992412150534705</v>
      </c>
      <c r="F1227" s="3">
        <v>60.968807414061402</v>
      </c>
    </row>
    <row r="1228" spans="1:6" collapsed="1" x14ac:dyDescent="0.2">
      <c r="A1228" s="2" t="s">
        <v>2454</v>
      </c>
      <c r="B1228" s="2" t="s">
        <v>2455</v>
      </c>
      <c r="C1228" s="3">
        <v>85.016608283601698</v>
      </c>
      <c r="D1228" s="3">
        <v>97.166022841665097</v>
      </c>
      <c r="E1228" s="3">
        <v>75.255784527290899</v>
      </c>
      <c r="F1228" s="3">
        <v>83.234835294422098</v>
      </c>
    </row>
    <row r="1229" spans="1:6" collapsed="1" x14ac:dyDescent="0.2">
      <c r="A1229" s="2" t="s">
        <v>2456</v>
      </c>
      <c r="B1229" s="2" t="s">
        <v>2457</v>
      </c>
      <c r="C1229" s="3">
        <v>68.391840572454498</v>
      </c>
      <c r="D1229" s="3">
        <v>82.317529393800498</v>
      </c>
      <c r="E1229" s="3">
        <v>80.228818128187797</v>
      </c>
      <c r="F1229" s="3">
        <v>35.677823246941898</v>
      </c>
    </row>
    <row r="1230" spans="1:6" collapsed="1" x14ac:dyDescent="0.2">
      <c r="A1230" s="2" t="s">
        <v>2458</v>
      </c>
      <c r="B1230" s="2" t="s">
        <v>2459</v>
      </c>
      <c r="C1230" s="3">
        <v>70.444003199780198</v>
      </c>
      <c r="D1230" s="3">
        <v>91.687097929154604</v>
      </c>
      <c r="E1230" s="3">
        <v>66.196250175334697</v>
      </c>
      <c r="F1230" s="3">
        <v>47.948449348126999</v>
      </c>
    </row>
    <row r="1231" spans="1:6" collapsed="1" x14ac:dyDescent="0.2">
      <c r="A1231" s="2" t="s">
        <v>2460</v>
      </c>
      <c r="B1231" s="2" t="s">
        <v>2461</v>
      </c>
      <c r="C1231" s="3">
        <v>58.679119184347201</v>
      </c>
      <c r="D1231" s="3">
        <v>82.065589533231901</v>
      </c>
      <c r="E1231" s="3">
        <v>45.085233230666802</v>
      </c>
      <c r="F1231" s="3">
        <v>49.123188405797102</v>
      </c>
    </row>
    <row r="1232" spans="1:6" collapsed="1" x14ac:dyDescent="0.2">
      <c r="A1232" s="2" t="s">
        <v>2462</v>
      </c>
      <c r="B1232" s="2" t="s">
        <v>2463</v>
      </c>
      <c r="C1232" s="3">
        <v>53.998167566619998</v>
      </c>
      <c r="D1232" s="3">
        <v>90.876792023564605</v>
      </c>
      <c r="E1232" s="3">
        <v>33.438758036547199</v>
      </c>
      <c r="F1232" s="3">
        <v>36.699488491048598</v>
      </c>
    </row>
    <row r="1233" spans="1:6" collapsed="1" x14ac:dyDescent="0.2">
      <c r="A1233" s="2" t="s">
        <v>2464</v>
      </c>
      <c r="B1233" s="2" t="s">
        <v>2465</v>
      </c>
      <c r="C1233" s="3">
        <v>78.481996426262199</v>
      </c>
      <c r="D1233" s="3">
        <v>93.683585037907605</v>
      </c>
      <c r="E1233" s="3">
        <v>73.810351882160404</v>
      </c>
      <c r="F1233" s="3">
        <v>66.038841016882699</v>
      </c>
    </row>
    <row r="1234" spans="1:6" collapsed="1" x14ac:dyDescent="0.2">
      <c r="A1234" s="2" t="s">
        <v>2466</v>
      </c>
      <c r="B1234" s="2" t="s">
        <v>2467</v>
      </c>
      <c r="C1234" s="3">
        <v>57.591850755385998</v>
      </c>
      <c r="D1234" s="3">
        <v>40.2588601104761</v>
      </c>
      <c r="E1234" s="3">
        <v>61.5366537259033</v>
      </c>
      <c r="F1234" s="3">
        <v>61.271526001704999</v>
      </c>
    </row>
    <row r="1235" spans="1:6" collapsed="1" x14ac:dyDescent="0.2">
      <c r="A1235" s="2" t="s">
        <v>2468</v>
      </c>
      <c r="B1235" s="2" t="s">
        <v>2469</v>
      </c>
      <c r="C1235" s="3">
        <v>71.7883768956561</v>
      </c>
      <c r="D1235" s="3">
        <v>70.649585592564407</v>
      </c>
      <c r="E1235" s="3">
        <v>72.878577616573594</v>
      </c>
      <c r="F1235" s="3">
        <v>71.725552180830206</v>
      </c>
    </row>
    <row r="1236" spans="1:6" collapsed="1" x14ac:dyDescent="0.2">
      <c r="A1236" s="2" t="s">
        <v>2470</v>
      </c>
      <c r="B1236" s="2" t="s">
        <v>2471</v>
      </c>
      <c r="C1236" s="3">
        <v>30.371712005771499</v>
      </c>
      <c r="D1236" s="3">
        <v>38.465277785748299</v>
      </c>
      <c r="E1236" s="3">
        <v>22.923954081402702</v>
      </c>
      <c r="F1236" s="3">
        <v>30.976982097186699</v>
      </c>
    </row>
    <row r="1237" spans="1:6" collapsed="1" x14ac:dyDescent="0.2">
      <c r="A1237" s="2" t="s">
        <v>2472</v>
      </c>
      <c r="B1237" s="2" t="s">
        <v>2473</v>
      </c>
      <c r="C1237" s="3">
        <v>49.267514155503903</v>
      </c>
      <c r="D1237" s="3">
        <v>82.443157551372096</v>
      </c>
      <c r="E1237" s="3">
        <v>33.9468642824041</v>
      </c>
      <c r="F1237" s="3">
        <v>28.951832907075801</v>
      </c>
    </row>
    <row r="1238" spans="1:6" collapsed="1" x14ac:dyDescent="0.2">
      <c r="A1238" s="2" t="s">
        <v>2474</v>
      </c>
      <c r="B1238" s="2" t="s">
        <v>2475</v>
      </c>
      <c r="C1238" s="3">
        <v>59.780587747652497</v>
      </c>
      <c r="D1238" s="3">
        <v>79.794708581106804</v>
      </c>
      <c r="E1238" s="3">
        <v>53.038347660175901</v>
      </c>
      <c r="F1238" s="3">
        <v>43.260083618901803</v>
      </c>
    </row>
    <row r="1239" spans="1:6" collapsed="1" x14ac:dyDescent="0.2">
      <c r="A1239" s="2" t="s">
        <v>2476</v>
      </c>
      <c r="B1239" s="2" t="s">
        <v>2477</v>
      </c>
      <c r="C1239" s="3">
        <v>82.689631670776805</v>
      </c>
      <c r="D1239" s="3">
        <v>83.976707657332796</v>
      </c>
      <c r="E1239" s="3">
        <v>88.112484664173806</v>
      </c>
      <c r="F1239" s="3">
        <v>71.904363191417801</v>
      </c>
    </row>
    <row r="1240" spans="1:6" collapsed="1" x14ac:dyDescent="0.2">
      <c r="A1240" s="2" t="s">
        <v>2478</v>
      </c>
      <c r="B1240" s="2" t="s">
        <v>2479</v>
      </c>
      <c r="C1240" s="3">
        <v>36.241742146574801</v>
      </c>
      <c r="D1240" s="3">
        <v>38.498225377107303</v>
      </c>
      <c r="E1240" s="3">
        <v>27.694454133240299</v>
      </c>
      <c r="F1240" s="3">
        <v>47.264705882352899</v>
      </c>
    </row>
    <row r="1241" spans="1:6" collapsed="1" x14ac:dyDescent="0.2">
      <c r="A1241" s="2" t="s">
        <v>2480</v>
      </c>
      <c r="B1241" s="2" t="s">
        <v>2481</v>
      </c>
      <c r="C1241" s="3">
        <v>74.426280747054705</v>
      </c>
      <c r="D1241" s="3">
        <v>80.558452617078203</v>
      </c>
      <c r="E1241" s="3">
        <v>71.542792868162806</v>
      </c>
      <c r="F1241" s="3">
        <v>68.478687127024699</v>
      </c>
    </row>
    <row r="1242" spans="1:6" collapsed="1" x14ac:dyDescent="0.2">
      <c r="A1242" s="2" t="s">
        <v>2482</v>
      </c>
      <c r="B1242" s="2" t="s">
        <v>2483</v>
      </c>
      <c r="C1242" s="3">
        <v>71.499663364897202</v>
      </c>
      <c r="D1242" s="3">
        <v>78.654779337870096</v>
      </c>
      <c r="E1242" s="3">
        <v>57.028342646643701</v>
      </c>
      <c r="F1242" s="3">
        <v>76.235282592703498</v>
      </c>
    </row>
    <row r="1243" spans="1:6" collapsed="1" x14ac:dyDescent="0.2">
      <c r="A1243" s="2" t="s">
        <v>2484</v>
      </c>
      <c r="B1243" s="2" t="s">
        <v>2485</v>
      </c>
      <c r="C1243" s="3">
        <v>76.139827082167002</v>
      </c>
      <c r="D1243" s="3">
        <v>83.75</v>
      </c>
      <c r="E1243" s="3">
        <v>76.850152905198698</v>
      </c>
      <c r="F1243" s="3">
        <v>66.731884057971001</v>
      </c>
    </row>
    <row r="1244" spans="1:6" collapsed="1" x14ac:dyDescent="0.2">
      <c r="A1244" s="2" t="s">
        <v>2486</v>
      </c>
      <c r="B1244" s="2" t="s">
        <v>2487</v>
      </c>
      <c r="C1244" s="3">
        <v>57.677583798002203</v>
      </c>
      <c r="D1244" s="3">
        <v>62.426124785551103</v>
      </c>
      <c r="E1244" s="3">
        <v>60.274098861173101</v>
      </c>
      <c r="F1244" s="3">
        <v>46.615942028985501</v>
      </c>
    </row>
    <row r="1245" spans="1:6" collapsed="1" x14ac:dyDescent="0.2">
      <c r="A1245" s="2" t="s">
        <v>2488</v>
      </c>
      <c r="B1245" s="2" t="s">
        <v>2489</v>
      </c>
      <c r="C1245" s="3">
        <v>62.720057749009101</v>
      </c>
      <c r="D1245" s="3">
        <v>89.248638247177098</v>
      </c>
      <c r="E1245" s="3">
        <v>59.542733846627101</v>
      </c>
      <c r="F1245" s="3">
        <v>30.999147485080901</v>
      </c>
    </row>
    <row r="1246" spans="1:6" collapsed="1" x14ac:dyDescent="0.2">
      <c r="A1246" s="2" t="s">
        <v>2490</v>
      </c>
      <c r="B1246" s="2" t="s">
        <v>2491</v>
      </c>
      <c r="C1246" s="3">
        <v>62.420018502949702</v>
      </c>
      <c r="D1246" s="3">
        <v>68.071386178398299</v>
      </c>
      <c r="E1246" s="3">
        <v>64.762123051490306</v>
      </c>
      <c r="F1246" s="3">
        <v>51.281204157110601</v>
      </c>
    </row>
    <row r="1247" spans="1:6" collapsed="1" x14ac:dyDescent="0.2">
      <c r="A1247" s="2" t="s">
        <v>2492</v>
      </c>
      <c r="B1247" s="2" t="s">
        <v>2493</v>
      </c>
      <c r="C1247" s="3">
        <v>69.965771924422498</v>
      </c>
      <c r="D1247" s="3">
        <v>87.2035455008876</v>
      </c>
      <c r="E1247" s="3">
        <v>71.432522452863793</v>
      </c>
      <c r="F1247" s="3">
        <v>56.025149190110803</v>
      </c>
    </row>
    <row r="1248" spans="1:6" collapsed="1" x14ac:dyDescent="0.2">
      <c r="A1248" s="2" t="s">
        <v>2494</v>
      </c>
      <c r="B1248" s="2" t="s">
        <v>2495</v>
      </c>
      <c r="C1248" s="3">
        <v>69.918494763109194</v>
      </c>
      <c r="D1248" s="3">
        <v>82.307360962831694</v>
      </c>
      <c r="E1248" s="3">
        <v>63.732214961723102</v>
      </c>
      <c r="F1248" s="3">
        <v>58.513805251503598</v>
      </c>
    </row>
    <row r="1249" spans="1:6" collapsed="1" x14ac:dyDescent="0.2">
      <c r="A1249" s="2" t="s">
        <v>2496</v>
      </c>
      <c r="B1249" s="2" t="s">
        <v>2497</v>
      </c>
      <c r="C1249" s="3">
        <v>64.6222145532155</v>
      </c>
      <c r="D1249" s="3">
        <v>74.020252486097903</v>
      </c>
      <c r="E1249" s="3">
        <v>54.023850392431399</v>
      </c>
      <c r="F1249" s="3">
        <v>60.190537084398898</v>
      </c>
    </row>
    <row r="1250" spans="1:6" collapsed="1" x14ac:dyDescent="0.2">
      <c r="A1250" s="2" t="s">
        <v>2498</v>
      </c>
      <c r="B1250" s="2" t="s">
        <v>2499</v>
      </c>
      <c r="C1250" s="3">
        <v>57.290628648251797</v>
      </c>
      <c r="D1250" s="3">
        <v>65.977490232003404</v>
      </c>
      <c r="E1250" s="3">
        <v>56.434195723239299</v>
      </c>
      <c r="F1250" s="3">
        <v>49.214806682118699</v>
      </c>
    </row>
    <row r="1251" spans="1:6" collapsed="1" x14ac:dyDescent="0.2">
      <c r="A1251" s="2" t="s">
        <v>2500</v>
      </c>
      <c r="B1251" s="2" t="s">
        <v>2501</v>
      </c>
      <c r="C1251" s="3">
        <v>47.998711259461899</v>
      </c>
      <c r="D1251" s="3">
        <v>65.748251748251604</v>
      </c>
      <c r="E1251" s="3">
        <v>29.920517373025501</v>
      </c>
      <c r="F1251" s="3">
        <v>51.393334146602903</v>
      </c>
    </row>
    <row r="1252" spans="1:6" collapsed="1" x14ac:dyDescent="0.2">
      <c r="A1252" s="2" t="s">
        <v>2502</v>
      </c>
      <c r="B1252" s="2" t="s">
        <v>2503</v>
      </c>
      <c r="C1252" s="3">
        <v>73.451108602751304</v>
      </c>
      <c r="D1252" s="3">
        <v>68.225116732967805</v>
      </c>
      <c r="E1252" s="3">
        <v>68.930716430716302</v>
      </c>
      <c r="F1252" s="3">
        <v>87.466751918158494</v>
      </c>
    </row>
    <row r="1253" spans="1:6" collapsed="1" x14ac:dyDescent="0.2">
      <c r="A1253" s="2" t="s">
        <v>2504</v>
      </c>
      <c r="B1253" s="2" t="s">
        <v>2505</v>
      </c>
      <c r="C1253" s="3">
        <v>73.912442064620294</v>
      </c>
      <c r="D1253" s="3">
        <v>65.1585241609571</v>
      </c>
      <c r="E1253" s="3">
        <v>73.722222222222101</v>
      </c>
      <c r="F1253" s="3">
        <v>83.036231884057898</v>
      </c>
    </row>
    <row r="1254" spans="1:6" collapsed="1" x14ac:dyDescent="0.2">
      <c r="A1254" s="2" t="s">
        <v>2506</v>
      </c>
      <c r="B1254" s="2" t="s">
        <v>2507</v>
      </c>
      <c r="C1254" s="3">
        <v>64.880186523577805</v>
      </c>
      <c r="D1254" s="3">
        <v>61.469615837085598</v>
      </c>
      <c r="E1254" s="3">
        <v>64.211458942983299</v>
      </c>
      <c r="F1254" s="3">
        <v>68.3806479113384</v>
      </c>
    </row>
    <row r="1255" spans="1:6" collapsed="1" x14ac:dyDescent="0.2">
      <c r="A1255" s="2" t="s">
        <v>2508</v>
      </c>
      <c r="B1255" s="2" t="s">
        <v>2509</v>
      </c>
      <c r="C1255" s="3">
        <v>77.038999167970303</v>
      </c>
      <c r="D1255" s="3">
        <v>83.132073686210205</v>
      </c>
      <c r="E1255" s="3">
        <v>75.883444903385097</v>
      </c>
      <c r="F1255" s="3">
        <v>70.1994174032301</v>
      </c>
    </row>
    <row r="1256" spans="1:6" collapsed="1" x14ac:dyDescent="0.2">
      <c r="A1256" s="2" t="s">
        <v>2510</v>
      </c>
      <c r="B1256" s="2" t="s">
        <v>2511</v>
      </c>
      <c r="C1256" s="3">
        <v>67.446704810639801</v>
      </c>
      <c r="D1256" s="3">
        <v>84.226413801439307</v>
      </c>
      <c r="E1256" s="3">
        <v>46.812547987653801</v>
      </c>
      <c r="F1256" s="3">
        <v>72.765984654731398</v>
      </c>
    </row>
    <row r="1257" spans="1:6" collapsed="1" x14ac:dyDescent="0.2">
      <c r="A1257" s="2" t="s">
        <v>2512</v>
      </c>
      <c r="B1257" s="2" t="s">
        <v>2513</v>
      </c>
      <c r="C1257" s="3">
        <v>53.602942757095299</v>
      </c>
      <c r="D1257" s="3">
        <v>79.028985296887598</v>
      </c>
      <c r="E1257" s="3">
        <v>37.943323537301303</v>
      </c>
      <c r="F1257" s="3">
        <v>44.714833759590697</v>
      </c>
    </row>
    <row r="1258" spans="1:6" collapsed="1" x14ac:dyDescent="0.2">
      <c r="A1258" s="2" t="s">
        <v>2514</v>
      </c>
      <c r="B1258" s="2" t="s">
        <v>2515</v>
      </c>
      <c r="C1258" s="3">
        <v>66.783370112356906</v>
      </c>
      <c r="D1258" s="3">
        <v>80.053863237803697</v>
      </c>
      <c r="E1258" s="3">
        <v>55.140059679049102</v>
      </c>
      <c r="F1258" s="3">
        <v>63.067774936061298</v>
      </c>
    </row>
    <row r="1259" spans="1:6" collapsed="1" x14ac:dyDescent="0.2">
      <c r="A1259" s="2" t="s">
        <v>2516</v>
      </c>
      <c r="B1259" s="2" t="s">
        <v>2517</v>
      </c>
      <c r="C1259" s="3">
        <v>41.172242890522398</v>
      </c>
      <c r="D1259" s="3">
        <v>49.440544986224999</v>
      </c>
      <c r="E1259" s="3">
        <v>53.509465802995102</v>
      </c>
      <c r="F1259" s="3">
        <v>21.394997652608101</v>
      </c>
    </row>
    <row r="1260" spans="1:6" collapsed="1" x14ac:dyDescent="0.2">
      <c r="A1260" s="2" t="s">
        <v>2518</v>
      </c>
      <c r="B1260" s="2" t="s">
        <v>2519</v>
      </c>
      <c r="C1260" s="3">
        <v>71.650317124203895</v>
      </c>
      <c r="D1260" s="3">
        <v>85.668180972478098</v>
      </c>
      <c r="E1260" s="3">
        <v>55.736816774339601</v>
      </c>
      <c r="F1260" s="3">
        <v>79.1666666666666</v>
      </c>
    </row>
    <row r="1261" spans="1:6" collapsed="1" x14ac:dyDescent="0.2">
      <c r="A1261" s="2" t="s">
        <v>2520</v>
      </c>
      <c r="B1261" s="2" t="s">
        <v>2521</v>
      </c>
      <c r="C1261" s="3">
        <v>30.712941194218601</v>
      </c>
      <c r="D1261" s="3">
        <v>39.588730752806597</v>
      </c>
      <c r="E1261" s="3">
        <v>28.520282452401599</v>
      </c>
      <c r="F1261" s="3">
        <v>23.6798806479113</v>
      </c>
    </row>
    <row r="1262" spans="1:6" collapsed="1" x14ac:dyDescent="0.2">
      <c r="A1262" s="2" t="s">
        <v>2522</v>
      </c>
      <c r="B1262" s="2" t="s">
        <v>2523</v>
      </c>
      <c r="C1262" s="3">
        <v>59.8481100365331</v>
      </c>
      <c r="D1262" s="3">
        <v>47.991071428571402</v>
      </c>
      <c r="E1262" s="3">
        <v>55.749235474006099</v>
      </c>
      <c r="F1262" s="3">
        <v>79.941906673616401</v>
      </c>
    </row>
    <row r="1263" spans="1:6" collapsed="1" x14ac:dyDescent="0.2">
      <c r="A1263" s="2" t="s">
        <v>2524</v>
      </c>
      <c r="B1263" s="2" t="s">
        <v>2525</v>
      </c>
      <c r="C1263" s="3">
        <v>30.967223508770399</v>
      </c>
      <c r="D1263" s="3">
        <v>40.847191426459702</v>
      </c>
      <c r="E1263" s="3">
        <v>23.570549630844901</v>
      </c>
      <c r="F1263" s="3">
        <v>30.988806452924599</v>
      </c>
    </row>
    <row r="1264" spans="1:6" collapsed="1" x14ac:dyDescent="0.2">
      <c r="A1264" s="2" t="s">
        <v>2526</v>
      </c>
      <c r="B1264" s="2" t="s">
        <v>2527</v>
      </c>
      <c r="C1264" s="3">
        <v>74.137888979400103</v>
      </c>
      <c r="D1264" s="3">
        <v>76.338387968481896</v>
      </c>
      <c r="E1264" s="3">
        <v>67.374474305514099</v>
      </c>
      <c r="F1264" s="3">
        <v>81.7105711849957</v>
      </c>
    </row>
    <row r="1265" spans="1:6" collapsed="1" x14ac:dyDescent="0.2">
      <c r="A1265" s="2" t="s">
        <v>2528</v>
      </c>
      <c r="B1265" s="2" t="s">
        <v>2529</v>
      </c>
      <c r="C1265" s="3">
        <v>45.789627649892303</v>
      </c>
      <c r="D1265" s="3">
        <v>46.265603913630201</v>
      </c>
      <c r="E1265" s="3">
        <v>20.960195672471801</v>
      </c>
      <c r="F1265" s="3">
        <v>70.758312020460295</v>
      </c>
    </row>
    <row r="1266" spans="1:6" collapsed="1" x14ac:dyDescent="0.2">
      <c r="A1266" s="2" t="s">
        <v>2530</v>
      </c>
      <c r="B1266" s="2" t="s">
        <v>2531</v>
      </c>
      <c r="C1266" s="3">
        <v>32.699966466939301</v>
      </c>
      <c r="D1266" s="3">
        <v>35.063747228381303</v>
      </c>
      <c r="E1266" s="3">
        <v>34.290640441078303</v>
      </c>
      <c r="F1266" s="3">
        <v>27.7579820563152</v>
      </c>
    </row>
    <row r="1267" spans="1:6" collapsed="1" x14ac:dyDescent="0.2">
      <c r="A1267" s="2" t="s">
        <v>2532</v>
      </c>
      <c r="B1267" s="2" t="s">
        <v>2533</v>
      </c>
      <c r="C1267" s="3">
        <v>68.434404988402704</v>
      </c>
      <c r="D1267" s="3">
        <v>71.037694508611096</v>
      </c>
      <c r="E1267" s="3">
        <v>55.541334485686498</v>
      </c>
      <c r="F1267" s="3">
        <v>85.8333333333333</v>
      </c>
    </row>
    <row r="1268" spans="1:6" collapsed="1" x14ac:dyDescent="0.2">
      <c r="A1268" s="2" t="s">
        <v>2534</v>
      </c>
      <c r="B1268" s="2" t="s">
        <v>2535</v>
      </c>
      <c r="C1268" s="3">
        <v>64.819828584494104</v>
      </c>
      <c r="D1268" s="3">
        <v>90.618941979288394</v>
      </c>
      <c r="E1268" s="3">
        <v>41.446466224898401</v>
      </c>
      <c r="F1268" s="3">
        <v>64.505967604433096</v>
      </c>
    </row>
    <row r="1269" spans="1:6" collapsed="1" x14ac:dyDescent="0.2">
      <c r="A1269" s="2" t="s">
        <v>2536</v>
      </c>
      <c r="B1269" s="2" t="s">
        <v>2537</v>
      </c>
      <c r="C1269" s="3">
        <v>56.966946213255198</v>
      </c>
      <c r="D1269" s="3">
        <v>76.668593370589306</v>
      </c>
      <c r="E1269" s="3">
        <v>33.382743859504998</v>
      </c>
      <c r="F1269" s="3">
        <v>54.133609105662202</v>
      </c>
    </row>
    <row r="1270" spans="1:6" collapsed="1" x14ac:dyDescent="0.2">
      <c r="A1270" s="2" t="s">
        <v>2538</v>
      </c>
      <c r="B1270" s="2" t="s">
        <v>2539</v>
      </c>
      <c r="C1270" s="3">
        <v>49.502751957077201</v>
      </c>
      <c r="D1270" s="3">
        <v>48.0252660473543</v>
      </c>
      <c r="E1270" s="3">
        <v>55.308375565513501</v>
      </c>
      <c r="F1270" s="3">
        <v>41.910059676044298</v>
      </c>
    </row>
    <row r="1271" spans="1:6" collapsed="1" x14ac:dyDescent="0.2">
      <c r="A1271" s="2" t="s">
        <v>2540</v>
      </c>
      <c r="B1271" s="2" t="s">
        <v>2541</v>
      </c>
      <c r="C1271" s="3">
        <v>48.473667469273103</v>
      </c>
      <c r="D1271" s="3">
        <v>52.075702075702097</v>
      </c>
      <c r="E1271" s="3">
        <v>51.441755561222202</v>
      </c>
      <c r="F1271" s="3">
        <v>39.253880589842197</v>
      </c>
    </row>
    <row r="1272" spans="1:6" collapsed="1" x14ac:dyDescent="0.2">
      <c r="A1272" s="2" t="s">
        <v>2542</v>
      </c>
      <c r="B1272" s="2" t="s">
        <v>2543</v>
      </c>
      <c r="C1272" s="3">
        <v>58.923400703585202</v>
      </c>
      <c r="D1272" s="3">
        <v>73.753665689149599</v>
      </c>
      <c r="E1272" s="3">
        <v>82.738858168235197</v>
      </c>
      <c r="F1272" s="3">
        <v>20.540920716112499</v>
      </c>
    </row>
    <row r="1273" spans="1:6" collapsed="1" x14ac:dyDescent="0.2">
      <c r="A1273" s="2" t="s">
        <v>2544</v>
      </c>
      <c r="B1273" s="2" t="s">
        <v>2545</v>
      </c>
      <c r="C1273" s="3">
        <v>33.0105990152137</v>
      </c>
      <c r="D1273" s="3">
        <v>39.6184405025868</v>
      </c>
      <c r="E1273" s="3">
        <v>36.690182921224398</v>
      </c>
      <c r="F1273" s="3">
        <v>20.324808184143201</v>
      </c>
    </row>
    <row r="1274" spans="1:6" collapsed="1" x14ac:dyDescent="0.2">
      <c r="A1274" s="2" t="s">
        <v>2546</v>
      </c>
      <c r="B1274" s="2" t="s">
        <v>2547</v>
      </c>
      <c r="C1274" s="3">
        <v>72.826182016588604</v>
      </c>
      <c r="D1274" s="3">
        <v>87.401969766376496</v>
      </c>
      <c r="E1274" s="3">
        <v>76.6091928067585</v>
      </c>
      <c r="F1274" s="3">
        <v>53.933322982629299</v>
      </c>
    </row>
    <row r="1275" spans="1:6" collapsed="1" x14ac:dyDescent="0.2">
      <c r="A1275" s="2" t="s">
        <v>2548</v>
      </c>
      <c r="B1275" s="2" t="s">
        <v>2549</v>
      </c>
      <c r="C1275" s="3">
        <v>43.390500772850103</v>
      </c>
      <c r="D1275" s="3">
        <v>55.974648923087202</v>
      </c>
      <c r="E1275" s="3">
        <v>42.557192366725502</v>
      </c>
      <c r="F1275" s="3">
        <v>27.193947144075</v>
      </c>
    </row>
    <row r="1276" spans="1:6" collapsed="1" x14ac:dyDescent="0.2">
      <c r="A1276" s="2" t="s">
        <v>2550</v>
      </c>
      <c r="B1276" s="2" t="s">
        <v>2551</v>
      </c>
      <c r="C1276" s="3">
        <v>51.268952998743302</v>
      </c>
      <c r="D1276" s="3">
        <v>52.280904408422899</v>
      </c>
      <c r="E1276" s="3">
        <v>35.375188839152599</v>
      </c>
      <c r="F1276" s="3">
        <v>74.279202847922306</v>
      </c>
    </row>
    <row r="1277" spans="1:6" collapsed="1" x14ac:dyDescent="0.2">
      <c r="A1277" s="2" t="s">
        <v>2552</v>
      </c>
      <c r="B1277" s="2" t="s">
        <v>2553</v>
      </c>
      <c r="C1277" s="3">
        <v>57.518712560505101</v>
      </c>
      <c r="D1277" s="3">
        <v>80.556661027678501</v>
      </c>
      <c r="E1277" s="3">
        <v>43.5428051001821</v>
      </c>
      <c r="F1277" s="3">
        <v>40.499735687379101</v>
      </c>
    </row>
    <row r="1278" spans="1:6" collapsed="1" x14ac:dyDescent="0.2">
      <c r="A1278" s="2" t="s">
        <v>2554</v>
      </c>
      <c r="B1278" s="2" t="s">
        <v>2555</v>
      </c>
      <c r="C1278" s="3">
        <v>61.922456937404199</v>
      </c>
      <c r="D1278" s="3">
        <v>62.125675050456103</v>
      </c>
      <c r="E1278" s="3">
        <v>68.333588087686394</v>
      </c>
      <c r="F1278" s="3">
        <v>50.700132710812397</v>
      </c>
    </row>
    <row r="1279" spans="1:6" collapsed="1" x14ac:dyDescent="0.2">
      <c r="A1279" s="2" t="s">
        <v>2556</v>
      </c>
      <c r="B1279" s="2" t="s">
        <v>2557</v>
      </c>
      <c r="C1279" s="3">
        <v>75.873078333361207</v>
      </c>
      <c r="D1279" s="3">
        <v>79.208048961199395</v>
      </c>
      <c r="E1279" s="3">
        <v>72.555236835134195</v>
      </c>
      <c r="F1279" s="3">
        <v>78.385763000852506</v>
      </c>
    </row>
    <row r="1280" spans="1:6" collapsed="1" x14ac:dyDescent="0.2">
      <c r="A1280" s="2" t="s">
        <v>2558</v>
      </c>
      <c r="B1280" s="2" t="s">
        <v>2559</v>
      </c>
      <c r="C1280" s="3">
        <v>35.584281061468097</v>
      </c>
      <c r="D1280" s="3">
        <v>36.668978178661597</v>
      </c>
      <c r="E1280" s="3">
        <v>22.948642928660099</v>
      </c>
      <c r="F1280" s="3">
        <v>51.7088661551577</v>
      </c>
    </row>
    <row r="1281" spans="1:6" collapsed="1" x14ac:dyDescent="0.2">
      <c r="A1281" s="2" t="s">
        <v>2560</v>
      </c>
      <c r="B1281" s="2" t="s">
        <v>2561</v>
      </c>
      <c r="C1281" s="3">
        <v>43.173601366005698</v>
      </c>
      <c r="D1281" s="3">
        <v>32.6633880673985</v>
      </c>
      <c r="E1281" s="3">
        <v>31.2487090699228</v>
      </c>
      <c r="F1281" s="3">
        <v>71.420716112531906</v>
      </c>
    </row>
    <row r="1282" spans="1:6" collapsed="1" x14ac:dyDescent="0.2">
      <c r="A1282" s="2" t="s">
        <v>2562</v>
      </c>
      <c r="B1282" s="2" t="s">
        <v>2563</v>
      </c>
      <c r="C1282" s="3">
        <v>71.788697629407693</v>
      </c>
      <c r="D1282" s="3">
        <v>80.960433868403499</v>
      </c>
      <c r="E1282" s="3">
        <v>82.376959447343694</v>
      </c>
      <c r="F1282" s="3">
        <v>43.618499573742497</v>
      </c>
    </row>
    <row r="1283" spans="1:6" collapsed="1" x14ac:dyDescent="0.2">
      <c r="A1283" s="2" t="s">
        <v>2564</v>
      </c>
      <c r="B1283" s="2" t="s">
        <v>2565</v>
      </c>
      <c r="C1283" s="3">
        <v>47.738565880459703</v>
      </c>
      <c r="D1283" s="3">
        <v>58.795024420024397</v>
      </c>
      <c r="E1283" s="3">
        <v>36.3073306803701</v>
      </c>
      <c r="F1283" s="3">
        <v>53.332353713130203</v>
      </c>
    </row>
    <row r="1284" spans="1:6" collapsed="1" x14ac:dyDescent="0.2">
      <c r="A1284" s="2" t="s">
        <v>2566</v>
      </c>
      <c r="B1284" s="2" t="s">
        <v>2567</v>
      </c>
      <c r="C1284" s="3">
        <v>54.359391630508703</v>
      </c>
      <c r="D1284" s="3">
        <v>63.854047596094198</v>
      </c>
      <c r="E1284" s="3">
        <v>46.594920673984603</v>
      </c>
      <c r="F1284" s="3">
        <v>59.000214407440602</v>
      </c>
    </row>
    <row r="1285" spans="1:6" collapsed="1" x14ac:dyDescent="0.2">
      <c r="A1285" s="2" t="s">
        <v>2568</v>
      </c>
      <c r="B1285" s="2" t="s">
        <v>2569</v>
      </c>
      <c r="C1285" s="3">
        <v>49.355085585579701</v>
      </c>
      <c r="D1285" s="3">
        <v>26.542408164875798</v>
      </c>
      <c r="E1285" s="3">
        <v>59.720452419920498</v>
      </c>
      <c r="F1285" s="3">
        <v>62.772491525361097</v>
      </c>
    </row>
    <row r="1286" spans="1:6" collapsed="1" x14ac:dyDescent="0.2">
      <c r="A1286" s="2" t="s">
        <v>2570</v>
      </c>
      <c r="B1286" s="2" t="s">
        <v>2571</v>
      </c>
      <c r="C1286" s="3">
        <v>59.740026203183596</v>
      </c>
      <c r="D1286" s="3">
        <v>57.798590197570903</v>
      </c>
      <c r="E1286" s="3">
        <v>50.863304852550897</v>
      </c>
      <c r="F1286" s="3">
        <v>77.212607698506105</v>
      </c>
    </row>
    <row r="1287" spans="1:6" collapsed="1" x14ac:dyDescent="0.2">
      <c r="A1287" s="2" t="s">
        <v>2572</v>
      </c>
      <c r="B1287" s="2" t="s">
        <v>2573</v>
      </c>
      <c r="C1287" s="3">
        <v>56.6819794752533</v>
      </c>
      <c r="D1287" s="3">
        <v>56.752894906074701</v>
      </c>
      <c r="E1287" s="3">
        <v>58.755958427991501</v>
      </c>
      <c r="F1287" s="3">
        <v>53.877664109121902</v>
      </c>
    </row>
    <row r="1288" spans="1:6" collapsed="1" x14ac:dyDescent="0.2">
      <c r="A1288" s="2" t="s">
        <v>2574</v>
      </c>
      <c r="B1288" s="2" t="s">
        <v>2575</v>
      </c>
      <c r="C1288" s="3">
        <v>50.079022254405302</v>
      </c>
      <c r="D1288" s="3">
        <v>56.312165770189601</v>
      </c>
      <c r="E1288" s="3">
        <v>45.791528965230498</v>
      </c>
      <c r="F1288" s="3">
        <v>46.332054560954802</v>
      </c>
    </row>
    <row r="1289" spans="1:6" collapsed="1" x14ac:dyDescent="0.2">
      <c r="A1289" s="2" t="s">
        <v>2576</v>
      </c>
      <c r="B1289" s="2" t="s">
        <v>2577</v>
      </c>
      <c r="C1289" s="3">
        <v>48.959007655384397</v>
      </c>
      <c r="D1289" s="3">
        <v>45.282488946872498</v>
      </c>
      <c r="E1289" s="3">
        <v>47.271194086976799</v>
      </c>
      <c r="F1289" s="3">
        <v>56.474531723059499</v>
      </c>
    </row>
    <row r="1290" spans="1:6" collapsed="1" x14ac:dyDescent="0.2">
      <c r="A1290" s="2" t="s">
        <v>2578</v>
      </c>
      <c r="B1290" s="2" t="s">
        <v>2579</v>
      </c>
      <c r="C1290" s="3">
        <v>44.8580315809021</v>
      </c>
      <c r="D1290" s="3">
        <v>50.439882697947198</v>
      </c>
      <c r="E1290" s="3">
        <v>55.668876112352102</v>
      </c>
      <c r="F1290" s="3">
        <v>27.856351236146601</v>
      </c>
    </row>
    <row r="1291" spans="1:6" collapsed="1" x14ac:dyDescent="0.2">
      <c r="A1291" s="2" t="s">
        <v>2580</v>
      </c>
      <c r="B1291" s="2" t="s">
        <v>2581</v>
      </c>
      <c r="C1291" s="3">
        <v>40.256268828794802</v>
      </c>
      <c r="D1291" s="3">
        <v>66.782527113409401</v>
      </c>
      <c r="E1291" s="3">
        <v>22.0590217149763</v>
      </c>
      <c r="F1291" s="3">
        <v>28.191269920484402</v>
      </c>
    </row>
    <row r="1292" spans="1:6" collapsed="1" x14ac:dyDescent="0.2">
      <c r="A1292" s="2" t="s">
        <v>2582</v>
      </c>
      <c r="B1292" s="2" t="s">
        <v>2583</v>
      </c>
      <c r="C1292" s="3">
        <v>48.4126387059137</v>
      </c>
      <c r="D1292" s="3">
        <v>61.8952401541613</v>
      </c>
      <c r="E1292" s="3">
        <v>46.819010038352502</v>
      </c>
      <c r="F1292" s="3">
        <v>27.293691389599299</v>
      </c>
    </row>
    <row r="1293" spans="1:6" collapsed="1" x14ac:dyDescent="0.2">
      <c r="A1293" s="2" t="s">
        <v>2584</v>
      </c>
      <c r="B1293" s="2" t="s">
        <v>2585</v>
      </c>
      <c r="C1293" s="3">
        <v>81.425996438851897</v>
      </c>
      <c r="D1293" s="3">
        <v>84.016585266585295</v>
      </c>
      <c r="E1293" s="3">
        <v>76.937017144842102</v>
      </c>
      <c r="F1293" s="3">
        <v>85.724105680688098</v>
      </c>
    </row>
    <row r="1294" spans="1:6" collapsed="1" x14ac:dyDescent="0.2">
      <c r="A1294" s="2" t="s">
        <v>2586</v>
      </c>
      <c r="B1294" s="2" t="s">
        <v>2587</v>
      </c>
      <c r="C1294" s="3">
        <v>46.307960736830204</v>
      </c>
      <c r="D1294" s="3">
        <v>47.727663230240502</v>
      </c>
      <c r="E1294" s="3">
        <v>33.178881059843398</v>
      </c>
      <c r="F1294" s="3">
        <v>61.672121324820701</v>
      </c>
    </row>
    <row r="1295" spans="1:6" collapsed="1" x14ac:dyDescent="0.2">
      <c r="A1295" s="2" t="s">
        <v>2588</v>
      </c>
      <c r="B1295" s="2" t="s">
        <v>2589</v>
      </c>
      <c r="C1295" s="3">
        <v>68.853100738309806</v>
      </c>
      <c r="D1295" s="3">
        <v>88.5722426921606</v>
      </c>
      <c r="E1295" s="3">
        <v>75.302606950727096</v>
      </c>
      <c r="F1295" s="3">
        <v>36.018731077619101</v>
      </c>
    </row>
    <row r="1296" spans="1:6" collapsed="1" x14ac:dyDescent="0.2">
      <c r="A1296" s="2" t="s">
        <v>2590</v>
      </c>
      <c r="B1296" s="2" t="s">
        <v>2591</v>
      </c>
      <c r="C1296" s="3">
        <v>65.165860330074096</v>
      </c>
      <c r="D1296" s="3">
        <v>52.063262065188297</v>
      </c>
      <c r="E1296" s="3">
        <v>65.534586205859</v>
      </c>
      <c r="F1296" s="3">
        <v>69.898877318280398</v>
      </c>
    </row>
    <row r="1297" spans="1:6" collapsed="1" x14ac:dyDescent="0.2">
      <c r="A1297" s="2" t="s">
        <v>2592</v>
      </c>
      <c r="B1297" s="2" t="s">
        <v>2593</v>
      </c>
      <c r="C1297" s="3">
        <v>55.7809871830381</v>
      </c>
      <c r="D1297" s="3">
        <v>70.046243744128105</v>
      </c>
      <c r="E1297" s="3">
        <v>49.325624003727</v>
      </c>
      <c r="F1297" s="3">
        <v>58.968940494541798</v>
      </c>
    </row>
    <row r="1298" spans="1:6" collapsed="1" x14ac:dyDescent="0.2">
      <c r="A1298" s="2" t="s">
        <v>2594</v>
      </c>
      <c r="B1298" s="2" t="s">
        <v>2595</v>
      </c>
      <c r="C1298" s="3">
        <v>52.2323108776434</v>
      </c>
      <c r="D1298" s="3">
        <v>57.170406685690899</v>
      </c>
      <c r="E1298" s="3">
        <v>47.223185219804698</v>
      </c>
      <c r="F1298" s="3">
        <v>53.862318840579697</v>
      </c>
    </row>
    <row r="1299" spans="1:6" collapsed="1" x14ac:dyDescent="0.2">
      <c r="A1299" s="2" t="s">
        <v>2596</v>
      </c>
      <c r="B1299" s="2" t="s">
        <v>2597</v>
      </c>
      <c r="C1299" s="3">
        <v>57.555534996233902</v>
      </c>
      <c r="D1299" s="3">
        <v>48.616071428571402</v>
      </c>
      <c r="E1299" s="3">
        <v>51.590214067278303</v>
      </c>
      <c r="F1299" s="3">
        <v>77.9279624893435</v>
      </c>
    </row>
    <row r="1300" spans="1:6" collapsed="1" x14ac:dyDescent="0.2">
      <c r="A1300" s="2" t="s">
        <v>2598</v>
      </c>
      <c r="B1300" s="2" t="s">
        <v>2599</v>
      </c>
      <c r="C1300" s="3">
        <v>55.602512461060201</v>
      </c>
      <c r="D1300" s="3">
        <v>67.588169819422703</v>
      </c>
      <c r="E1300" s="3">
        <v>30.052143450175102</v>
      </c>
      <c r="F1300" s="3">
        <v>74.719096334185807</v>
      </c>
    </row>
    <row r="1301" spans="1:6" collapsed="1" x14ac:dyDescent="0.2">
      <c r="A1301" s="2" t="s">
        <v>2600</v>
      </c>
      <c r="B1301" s="2" t="s">
        <v>2601</v>
      </c>
      <c r="C1301" s="3">
        <v>56.126779852341201</v>
      </c>
      <c r="D1301" s="3">
        <v>55.523567024238197</v>
      </c>
      <c r="E1301" s="3">
        <v>78.459113187636703</v>
      </c>
      <c r="F1301" s="3">
        <v>30.273461903864099</v>
      </c>
    </row>
    <row r="1302" spans="1:6" collapsed="1" x14ac:dyDescent="0.2">
      <c r="A1302" s="2" t="s">
        <v>2602</v>
      </c>
      <c r="B1302" s="2" t="s">
        <v>2603</v>
      </c>
      <c r="C1302" s="3">
        <v>32.4040779620045</v>
      </c>
      <c r="D1302" s="3">
        <v>40.227697096725201</v>
      </c>
      <c r="E1302" s="3">
        <v>30.368475015905599</v>
      </c>
      <c r="F1302" s="3">
        <v>30.754049445865299</v>
      </c>
    </row>
    <row r="1303" spans="1:6" collapsed="1" x14ac:dyDescent="0.2">
      <c r="A1303" s="2" t="s">
        <v>2604</v>
      </c>
      <c r="B1303" s="2" t="s">
        <v>2605</v>
      </c>
      <c r="C1303" s="3">
        <v>42.304124979018098</v>
      </c>
      <c r="D1303" s="3">
        <v>45.200343308895903</v>
      </c>
      <c r="E1303" s="3">
        <v>50.376189122992201</v>
      </c>
      <c r="F1303" s="3">
        <v>31.542625745950499</v>
      </c>
    </row>
    <row r="1304" spans="1:6" collapsed="1" x14ac:dyDescent="0.2">
      <c r="A1304" s="2" t="s">
        <v>2606</v>
      </c>
      <c r="B1304" s="2" t="s">
        <v>2607</v>
      </c>
      <c r="C1304" s="3">
        <v>45.942643161972399</v>
      </c>
      <c r="D1304" s="3">
        <v>70.505270465767694</v>
      </c>
      <c r="E1304" s="3">
        <v>36.926403476520001</v>
      </c>
      <c r="F1304" s="3">
        <v>25.751491901108199</v>
      </c>
    </row>
    <row r="1305" spans="1:6" collapsed="1" x14ac:dyDescent="0.2">
      <c r="A1305" s="2" t="s">
        <v>2608</v>
      </c>
      <c r="B1305" s="2" t="s">
        <v>2609</v>
      </c>
      <c r="C1305" s="3">
        <v>76.465106384185106</v>
      </c>
      <c r="D1305" s="3">
        <v>58.117615467239503</v>
      </c>
      <c r="E1305" s="3">
        <v>77.437581205108103</v>
      </c>
      <c r="F1305" s="3">
        <v>81.300511508951402</v>
      </c>
    </row>
    <row r="1306" spans="1:6" collapsed="1" x14ac:dyDescent="0.2">
      <c r="A1306" s="2" t="s">
        <v>2610</v>
      </c>
      <c r="B1306" s="2" t="s">
        <v>2611</v>
      </c>
      <c r="C1306" s="3">
        <v>57.712887970611398</v>
      </c>
      <c r="D1306" s="3">
        <v>34.630926194018201</v>
      </c>
      <c r="E1306" s="3">
        <v>50.1412812890905</v>
      </c>
      <c r="F1306" s="3">
        <v>77.377664109121895</v>
      </c>
    </row>
    <row r="1307" spans="1:6" collapsed="1" x14ac:dyDescent="0.2">
      <c r="A1307" s="2" t="s">
        <v>2612</v>
      </c>
      <c r="B1307" s="2" t="s">
        <v>2613</v>
      </c>
      <c r="C1307" s="3">
        <v>65.428808207419294</v>
      </c>
      <c r="D1307" s="3">
        <v>64.579025730767896</v>
      </c>
      <c r="E1307" s="3">
        <v>64.243292636925005</v>
      </c>
      <c r="F1307" s="3">
        <v>66.704603580562605</v>
      </c>
    </row>
    <row r="1308" spans="1:6" collapsed="1" x14ac:dyDescent="0.2">
      <c r="A1308" s="2" t="s">
        <v>2614</v>
      </c>
      <c r="B1308" s="2" t="s">
        <v>2615</v>
      </c>
      <c r="C1308" s="3">
        <v>57.4183917681883</v>
      </c>
      <c r="D1308" s="3">
        <v>83.0478566149297</v>
      </c>
      <c r="E1308" s="3">
        <v>43.9700383463381</v>
      </c>
      <c r="F1308" s="3">
        <v>49.024945196718797</v>
      </c>
    </row>
    <row r="1309" spans="1:6" collapsed="1" x14ac:dyDescent="0.2">
      <c r="A1309" s="2" t="s">
        <v>2616</v>
      </c>
      <c r="B1309" s="2" t="s">
        <v>2617</v>
      </c>
      <c r="C1309" s="3">
        <v>67.102263226002606</v>
      </c>
      <c r="D1309" s="3">
        <v>81.691223350631901</v>
      </c>
      <c r="E1309" s="3">
        <v>72.255807492332806</v>
      </c>
      <c r="F1309" s="3">
        <v>54.166240409207099</v>
      </c>
    </row>
    <row r="1310" spans="1:6" collapsed="1" x14ac:dyDescent="0.2">
      <c r="A1310" s="2" t="s">
        <v>2618</v>
      </c>
      <c r="B1310" s="2" t="s">
        <v>2619</v>
      </c>
      <c r="C1310" s="3">
        <v>80.308616201796099</v>
      </c>
      <c r="D1310" s="3">
        <v>80.825512552658196</v>
      </c>
      <c r="E1310" s="3">
        <v>85.334281293239101</v>
      </c>
      <c r="F1310" s="3">
        <v>71.395993179880605</v>
      </c>
    </row>
    <row r="1311" spans="1:6" collapsed="1" x14ac:dyDescent="0.2">
      <c r="A1311" s="2" t="s">
        <v>2620</v>
      </c>
      <c r="B1311" s="2" t="s">
        <v>2621</v>
      </c>
      <c r="C1311" s="3">
        <v>72.066222792330905</v>
      </c>
      <c r="D1311" s="3">
        <v>79.653940422151607</v>
      </c>
      <c r="E1311" s="3">
        <v>64.5987214868438</v>
      </c>
      <c r="F1311" s="3">
        <v>79.319693094629102</v>
      </c>
    </row>
    <row r="1312" spans="1:6" collapsed="1" x14ac:dyDescent="0.2">
      <c r="A1312" s="2" t="s">
        <v>2622</v>
      </c>
      <c r="B1312" s="2" t="s">
        <v>2623</v>
      </c>
      <c r="C1312" s="3">
        <v>59.681242348930702</v>
      </c>
      <c r="D1312" s="3">
        <v>74.479020979020902</v>
      </c>
      <c r="E1312" s="3">
        <v>44.167594270627198</v>
      </c>
      <c r="F1312" s="3">
        <v>63.230605285592503</v>
      </c>
    </row>
    <row r="1313" spans="1:6" collapsed="1" x14ac:dyDescent="0.2">
      <c r="A1313" s="2" t="s">
        <v>2624</v>
      </c>
      <c r="B1313" s="2" t="s">
        <v>2625</v>
      </c>
      <c r="C1313" s="3">
        <v>43.624477315346297</v>
      </c>
      <c r="D1313" s="3">
        <v>38.874110451590198</v>
      </c>
      <c r="E1313" s="3">
        <v>34.481446595543403</v>
      </c>
      <c r="F1313" s="3">
        <v>61.312446717817501</v>
      </c>
    </row>
    <row r="1314" spans="1:6" collapsed="1" x14ac:dyDescent="0.2">
      <c r="A1314" s="2" t="s">
        <v>2626</v>
      </c>
      <c r="B1314" s="2" t="s">
        <v>2627</v>
      </c>
      <c r="C1314" s="3">
        <v>41.340173396428803</v>
      </c>
      <c r="D1314" s="3">
        <v>72.194496493855695</v>
      </c>
      <c r="E1314" s="3">
        <v>22.0642911748802</v>
      </c>
      <c r="F1314" s="3">
        <v>29.587809036658101</v>
      </c>
    </row>
    <row r="1315" spans="1:6" collapsed="1" x14ac:dyDescent="0.2">
      <c r="A1315" s="2" t="s">
        <v>2628</v>
      </c>
      <c r="B1315" s="2" t="s">
        <v>2629</v>
      </c>
      <c r="C1315" s="3">
        <v>54.8097083113149</v>
      </c>
      <c r="D1315" s="3">
        <v>63.870653910870999</v>
      </c>
      <c r="E1315" s="3">
        <v>50.952909158178798</v>
      </c>
      <c r="F1315" s="3">
        <v>45.337169650468802</v>
      </c>
    </row>
    <row r="1316" spans="1:6" collapsed="1" x14ac:dyDescent="0.2">
      <c r="A1316" s="2" t="s">
        <v>2630</v>
      </c>
      <c r="B1316" s="2" t="s">
        <v>2631</v>
      </c>
      <c r="C1316" s="3">
        <v>72.000874175331504</v>
      </c>
      <c r="D1316" s="3">
        <v>51.873352353973701</v>
      </c>
      <c r="E1316" s="3">
        <v>73.423208923208804</v>
      </c>
      <c r="F1316" s="3">
        <v>89.362745098039198</v>
      </c>
    </row>
    <row r="1317" spans="1:6" collapsed="1" x14ac:dyDescent="0.2">
      <c r="A1317" s="2" t="s">
        <v>2632</v>
      </c>
      <c r="B1317" s="2" t="s">
        <v>2633</v>
      </c>
      <c r="C1317" s="3">
        <v>69.527435854274898</v>
      </c>
      <c r="D1317" s="3">
        <v>65.812474562474605</v>
      </c>
      <c r="E1317" s="3">
        <v>84.532763316747193</v>
      </c>
      <c r="F1317" s="3">
        <v>49.226599091356</v>
      </c>
    </row>
    <row r="1318" spans="1:6" collapsed="1" x14ac:dyDescent="0.2">
      <c r="A1318" s="2" t="s">
        <v>2634</v>
      </c>
      <c r="B1318" s="2" t="s">
        <v>2635</v>
      </c>
      <c r="C1318" s="3">
        <v>53.072277757913703</v>
      </c>
      <c r="D1318" s="3">
        <v>51.699559179478797</v>
      </c>
      <c r="E1318" s="3">
        <v>32.285482483877601</v>
      </c>
      <c r="F1318" s="3">
        <v>85.143648763853307</v>
      </c>
    </row>
    <row r="1319" spans="1:6" collapsed="1" x14ac:dyDescent="0.2">
      <c r="A1319" s="2" t="s">
        <v>2636</v>
      </c>
      <c r="B1319" s="2" t="s">
        <v>2637</v>
      </c>
      <c r="C1319" s="3">
        <v>56.348579555249302</v>
      </c>
      <c r="D1319" s="3">
        <v>75.764809094885294</v>
      </c>
      <c r="E1319" s="3">
        <v>40.505833431281097</v>
      </c>
      <c r="F1319" s="3">
        <v>56.186541866749401</v>
      </c>
    </row>
    <row r="1320" spans="1:6" collapsed="1" x14ac:dyDescent="0.2">
      <c r="A1320" s="2" t="s">
        <v>2638</v>
      </c>
      <c r="B1320" s="2" t="s">
        <v>2639</v>
      </c>
      <c r="C1320" s="3">
        <v>59.361489329159902</v>
      </c>
      <c r="D1320" s="3">
        <v>85.724468326067097</v>
      </c>
      <c r="E1320" s="3">
        <v>55.0559364333308</v>
      </c>
      <c r="F1320" s="3">
        <v>38.613384484228398</v>
      </c>
    </row>
    <row r="1321" spans="1:6" collapsed="1" x14ac:dyDescent="0.2">
      <c r="A1321" s="2" t="s">
        <v>2640</v>
      </c>
      <c r="B1321" s="2" t="s">
        <v>2641</v>
      </c>
      <c r="C1321" s="3">
        <v>50.331397259992599</v>
      </c>
      <c r="D1321" s="3">
        <v>47.875717303151902</v>
      </c>
      <c r="E1321" s="3">
        <v>35.609159068988198</v>
      </c>
      <c r="F1321" s="3">
        <v>77.569906223358899</v>
      </c>
    </row>
    <row r="1322" spans="1:6" collapsed="1" x14ac:dyDescent="0.2">
      <c r="A1322" s="2" t="s">
        <v>2642</v>
      </c>
      <c r="B1322" s="2" t="s">
        <v>2643</v>
      </c>
      <c r="C1322" s="3">
        <v>80.279209349568106</v>
      </c>
      <c r="D1322" s="3">
        <v>73.1086565972453</v>
      </c>
      <c r="E1322" s="3">
        <v>82.479897341683596</v>
      </c>
      <c r="F1322" s="3">
        <v>80.727894777700101</v>
      </c>
    </row>
    <row r="1323" spans="1:6" collapsed="1" x14ac:dyDescent="0.2">
      <c r="A1323" s="2" t="s">
        <v>2644</v>
      </c>
      <c r="B1323" s="2" t="s">
        <v>2645</v>
      </c>
      <c r="C1323" s="3">
        <v>60.945270896110202</v>
      </c>
      <c r="D1323" s="3">
        <v>69.470645095645096</v>
      </c>
      <c r="E1323" s="3">
        <v>53.896987225237403</v>
      </c>
      <c r="F1323" s="3">
        <v>62.344489913608498</v>
      </c>
    </row>
    <row r="1324" spans="1:6" collapsed="1" x14ac:dyDescent="0.2">
      <c r="A1324" s="2" t="s">
        <v>2646</v>
      </c>
      <c r="B1324" s="2" t="s">
        <v>2647</v>
      </c>
      <c r="C1324" s="3">
        <v>62.073157674268003</v>
      </c>
      <c r="D1324" s="3">
        <v>36.129923824781898</v>
      </c>
      <c r="E1324" s="3">
        <v>48.603278502228903</v>
      </c>
      <c r="F1324" s="3">
        <v>91.008951406649601</v>
      </c>
    </row>
    <row r="1325" spans="1:6" collapsed="1" x14ac:dyDescent="0.2">
      <c r="A1325" s="2" t="s">
        <v>2648</v>
      </c>
      <c r="B1325" s="2" t="s">
        <v>2649</v>
      </c>
      <c r="C1325" s="3">
        <v>43.687474667028802</v>
      </c>
      <c r="D1325" s="3">
        <v>47.604573989613201</v>
      </c>
      <c r="E1325" s="3">
        <v>26.033247533247501</v>
      </c>
      <c r="F1325" s="3">
        <v>74.098039215686299</v>
      </c>
    </row>
    <row r="1326" spans="1:6" collapsed="1" x14ac:dyDescent="0.2">
      <c r="A1326" s="2" t="s">
        <v>2650</v>
      </c>
      <c r="B1326" s="2" t="s">
        <v>2651</v>
      </c>
      <c r="C1326" s="3">
        <v>53.2880848367897</v>
      </c>
      <c r="D1326" s="3">
        <v>41.693583118001598</v>
      </c>
      <c r="E1326" s="3">
        <v>65.7830700701832</v>
      </c>
      <c r="F1326" s="3">
        <v>46.006864734781601</v>
      </c>
    </row>
    <row r="1327" spans="1:6" collapsed="1" x14ac:dyDescent="0.2">
      <c r="A1327" s="2" t="s">
        <v>2652</v>
      </c>
      <c r="B1327" s="2" t="s">
        <v>2653</v>
      </c>
      <c r="C1327" s="3">
        <v>52.361883030643099</v>
      </c>
      <c r="D1327" s="3">
        <v>74.238640043679098</v>
      </c>
      <c r="E1327" s="3">
        <v>29.137155701604399</v>
      </c>
      <c r="F1327" s="3">
        <v>75.609693434326601</v>
      </c>
    </row>
    <row r="1328" spans="1:6" collapsed="1" x14ac:dyDescent="0.2">
      <c r="A1328" s="2" t="s">
        <v>2654</v>
      </c>
      <c r="B1328" s="2" t="s">
        <v>2655</v>
      </c>
      <c r="C1328" s="3">
        <v>56.154310198257797</v>
      </c>
      <c r="D1328" s="3">
        <v>61.377079322617902</v>
      </c>
      <c r="E1328" s="3">
        <v>47.244259508874102</v>
      </c>
      <c r="F1328" s="3">
        <v>61.569053708439903</v>
      </c>
    </row>
    <row r="1329" spans="1:6" collapsed="1" x14ac:dyDescent="0.2">
      <c r="A1329" s="2" t="s">
        <v>2656</v>
      </c>
      <c r="B1329" s="2" t="s">
        <v>2657</v>
      </c>
      <c r="C1329" s="3">
        <v>59.482158846021697</v>
      </c>
      <c r="D1329" s="3">
        <v>76.988999843969395</v>
      </c>
      <c r="E1329" s="3">
        <v>58.984686847528202</v>
      </c>
      <c r="F1329" s="3">
        <v>43.106098413015197</v>
      </c>
    </row>
    <row r="1330" spans="1:6" collapsed="1" x14ac:dyDescent="0.2">
      <c r="A1330" s="2" t="s">
        <v>2658</v>
      </c>
      <c r="B1330" s="2" t="s">
        <v>2659</v>
      </c>
      <c r="C1330" s="3">
        <v>49.558306064467402</v>
      </c>
      <c r="D1330" s="3">
        <v>74.277212929556697</v>
      </c>
      <c r="E1330" s="3">
        <v>31.1389874342638</v>
      </c>
      <c r="F1330" s="3">
        <v>46.367007672634202</v>
      </c>
    </row>
    <row r="1331" spans="1:6" collapsed="1" x14ac:dyDescent="0.2">
      <c r="A1331" s="2" t="s">
        <v>2660</v>
      </c>
      <c r="B1331" s="2" t="s">
        <v>2661</v>
      </c>
      <c r="C1331" s="3">
        <v>36.798902223304097</v>
      </c>
      <c r="D1331" s="3">
        <v>29.342800598378499</v>
      </c>
      <c r="E1331" s="3">
        <v>47.611643793846802</v>
      </c>
      <c r="F1331" s="3">
        <v>27.2902813299232</v>
      </c>
    </row>
    <row r="1332" spans="1:6" collapsed="1" x14ac:dyDescent="0.2">
      <c r="A1332" s="2" t="s">
        <v>2662</v>
      </c>
      <c r="B1332" s="2" t="s">
        <v>2663</v>
      </c>
      <c r="C1332" s="3">
        <v>64.108910084875305</v>
      </c>
      <c r="D1332" s="3">
        <v>71.140003285471906</v>
      </c>
      <c r="E1332" s="3">
        <v>64.894247875537502</v>
      </c>
      <c r="F1332" s="3">
        <v>61.323319027181697</v>
      </c>
    </row>
    <row r="1333" spans="1:6" collapsed="1" x14ac:dyDescent="0.2">
      <c r="A1333" s="2" t="s">
        <v>2664</v>
      </c>
      <c r="B1333" s="2" t="s">
        <v>2665</v>
      </c>
      <c r="C1333" s="3">
        <v>60.025072039572898</v>
      </c>
      <c r="D1333" s="3">
        <v>63.194266851363402</v>
      </c>
      <c r="E1333" s="3">
        <v>82.493542349443899</v>
      </c>
      <c r="F1333" s="3">
        <v>39.726464162535599</v>
      </c>
    </row>
    <row r="1334" spans="1:6" collapsed="1" x14ac:dyDescent="0.2">
      <c r="A1334" s="2" t="s">
        <v>2666</v>
      </c>
      <c r="B1334" s="2" t="s">
        <v>2667</v>
      </c>
      <c r="C1334" s="3">
        <v>69.150602203026196</v>
      </c>
      <c r="D1334" s="3">
        <v>73.746592390660098</v>
      </c>
      <c r="E1334" s="3">
        <v>63.530869451064603</v>
      </c>
      <c r="F1334" s="3">
        <v>70.912026409082003</v>
      </c>
    </row>
    <row r="1335" spans="1:6" collapsed="1" x14ac:dyDescent="0.2">
      <c r="A1335" s="2" t="s">
        <v>2668</v>
      </c>
      <c r="B1335" s="2" t="s">
        <v>2669</v>
      </c>
      <c r="C1335" s="3">
        <v>37.7442591102566</v>
      </c>
      <c r="D1335" s="3">
        <v>48.633941735599798</v>
      </c>
      <c r="E1335" s="3">
        <v>42.648389859540899</v>
      </c>
      <c r="F1335" s="3">
        <v>26.850383631713498</v>
      </c>
    </row>
    <row r="1336" spans="1:6" collapsed="1" x14ac:dyDescent="0.2">
      <c r="A1336" s="2" t="s">
        <v>2670</v>
      </c>
      <c r="B1336" s="2" t="s">
        <v>2671</v>
      </c>
      <c r="C1336" s="3">
        <v>44.297826744282098</v>
      </c>
      <c r="D1336" s="3">
        <v>45.408984533984501</v>
      </c>
      <c r="E1336" s="3">
        <v>41.5264634793661</v>
      </c>
      <c r="F1336" s="3">
        <v>46.560528559249697</v>
      </c>
    </row>
    <row r="1337" spans="1:6" collapsed="1" x14ac:dyDescent="0.2">
      <c r="A1337" s="2" t="s">
        <v>2672</v>
      </c>
      <c r="B1337" s="2" t="s">
        <v>2673</v>
      </c>
      <c r="C1337" s="3">
        <v>39.999631010157501</v>
      </c>
      <c r="D1337" s="3">
        <v>43.707631701477801</v>
      </c>
      <c r="E1337" s="3">
        <v>43.364209653486903</v>
      </c>
      <c r="F1337" s="3">
        <v>36.046031059505403</v>
      </c>
    </row>
    <row r="1338" spans="1:6" collapsed="1" x14ac:dyDescent="0.2">
      <c r="A1338" s="2" t="s">
        <v>2674</v>
      </c>
      <c r="B1338" s="2" t="s">
        <v>2675</v>
      </c>
      <c r="C1338" s="3">
        <v>40.709502082271101</v>
      </c>
      <c r="D1338" s="3">
        <v>35.418123413470198</v>
      </c>
      <c r="E1338" s="3">
        <v>35.033375002508102</v>
      </c>
      <c r="F1338" s="3">
        <v>53.9859335038363</v>
      </c>
    </row>
    <row r="1339" spans="1:6" collapsed="1" x14ac:dyDescent="0.2">
      <c r="A1339" s="2" t="s">
        <v>2676</v>
      </c>
      <c r="B1339" s="2" t="s">
        <v>2677</v>
      </c>
      <c r="C1339" s="3">
        <v>68.254427944474202</v>
      </c>
      <c r="D1339" s="3">
        <v>72.462732450273904</v>
      </c>
      <c r="E1339" s="3">
        <v>72.389415085120604</v>
      </c>
      <c r="F1339" s="3">
        <v>57.783034953111603</v>
      </c>
    </row>
    <row r="1340" spans="1:6" collapsed="1" x14ac:dyDescent="0.2">
      <c r="A1340" s="2" t="s">
        <v>2678</v>
      </c>
      <c r="B1340" s="2" t="s">
        <v>2679</v>
      </c>
      <c r="C1340" s="3">
        <v>87.0535405307471</v>
      </c>
      <c r="D1340" s="3">
        <v>89.514099083786803</v>
      </c>
      <c r="E1340" s="3">
        <v>89.890414080263298</v>
      </c>
      <c r="F1340" s="3">
        <v>79.445439045183207</v>
      </c>
    </row>
    <row r="1341" spans="1:6" collapsed="1" x14ac:dyDescent="0.2">
      <c r="A1341" s="2" t="s">
        <v>2680</v>
      </c>
      <c r="B1341" s="2" t="s">
        <v>2681</v>
      </c>
      <c r="C1341" s="3">
        <v>61.282152077185202</v>
      </c>
      <c r="D1341" s="3">
        <v>67.0892070076669</v>
      </c>
      <c r="E1341" s="3">
        <v>59.722960072730402</v>
      </c>
      <c r="F1341" s="3">
        <v>61.399403239556598</v>
      </c>
    </row>
    <row r="1342" spans="1:6" collapsed="1" x14ac:dyDescent="0.2">
      <c r="A1342" s="2" t="s">
        <v>2682</v>
      </c>
      <c r="B1342" s="2" t="s">
        <v>2683</v>
      </c>
      <c r="C1342" s="3">
        <v>83.211640287389102</v>
      </c>
      <c r="D1342" s="3">
        <v>89.044816002443099</v>
      </c>
      <c r="E1342" s="3">
        <v>80.350756611352097</v>
      </c>
      <c r="F1342" s="3">
        <v>83.452569747110104</v>
      </c>
    </row>
    <row r="1343" spans="1:6" collapsed="1" x14ac:dyDescent="0.2">
      <c r="A1343" s="2" t="s">
        <v>2684</v>
      </c>
      <c r="B1343" s="2" t="s">
        <v>2685</v>
      </c>
      <c r="C1343" s="3">
        <v>50.768356064772298</v>
      </c>
      <c r="D1343" s="3">
        <v>32.264034293223901</v>
      </c>
      <c r="E1343" s="3">
        <v>44.199774789693201</v>
      </c>
      <c r="F1343" s="3">
        <v>61.9759309164439</v>
      </c>
    </row>
    <row r="1344" spans="1:6" collapsed="1" x14ac:dyDescent="0.2">
      <c r="A1344" s="2" t="s">
        <v>2686</v>
      </c>
      <c r="B1344" s="2" t="s">
        <v>2687</v>
      </c>
      <c r="C1344" s="3">
        <v>71.244909316576297</v>
      </c>
      <c r="D1344" s="3">
        <v>66.829009555611194</v>
      </c>
      <c r="E1344" s="3">
        <v>70.465443262099697</v>
      </c>
      <c r="F1344" s="3">
        <v>76.193694942572094</v>
      </c>
    </row>
    <row r="1345" spans="1:6" collapsed="1" x14ac:dyDescent="0.2">
      <c r="A1345" s="2" t="s">
        <v>2688</v>
      </c>
      <c r="B1345" s="2" t="s">
        <v>2689</v>
      </c>
      <c r="C1345" s="3">
        <v>53.873335903144103</v>
      </c>
      <c r="D1345" s="3">
        <v>63.379934180680401</v>
      </c>
      <c r="E1345" s="3">
        <v>59.538958382043504</v>
      </c>
      <c r="F1345" s="3">
        <v>32.638616258737997</v>
      </c>
    </row>
    <row r="1346" spans="1:6" collapsed="1" x14ac:dyDescent="0.2">
      <c r="A1346" s="2" t="s">
        <v>2690</v>
      </c>
      <c r="B1346" s="2" t="s">
        <v>2691</v>
      </c>
      <c r="C1346" s="3">
        <v>56.915109834711103</v>
      </c>
      <c r="D1346" s="3">
        <v>57.2464573492637</v>
      </c>
      <c r="E1346" s="3">
        <v>54.326254826254697</v>
      </c>
      <c r="F1346" s="3">
        <v>61.617647058823501</v>
      </c>
    </row>
    <row r="1347" spans="1:6" collapsed="1" x14ac:dyDescent="0.2">
      <c r="A1347" s="2" t="s">
        <v>2692</v>
      </c>
      <c r="B1347" s="2" t="s">
        <v>2693</v>
      </c>
      <c r="C1347" s="3">
        <v>65.077613335428396</v>
      </c>
      <c r="D1347" s="3">
        <v>54.371586831018803</v>
      </c>
      <c r="E1347" s="3">
        <v>58.996095668158603</v>
      </c>
      <c r="F1347" s="3">
        <v>82.116441723687899</v>
      </c>
    </row>
    <row r="1348" spans="1:6" collapsed="1" x14ac:dyDescent="0.2">
      <c r="A1348" s="2" t="s">
        <v>2694</v>
      </c>
      <c r="B1348" s="2" t="s">
        <v>2695</v>
      </c>
      <c r="C1348" s="3">
        <v>55.944230309960297</v>
      </c>
      <c r="D1348" s="3">
        <v>68.861289173789103</v>
      </c>
      <c r="E1348" s="3">
        <v>57.888167921427303</v>
      </c>
      <c r="F1348" s="3">
        <v>42.511082693947102</v>
      </c>
    </row>
    <row r="1349" spans="1:6" collapsed="1" x14ac:dyDescent="0.2">
      <c r="A1349" s="2" t="s">
        <v>2696</v>
      </c>
      <c r="B1349" s="2" t="s">
        <v>2697</v>
      </c>
      <c r="C1349" s="3">
        <v>54.706204717652703</v>
      </c>
      <c r="D1349" s="3">
        <v>46.0510814656176</v>
      </c>
      <c r="E1349" s="3">
        <v>55.166182613401702</v>
      </c>
      <c r="F1349" s="3">
        <v>56.906649616368199</v>
      </c>
    </row>
    <row r="1350" spans="1:6" collapsed="1" x14ac:dyDescent="0.2">
      <c r="A1350" s="2" t="s">
        <v>2698</v>
      </c>
      <c r="B1350" s="2" t="s">
        <v>2699</v>
      </c>
      <c r="C1350" s="3">
        <v>62.301496502148098</v>
      </c>
      <c r="D1350" s="3">
        <v>79.371838920860696</v>
      </c>
      <c r="E1350" s="3">
        <v>51.240226141390302</v>
      </c>
      <c r="F1350" s="3">
        <v>69.516197783461195</v>
      </c>
    </row>
    <row r="1351" spans="1:6" collapsed="1" x14ac:dyDescent="0.2">
      <c r="A1351" s="2" t="s">
        <v>2700</v>
      </c>
      <c r="B1351" s="2" t="s">
        <v>2701</v>
      </c>
      <c r="C1351" s="3">
        <v>45.170374672740003</v>
      </c>
      <c r="D1351" s="3">
        <v>63.717019107384502</v>
      </c>
      <c r="E1351" s="3">
        <v>47.817566763813701</v>
      </c>
      <c r="F1351" s="3">
        <v>28.8052003410059</v>
      </c>
    </row>
    <row r="1352" spans="1:6" collapsed="1" x14ac:dyDescent="0.2">
      <c r="A1352" s="2" t="s">
        <v>2702</v>
      </c>
      <c r="B1352" s="2" t="s">
        <v>2703</v>
      </c>
      <c r="C1352" s="3">
        <v>53.644928163577298</v>
      </c>
      <c r="D1352" s="3">
        <v>83.477540165366406</v>
      </c>
      <c r="E1352" s="3">
        <v>43.032384977152702</v>
      </c>
      <c r="F1352" s="3">
        <v>31.760017050298298</v>
      </c>
    </row>
    <row r="1353" spans="1:6" collapsed="1" x14ac:dyDescent="0.2">
      <c r="A1353" s="2" t="s">
        <v>2704</v>
      </c>
      <c r="B1353" s="2" t="s">
        <v>2705</v>
      </c>
      <c r="C1353" s="3">
        <v>60.998982608515199</v>
      </c>
      <c r="D1353" s="3">
        <v>74.112338820011303</v>
      </c>
      <c r="E1353" s="3">
        <v>53.836279566063403</v>
      </c>
      <c r="F1353" s="3">
        <v>57.081415174765503</v>
      </c>
    </row>
    <row r="1354" spans="1:6" collapsed="1" x14ac:dyDescent="0.2">
      <c r="A1354" s="2" t="s">
        <v>2706</v>
      </c>
      <c r="B1354" s="2" t="s">
        <v>2707</v>
      </c>
      <c r="C1354" s="3">
        <v>65.963976139164402</v>
      </c>
      <c r="D1354" s="3">
        <v>58.2171713690974</v>
      </c>
      <c r="E1354" s="3">
        <v>77.732750371659407</v>
      </c>
      <c r="F1354" s="3">
        <v>59.829971202862701</v>
      </c>
    </row>
    <row r="1355" spans="1:6" collapsed="1" x14ac:dyDescent="0.2">
      <c r="A1355" s="2" t="s">
        <v>2708</v>
      </c>
      <c r="B1355" s="2" t="s">
        <v>2709</v>
      </c>
      <c r="C1355" s="3">
        <v>69.437571752059398</v>
      </c>
      <c r="D1355" s="3">
        <v>83.556148075328593</v>
      </c>
      <c r="E1355" s="3">
        <v>65.526530197231196</v>
      </c>
      <c r="F1355" s="3">
        <v>57.6230902026889</v>
      </c>
    </row>
    <row r="1356" spans="1:6" collapsed="1" x14ac:dyDescent="0.2">
      <c r="A1356" s="2" t="s">
        <v>2710</v>
      </c>
      <c r="B1356" s="2" t="s">
        <v>2711</v>
      </c>
      <c r="C1356" s="3">
        <v>39.614024195648803</v>
      </c>
      <c r="D1356" s="3">
        <v>28.8420165457892</v>
      </c>
      <c r="E1356" s="3">
        <v>40.904681116981401</v>
      </c>
      <c r="F1356" s="3">
        <v>42.9415961524954</v>
      </c>
    </row>
    <row r="1357" spans="1:6" collapsed="1" x14ac:dyDescent="0.2">
      <c r="A1357" s="2" t="s">
        <v>2712</v>
      </c>
      <c r="B1357" s="2" t="s">
        <v>2713</v>
      </c>
      <c r="C1357" s="3">
        <v>67.740940336664806</v>
      </c>
      <c r="D1357" s="3">
        <v>77.899208429140799</v>
      </c>
      <c r="E1357" s="3">
        <v>64.364187026729994</v>
      </c>
      <c r="F1357" s="3">
        <v>58.864023870417697</v>
      </c>
    </row>
    <row r="1358" spans="1:6" collapsed="1" x14ac:dyDescent="0.2">
      <c r="A1358" s="2" t="s">
        <v>2714</v>
      </c>
      <c r="B1358" s="2" t="s">
        <v>2715</v>
      </c>
      <c r="C1358" s="3">
        <v>74.956160327528195</v>
      </c>
      <c r="D1358" s="3">
        <v>76.848647279787201</v>
      </c>
      <c r="E1358" s="3">
        <v>79.438111707133402</v>
      </c>
      <c r="F1358" s="3">
        <v>65.371270247229305</v>
      </c>
    </row>
    <row r="1359" spans="1:6" collapsed="1" x14ac:dyDescent="0.2">
      <c r="A1359" s="2" t="s">
        <v>2716</v>
      </c>
      <c r="B1359" s="2" t="s">
        <v>2717</v>
      </c>
      <c r="C1359" s="3">
        <v>76.565678748673903</v>
      </c>
      <c r="D1359" s="3">
        <v>87.520109902422405</v>
      </c>
      <c r="E1359" s="3">
        <v>61.0593268665057</v>
      </c>
      <c r="F1359" s="3">
        <v>88.152173913043399</v>
      </c>
    </row>
    <row r="1360" spans="1:6" collapsed="1" x14ac:dyDescent="0.2">
      <c r="A1360" s="2" t="s">
        <v>2718</v>
      </c>
      <c r="B1360" s="2" t="s">
        <v>2719</v>
      </c>
      <c r="C1360" s="3">
        <v>40.001101026661303</v>
      </c>
      <c r="D1360" s="3">
        <v>60.727936120566604</v>
      </c>
      <c r="E1360" s="3">
        <v>27.9346767650818</v>
      </c>
      <c r="F1360" s="3">
        <v>20.451832907075801</v>
      </c>
    </row>
    <row r="1361" spans="1:6" collapsed="1" x14ac:dyDescent="0.2">
      <c r="A1361" s="2" t="s">
        <v>2720</v>
      </c>
      <c r="B1361" s="2" t="s">
        <v>2721</v>
      </c>
      <c r="C1361" s="3">
        <v>52.125320556232097</v>
      </c>
      <c r="D1361" s="3">
        <v>64.833837268942503</v>
      </c>
      <c r="E1361" s="3">
        <v>48.824534117754702</v>
      </c>
      <c r="F1361" s="3">
        <v>42.321398124467102</v>
      </c>
    </row>
    <row r="1362" spans="1:6" collapsed="1" x14ac:dyDescent="0.2">
      <c r="A1362" s="2" t="s">
        <v>2722</v>
      </c>
      <c r="B1362" s="2" t="s">
        <v>2723</v>
      </c>
      <c r="C1362" s="3">
        <v>57.0921397354021</v>
      </c>
      <c r="D1362" s="3">
        <v>60.480359818892197</v>
      </c>
      <c r="E1362" s="3">
        <v>57.496066909107299</v>
      </c>
      <c r="F1362" s="3">
        <v>52.496682229689497</v>
      </c>
    </row>
    <row r="1363" spans="1:6" collapsed="1" x14ac:dyDescent="0.2">
      <c r="A1363" s="2" t="s">
        <v>2724</v>
      </c>
      <c r="B1363" s="2" t="s">
        <v>2725</v>
      </c>
      <c r="C1363" s="3">
        <v>43.0739111852211</v>
      </c>
      <c r="D1363" s="3">
        <v>28.649104731167998</v>
      </c>
      <c r="E1363" s="3">
        <v>43.661281750421097</v>
      </c>
      <c r="F1363" s="3">
        <v>48.0345676547892</v>
      </c>
    </row>
    <row r="1364" spans="1:6" collapsed="1" x14ac:dyDescent="0.2">
      <c r="A1364" s="2" t="s">
        <v>2726</v>
      </c>
      <c r="B1364" s="2" t="s">
        <v>2727</v>
      </c>
      <c r="C1364" s="3">
        <v>88.682432267245403</v>
      </c>
      <c r="D1364" s="3">
        <v>90.157585470085294</v>
      </c>
      <c r="E1364" s="3">
        <v>89.4463321846913</v>
      </c>
      <c r="F1364" s="3">
        <v>86.284313725490094</v>
      </c>
    </row>
    <row r="1365" spans="1:6" collapsed="1" x14ac:dyDescent="0.2">
      <c r="A1365" s="2" t="s">
        <v>2728</v>
      </c>
      <c r="B1365" s="2" t="s">
        <v>2729</v>
      </c>
      <c r="C1365" s="3">
        <v>77.635536316090494</v>
      </c>
      <c r="D1365" s="3">
        <v>81.488359201773804</v>
      </c>
      <c r="E1365" s="3">
        <v>78.619189298405999</v>
      </c>
      <c r="F1365" s="3">
        <v>71.949275362318801</v>
      </c>
    </row>
    <row r="1366" spans="1:6" collapsed="1" x14ac:dyDescent="0.2">
      <c r="A1366" s="2" t="s">
        <v>2730</v>
      </c>
      <c r="B1366" s="2" t="s">
        <v>2731</v>
      </c>
      <c r="C1366" s="3">
        <v>58.2550276491368</v>
      </c>
      <c r="D1366" s="3">
        <v>58.919155150858003</v>
      </c>
      <c r="E1366" s="3">
        <v>71.171566980114207</v>
      </c>
      <c r="F1366" s="3">
        <v>34.667092924126102</v>
      </c>
    </row>
    <row r="1367" spans="1:6" collapsed="1" x14ac:dyDescent="0.2">
      <c r="A1367" s="2" t="s">
        <v>2732</v>
      </c>
      <c r="B1367" s="2" t="s">
        <v>2733</v>
      </c>
      <c r="C1367" s="3">
        <v>69.1838019029219</v>
      </c>
      <c r="D1367" s="3">
        <v>77.991071428571402</v>
      </c>
      <c r="E1367" s="3">
        <v>55.993883792048898</v>
      </c>
      <c r="F1367" s="3">
        <v>83.751065643648701</v>
      </c>
    </row>
    <row r="1368" spans="1:6" collapsed="1" x14ac:dyDescent="0.2">
      <c r="A1368" s="2" t="s">
        <v>2734</v>
      </c>
      <c r="B1368" s="2" t="s">
        <v>2735</v>
      </c>
      <c r="C1368" s="3">
        <v>78.3117551883186</v>
      </c>
      <c r="D1368" s="3">
        <v>90.8523123757288</v>
      </c>
      <c r="E1368" s="3">
        <v>69.435714872490095</v>
      </c>
      <c r="F1368" s="3">
        <v>82.044910965461895</v>
      </c>
    </row>
    <row r="1369" spans="1:6" collapsed="1" x14ac:dyDescent="0.2">
      <c r="A1369" s="2" t="s">
        <v>2736</v>
      </c>
      <c r="B1369" s="2" t="s">
        <v>2737</v>
      </c>
      <c r="C1369" s="3">
        <v>69.943788754134999</v>
      </c>
      <c r="D1369" s="3">
        <v>74.708424847841101</v>
      </c>
      <c r="E1369" s="3">
        <v>60.421830136357897</v>
      </c>
      <c r="F1369" s="3">
        <v>76.7105711849957</v>
      </c>
    </row>
    <row r="1370" spans="1:6" collapsed="1" x14ac:dyDescent="0.2">
      <c r="A1370" s="2" t="s">
        <v>2738</v>
      </c>
      <c r="B1370" s="2" t="s">
        <v>2739</v>
      </c>
      <c r="C1370" s="3">
        <v>33.0593580750947</v>
      </c>
      <c r="D1370" s="3">
        <v>37.136060582198098</v>
      </c>
      <c r="E1370" s="3">
        <v>26.809351002922799</v>
      </c>
      <c r="F1370" s="3">
        <v>34.2539730068425</v>
      </c>
    </row>
    <row r="1371" spans="1:6" collapsed="1" x14ac:dyDescent="0.2">
      <c r="A1371" s="2" t="s">
        <v>2740</v>
      </c>
      <c r="B1371" s="2" t="s">
        <v>2741</v>
      </c>
      <c r="C1371" s="3">
        <v>44.060090933875202</v>
      </c>
      <c r="D1371" s="3">
        <v>44.263538589196401</v>
      </c>
      <c r="E1371" s="3">
        <v>41.776783177038901</v>
      </c>
      <c r="F1371" s="3">
        <v>46.217817561807301</v>
      </c>
    </row>
    <row r="1372" spans="1:6" collapsed="1" x14ac:dyDescent="0.2">
      <c r="A1372" s="2" t="s">
        <v>2742</v>
      </c>
      <c r="B1372" s="2" t="s">
        <v>2743</v>
      </c>
      <c r="C1372" s="3">
        <v>71.309900694792901</v>
      </c>
      <c r="D1372" s="3">
        <v>84.763924244821197</v>
      </c>
      <c r="E1372" s="3">
        <v>72.938794426189403</v>
      </c>
      <c r="F1372" s="3">
        <v>53.029411764705799</v>
      </c>
    </row>
    <row r="1373" spans="1:6" collapsed="1" x14ac:dyDescent="0.2">
      <c r="A1373" s="2" t="s">
        <v>2744</v>
      </c>
      <c r="B1373" s="2" t="s">
        <v>2745</v>
      </c>
      <c r="C1373" s="3">
        <v>73.591467786712599</v>
      </c>
      <c r="D1373" s="3">
        <v>93.399122807017505</v>
      </c>
      <c r="E1373" s="3">
        <v>61.029411764705898</v>
      </c>
      <c r="F1373" s="3">
        <v>72.691201531904198</v>
      </c>
    </row>
    <row r="1374" spans="1:6" collapsed="1" x14ac:dyDescent="0.2">
      <c r="A1374" s="2" t="s">
        <v>2746</v>
      </c>
      <c r="B1374" s="2" t="s">
        <v>2747</v>
      </c>
      <c r="C1374" s="3">
        <v>82.895831970511395</v>
      </c>
      <c r="D1374" s="3">
        <v>89.926103988603799</v>
      </c>
      <c r="E1374" s="3">
        <v>72.598517110712194</v>
      </c>
      <c r="F1374" s="3">
        <v>93.690110826939403</v>
      </c>
    </row>
    <row r="1375" spans="1:6" collapsed="1" x14ac:dyDescent="0.2">
      <c r="A1375" s="2" t="s">
        <v>2748</v>
      </c>
      <c r="B1375" s="2" t="s">
        <v>2749</v>
      </c>
      <c r="C1375" s="3">
        <v>50.198157211706601</v>
      </c>
      <c r="D1375" s="3">
        <v>78.556373628610103</v>
      </c>
      <c r="E1375" s="3">
        <v>30.558717938564001</v>
      </c>
      <c r="F1375" s="3">
        <v>27.520460358056201</v>
      </c>
    </row>
    <row r="1376" spans="1:6" collapsed="1" x14ac:dyDescent="0.2">
      <c r="A1376" s="2" t="s">
        <v>2750</v>
      </c>
      <c r="B1376" s="2" t="s">
        <v>2751</v>
      </c>
      <c r="C1376" s="3">
        <v>47.899942159700601</v>
      </c>
      <c r="D1376" s="3">
        <v>63.021927146927098</v>
      </c>
      <c r="E1376" s="3">
        <v>36.613007340361698</v>
      </c>
      <c r="F1376" s="3">
        <v>42.280051150895098</v>
      </c>
    </row>
    <row r="1377" spans="1:6" collapsed="1" x14ac:dyDescent="0.2">
      <c r="A1377" s="2" t="s">
        <v>2752</v>
      </c>
      <c r="B1377" s="2" t="s">
        <v>2753</v>
      </c>
      <c r="C1377" s="3">
        <v>37.866482464182901</v>
      </c>
      <c r="D1377" s="3">
        <v>52.382627101773103</v>
      </c>
      <c r="E1377" s="3">
        <v>27.003218396661001</v>
      </c>
      <c r="F1377" s="3">
        <v>30.628491052186</v>
      </c>
    </row>
    <row r="1378" spans="1:6" collapsed="1" x14ac:dyDescent="0.2">
      <c r="A1378" s="2" t="s">
        <v>2754</v>
      </c>
      <c r="B1378" s="2" t="s">
        <v>2755</v>
      </c>
      <c r="C1378" s="3">
        <v>47.432882783463299</v>
      </c>
      <c r="D1378" s="3">
        <v>55.341424960342501</v>
      </c>
      <c r="E1378" s="3">
        <v>52.345942809860198</v>
      </c>
      <c r="F1378" s="3">
        <v>33.334978355938503</v>
      </c>
    </row>
    <row r="1379" spans="1:6" collapsed="1" x14ac:dyDescent="0.2">
      <c r="A1379" s="2" t="s">
        <v>2756</v>
      </c>
      <c r="B1379" s="2" t="s">
        <v>2757</v>
      </c>
      <c r="C1379" s="3">
        <v>60.061498566314903</v>
      </c>
      <c r="D1379" s="3">
        <v>53.455714064266701</v>
      </c>
      <c r="E1379" s="3">
        <v>62.611046834192599</v>
      </c>
      <c r="F1379" s="3">
        <v>63.180306905370799</v>
      </c>
    </row>
    <row r="1380" spans="1:6" collapsed="1" x14ac:dyDescent="0.2">
      <c r="A1380" s="2" t="s">
        <v>2758</v>
      </c>
      <c r="B1380" s="2" t="s">
        <v>2759</v>
      </c>
      <c r="C1380" s="3">
        <v>58.359326670798197</v>
      </c>
      <c r="D1380" s="3">
        <v>65.314980158730094</v>
      </c>
      <c r="E1380" s="3">
        <v>65.613173721289797</v>
      </c>
      <c r="F1380" s="3">
        <v>40.582541319640796</v>
      </c>
    </row>
    <row r="1381" spans="1:6" collapsed="1" x14ac:dyDescent="0.2">
      <c r="A1381" s="2" t="s">
        <v>2760</v>
      </c>
      <c r="B1381" s="2" t="s">
        <v>2761</v>
      </c>
      <c r="C1381" s="3">
        <v>55.092138552942799</v>
      </c>
      <c r="D1381" s="3">
        <v>40.685445896780102</v>
      </c>
      <c r="E1381" s="3">
        <v>69.460211540919104</v>
      </c>
      <c r="F1381" s="3">
        <v>46.114663256606903</v>
      </c>
    </row>
    <row r="1382" spans="1:6" collapsed="1" x14ac:dyDescent="0.2">
      <c r="A1382" s="2" t="s">
        <v>2762</v>
      </c>
      <c r="B1382" s="2" t="s">
        <v>2763</v>
      </c>
      <c r="C1382" s="3">
        <v>40.106237302686502</v>
      </c>
      <c r="D1382" s="3">
        <v>32.139269328994096</v>
      </c>
      <c r="E1382" s="3">
        <v>57.154713922276102</v>
      </c>
      <c r="F1382" s="3">
        <v>27.314151747655501</v>
      </c>
    </row>
    <row r="1383" spans="1:6" collapsed="1" x14ac:dyDescent="0.2">
      <c r="A1383" s="2" t="s">
        <v>2764</v>
      </c>
      <c r="B1383" s="2" t="s">
        <v>2765</v>
      </c>
      <c r="C1383" s="3">
        <v>57.721817710488203</v>
      </c>
      <c r="D1383" s="3">
        <v>83.8730691215478</v>
      </c>
      <c r="E1383" s="3">
        <v>59.737624211658101</v>
      </c>
      <c r="F1383" s="3">
        <v>30.2248875285106</v>
      </c>
    </row>
    <row r="1384" spans="1:6" collapsed="1" x14ac:dyDescent="0.2">
      <c r="A1384" s="2" t="s">
        <v>2766</v>
      </c>
      <c r="B1384" s="2" t="s">
        <v>2767</v>
      </c>
      <c r="C1384" s="3">
        <v>59.849809305873301</v>
      </c>
      <c r="D1384" s="3">
        <v>55.1002506265664</v>
      </c>
      <c r="E1384" s="3">
        <v>66.169467787114797</v>
      </c>
      <c r="F1384" s="3">
        <v>55.435208866155101</v>
      </c>
    </row>
    <row r="1385" spans="1:6" collapsed="1" x14ac:dyDescent="0.2">
      <c r="A1385" s="2" t="s">
        <v>2768</v>
      </c>
      <c r="B1385" s="2" t="s">
        <v>2769</v>
      </c>
      <c r="C1385" s="3">
        <v>81.758666491437907</v>
      </c>
      <c r="D1385" s="3">
        <v>88.566829649069902</v>
      </c>
      <c r="E1385" s="3">
        <v>78.072422664434896</v>
      </c>
      <c r="F1385" s="3">
        <v>79.232310315430496</v>
      </c>
    </row>
    <row r="1386" spans="1:6" collapsed="1" x14ac:dyDescent="0.2">
      <c r="A1386" s="2" t="s">
        <v>2770</v>
      </c>
      <c r="B1386" s="2" t="s">
        <v>2771</v>
      </c>
      <c r="C1386" s="3">
        <v>60.533386683500602</v>
      </c>
      <c r="D1386" s="3">
        <v>66.395971914264507</v>
      </c>
      <c r="E1386" s="3">
        <v>57.598484703956203</v>
      </c>
      <c r="F1386" s="3">
        <v>58.405370843989701</v>
      </c>
    </row>
    <row r="1387" spans="1:6" collapsed="1" x14ac:dyDescent="0.2">
      <c r="A1387" s="2" t="s">
        <v>2772</v>
      </c>
      <c r="B1387" s="2" t="s">
        <v>2773</v>
      </c>
      <c r="C1387" s="3">
        <v>66.387232674771496</v>
      </c>
      <c r="D1387" s="3">
        <v>73.6270883783627</v>
      </c>
      <c r="E1387" s="3">
        <v>81.325839066739206</v>
      </c>
      <c r="F1387" s="3">
        <v>38.113233005437799</v>
      </c>
    </row>
    <row r="1388" spans="1:6" collapsed="1" x14ac:dyDescent="0.2">
      <c r="A1388" s="2" t="s">
        <v>2774</v>
      </c>
      <c r="B1388" s="2" t="s">
        <v>2775</v>
      </c>
      <c r="C1388" s="3">
        <v>58.666318501019198</v>
      </c>
      <c r="D1388" s="3">
        <v>31.017015751529001</v>
      </c>
      <c r="E1388" s="3">
        <v>52.268131396721103</v>
      </c>
      <c r="F1388" s="3">
        <v>79.993606138107396</v>
      </c>
    </row>
    <row r="1389" spans="1:6" collapsed="1" x14ac:dyDescent="0.2">
      <c r="A1389" s="2" t="s">
        <v>2776</v>
      </c>
      <c r="B1389" s="2" t="s">
        <v>2777</v>
      </c>
      <c r="C1389" s="3">
        <v>57.794578515256397</v>
      </c>
      <c r="D1389" s="3">
        <v>64.587157877169503</v>
      </c>
      <c r="E1389" s="3">
        <v>51.452391044051403</v>
      </c>
      <c r="F1389" s="3">
        <v>57.888326993527102</v>
      </c>
    </row>
    <row r="1390" spans="1:6" collapsed="1" x14ac:dyDescent="0.2">
      <c r="A1390" s="2" t="s">
        <v>2778</v>
      </c>
      <c r="B1390" s="2" t="s">
        <v>2779</v>
      </c>
      <c r="C1390" s="3">
        <v>64.7105802938555</v>
      </c>
      <c r="D1390" s="3">
        <v>56.3261154154604</v>
      </c>
      <c r="E1390" s="3">
        <v>73.103000932497096</v>
      </c>
      <c r="F1390" s="3">
        <v>63.768542199488401</v>
      </c>
    </row>
    <row r="1391" spans="1:6" collapsed="1" x14ac:dyDescent="0.2">
      <c r="A1391" s="2" t="s">
        <v>2780</v>
      </c>
      <c r="B1391" s="2" t="s">
        <v>2781</v>
      </c>
      <c r="C1391" s="3">
        <v>82.248288239781004</v>
      </c>
      <c r="D1391" s="3">
        <v>92.017543859649095</v>
      </c>
      <c r="E1391" s="3">
        <v>79.390756302521098</v>
      </c>
      <c r="F1391" s="3">
        <v>77.130861040068197</v>
      </c>
    </row>
    <row r="1392" spans="1:6" collapsed="1" x14ac:dyDescent="0.2">
      <c r="A1392" s="2" t="s">
        <v>2782</v>
      </c>
      <c r="B1392" s="2" t="s">
        <v>2783</v>
      </c>
      <c r="C1392" s="3">
        <v>71.587809752457602</v>
      </c>
      <c r="D1392" s="3">
        <v>64.752506265664096</v>
      </c>
      <c r="E1392" s="3">
        <v>90.623249299719902</v>
      </c>
      <c r="F1392" s="3">
        <v>51.3178109739642</v>
      </c>
    </row>
    <row r="1393" spans="1:6" collapsed="1" x14ac:dyDescent="0.2">
      <c r="A1393" s="2" t="s">
        <v>2784</v>
      </c>
      <c r="B1393" s="2" t="s">
        <v>2785</v>
      </c>
      <c r="C1393" s="3">
        <v>64.647533984966103</v>
      </c>
      <c r="D1393" s="3">
        <v>74.846297438849106</v>
      </c>
      <c r="E1393" s="3">
        <v>56.295882551599803</v>
      </c>
      <c r="F1393" s="3">
        <v>73.578182933907101</v>
      </c>
    </row>
    <row r="1394" spans="1:6" collapsed="1" x14ac:dyDescent="0.2">
      <c r="A1394" s="2" t="s">
        <v>2786</v>
      </c>
      <c r="B1394" s="2" t="s">
        <v>2787</v>
      </c>
      <c r="C1394" s="3">
        <v>50.141322245590104</v>
      </c>
      <c r="D1394" s="3">
        <v>76.965755379996097</v>
      </c>
      <c r="E1394" s="3">
        <v>36.204239600978703</v>
      </c>
      <c r="F1394" s="3">
        <v>33.063161474679497</v>
      </c>
    </row>
    <row r="1395" spans="1:6" collapsed="1" x14ac:dyDescent="0.2">
      <c r="A1395" s="2" t="s">
        <v>2788</v>
      </c>
      <c r="B1395" s="2" t="s">
        <v>2789</v>
      </c>
      <c r="C1395" s="3">
        <v>67.828302479637301</v>
      </c>
      <c r="D1395" s="3">
        <v>75.669513069111403</v>
      </c>
      <c r="E1395" s="3">
        <v>78.677857690971706</v>
      </c>
      <c r="F1395" s="3">
        <v>45.864023870417697</v>
      </c>
    </row>
    <row r="1396" spans="1:6" collapsed="1" x14ac:dyDescent="0.2">
      <c r="A1396" s="2" t="s">
        <v>2790</v>
      </c>
      <c r="B1396" s="2" t="s">
        <v>2791</v>
      </c>
      <c r="C1396" s="3">
        <v>81.169549323216501</v>
      </c>
      <c r="D1396" s="3">
        <v>74.732564016172503</v>
      </c>
      <c r="E1396" s="3">
        <v>84.326203447636502</v>
      </c>
      <c r="F1396" s="3">
        <v>84.790281329923204</v>
      </c>
    </row>
    <row r="1397" spans="1:6" collapsed="1" x14ac:dyDescent="0.2">
      <c r="A1397" s="2" t="s">
        <v>2792</v>
      </c>
      <c r="B1397" s="2" t="s">
        <v>2793</v>
      </c>
      <c r="C1397" s="3">
        <v>45.652515799081499</v>
      </c>
      <c r="D1397" s="3">
        <v>61.345043576081103</v>
      </c>
      <c r="E1397" s="3">
        <v>36.218624282793598</v>
      </c>
      <c r="F1397" s="3">
        <v>31.398550724637602</v>
      </c>
    </row>
    <row r="1398" spans="1:6" collapsed="1" x14ac:dyDescent="0.2">
      <c r="A1398" s="2" t="s">
        <v>2794</v>
      </c>
      <c r="B1398" s="2" t="s">
        <v>2795</v>
      </c>
      <c r="C1398" s="3">
        <v>45.050387054179197</v>
      </c>
      <c r="D1398" s="3">
        <v>53.1633059206588</v>
      </c>
      <c r="E1398" s="3">
        <v>27.588887353417199</v>
      </c>
      <c r="F1398" s="3">
        <v>57.750366895491098</v>
      </c>
    </row>
    <row r="1399" spans="1:6" collapsed="1" x14ac:dyDescent="0.2">
      <c r="A1399" s="2" t="s">
        <v>2796</v>
      </c>
      <c r="B1399" s="2" t="s">
        <v>2797</v>
      </c>
      <c r="C1399" s="3">
        <v>59.354938131212798</v>
      </c>
      <c r="D1399" s="3">
        <v>48.814671101256401</v>
      </c>
      <c r="E1399" s="3">
        <v>59.951347324861601</v>
      </c>
      <c r="F1399" s="3">
        <v>70.071184995737397</v>
      </c>
    </row>
    <row r="1400" spans="1:6" collapsed="1" x14ac:dyDescent="0.2">
      <c r="A1400" s="2" t="s">
        <v>2798</v>
      </c>
      <c r="B1400" s="2" t="s">
        <v>2799</v>
      </c>
      <c r="C1400" s="3">
        <v>58.349725150588903</v>
      </c>
      <c r="D1400" s="3">
        <v>71.066974994977699</v>
      </c>
      <c r="E1400" s="3">
        <v>57.3685654227735</v>
      </c>
      <c r="F1400" s="3">
        <v>55.255328218243697</v>
      </c>
    </row>
    <row r="1401" spans="1:6" collapsed="1" x14ac:dyDescent="0.2">
      <c r="A1401" s="2" t="s">
        <v>2800</v>
      </c>
      <c r="B1401" s="2" t="s">
        <v>2801</v>
      </c>
      <c r="C1401" s="3">
        <v>69.548354508176303</v>
      </c>
      <c r="D1401" s="3">
        <v>85.219226579520594</v>
      </c>
      <c r="E1401" s="3">
        <v>70.1637029798989</v>
      </c>
      <c r="F1401" s="3">
        <v>46.761320158365699</v>
      </c>
    </row>
    <row r="1402" spans="1:6" collapsed="1" x14ac:dyDescent="0.2">
      <c r="A1402" s="2" t="s">
        <v>2802</v>
      </c>
      <c r="B1402" s="2" t="s">
        <v>2803</v>
      </c>
      <c r="C1402" s="3">
        <v>63.401027679618501</v>
      </c>
      <c r="D1402" s="3">
        <v>72.750094405378206</v>
      </c>
      <c r="E1402" s="3">
        <v>45.390621430261298</v>
      </c>
      <c r="F1402" s="3">
        <v>70.921142369991401</v>
      </c>
    </row>
    <row r="1403" spans="1:6" collapsed="1" x14ac:dyDescent="0.2">
      <c r="A1403" s="2" t="s">
        <v>2804</v>
      </c>
      <c r="B1403" s="2" t="s">
        <v>2805</v>
      </c>
      <c r="C1403" s="3">
        <v>47.146020185204698</v>
      </c>
      <c r="D1403" s="3">
        <v>43.524951959658999</v>
      </c>
      <c r="E1403" s="3">
        <v>51.617315534841197</v>
      </c>
      <c r="F1403" s="3">
        <v>41.1674669978892</v>
      </c>
    </row>
    <row r="1404" spans="1:6" collapsed="1" x14ac:dyDescent="0.2">
      <c r="A1404" s="2" t="s">
        <v>2806</v>
      </c>
      <c r="B1404" s="2" t="s">
        <v>2807</v>
      </c>
      <c r="C1404" s="3">
        <v>45.947988975082701</v>
      </c>
      <c r="D1404" s="3">
        <v>76.167174592221997</v>
      </c>
      <c r="E1404" s="3">
        <v>21.8245645947691</v>
      </c>
      <c r="F1404" s="3">
        <v>25.935825120353702</v>
      </c>
    </row>
    <row r="1405" spans="1:6" collapsed="1" x14ac:dyDescent="0.2">
      <c r="A1405" s="2" t="s">
        <v>2808</v>
      </c>
      <c r="B1405" s="2" t="s">
        <v>2809</v>
      </c>
      <c r="C1405" s="3">
        <v>62.263439980192103</v>
      </c>
      <c r="D1405" s="3">
        <v>67.409561579590004</v>
      </c>
      <c r="E1405" s="3">
        <v>72.482240751868105</v>
      </c>
      <c r="F1405" s="3">
        <v>42.690110826939403</v>
      </c>
    </row>
    <row r="1406" spans="1:6" collapsed="1" x14ac:dyDescent="0.2">
      <c r="A1406" s="2" t="s">
        <v>2810</v>
      </c>
      <c r="B1406" s="2" t="s">
        <v>2811</v>
      </c>
      <c r="C1406" s="3">
        <v>51.163174514053303</v>
      </c>
      <c r="D1406" s="3">
        <v>67.867235295629101</v>
      </c>
      <c r="E1406" s="3">
        <v>21.8784041718413</v>
      </c>
      <c r="F1406" s="3">
        <v>71.274083546462094</v>
      </c>
    </row>
    <row r="1407" spans="1:6" collapsed="1" x14ac:dyDescent="0.2">
      <c r="A1407" s="2" t="s">
        <v>2812</v>
      </c>
      <c r="B1407" s="2" t="s">
        <v>2813</v>
      </c>
      <c r="C1407" s="3">
        <v>38.472830223832503</v>
      </c>
      <c r="D1407" s="3">
        <v>55.798688869835097</v>
      </c>
      <c r="E1407" s="3">
        <v>27.818058338600501</v>
      </c>
      <c r="F1407" s="3">
        <v>25.917732310315401</v>
      </c>
    </row>
    <row r="1408" spans="1:6" collapsed="1" x14ac:dyDescent="0.2">
      <c r="A1408" s="2" t="s">
        <v>2814</v>
      </c>
      <c r="B1408" s="2" t="s">
        <v>2815</v>
      </c>
      <c r="C1408" s="3">
        <v>59.571680288644103</v>
      </c>
      <c r="D1408" s="3">
        <v>67.815123924640602</v>
      </c>
      <c r="E1408" s="3">
        <v>58.545769815659597</v>
      </c>
      <c r="F1408" s="3">
        <v>55.309227282977098</v>
      </c>
    </row>
    <row r="1409" spans="1:6" collapsed="1" x14ac:dyDescent="0.2">
      <c r="A1409" s="2" t="s">
        <v>2816</v>
      </c>
      <c r="B1409" s="2" t="s">
        <v>2817</v>
      </c>
      <c r="C1409" s="3">
        <v>52.361172530626803</v>
      </c>
      <c r="D1409" s="3">
        <v>73.338914091761694</v>
      </c>
      <c r="E1409" s="3">
        <v>52.533407796766497</v>
      </c>
      <c r="F1409" s="3">
        <v>26.9620630861039</v>
      </c>
    </row>
    <row r="1410" spans="1:6" collapsed="1" x14ac:dyDescent="0.2">
      <c r="A1410" s="2" t="s">
        <v>2818</v>
      </c>
      <c r="B1410" s="2" t="s">
        <v>2819</v>
      </c>
      <c r="C1410" s="3">
        <v>42.238635867792098</v>
      </c>
      <c r="D1410" s="3">
        <v>35.800988474179903</v>
      </c>
      <c r="E1410" s="3">
        <v>44.985563919990099</v>
      </c>
      <c r="F1410" s="3">
        <v>48.957295952505</v>
      </c>
    </row>
    <row r="1411" spans="1:6" collapsed="1" x14ac:dyDescent="0.2">
      <c r="A1411" s="2" t="s">
        <v>2820</v>
      </c>
      <c r="B1411" s="2" t="s">
        <v>2821</v>
      </c>
      <c r="C1411" s="3">
        <v>78.1392915519301</v>
      </c>
      <c r="D1411" s="3">
        <v>92.053726806337096</v>
      </c>
      <c r="E1411" s="3">
        <v>58.751539542509001</v>
      </c>
      <c r="F1411" s="3">
        <v>86.8614663256607</v>
      </c>
    </row>
    <row r="1412" spans="1:6" collapsed="1" x14ac:dyDescent="0.2">
      <c r="A1412" s="2" t="s">
        <v>2822</v>
      </c>
      <c r="B1412" s="2" t="s">
        <v>2823</v>
      </c>
      <c r="C1412" s="3">
        <v>59.074260779826801</v>
      </c>
      <c r="D1412" s="3">
        <v>80.363408521303199</v>
      </c>
      <c r="E1412" s="3">
        <v>39.761904761904702</v>
      </c>
      <c r="F1412" s="3">
        <v>66.241687979539606</v>
      </c>
    </row>
    <row r="1413" spans="1:6" collapsed="1" x14ac:dyDescent="0.2">
      <c r="A1413" s="2" t="s">
        <v>2824</v>
      </c>
      <c r="B1413" s="2" t="s">
        <v>2825</v>
      </c>
      <c r="C1413" s="3">
        <v>55.7263257568966</v>
      </c>
      <c r="D1413" s="3">
        <v>47.566870694818803</v>
      </c>
      <c r="E1413" s="3">
        <v>69.909373208021506</v>
      </c>
      <c r="F1413" s="3">
        <v>47.079710144927503</v>
      </c>
    </row>
    <row r="1414" spans="1:6" collapsed="1" x14ac:dyDescent="0.2">
      <c r="A1414" s="2" t="s">
        <v>2826</v>
      </c>
      <c r="B1414" s="2" t="s">
        <v>2827</v>
      </c>
      <c r="C1414" s="3">
        <v>58.681770505455098</v>
      </c>
      <c r="D1414" s="3">
        <v>74.960791046855604</v>
      </c>
      <c r="E1414" s="3">
        <v>54.490098475747899</v>
      </c>
      <c r="F1414" s="3">
        <v>37.024722932651201</v>
      </c>
    </row>
    <row r="1415" spans="1:6" collapsed="1" x14ac:dyDescent="0.2">
      <c r="A1415" s="2" t="s">
        <v>2828</v>
      </c>
      <c r="B1415" s="2" t="s">
        <v>2829</v>
      </c>
      <c r="C1415" s="3">
        <v>54.199413838437202</v>
      </c>
      <c r="D1415" s="3">
        <v>48.978426004310101</v>
      </c>
      <c r="E1415" s="3">
        <v>67.052521561010195</v>
      </c>
      <c r="F1415" s="3">
        <v>43.612746892016197</v>
      </c>
    </row>
    <row r="1416" spans="1:6" collapsed="1" x14ac:dyDescent="0.2">
      <c r="A1416" s="2" t="s">
        <v>2830</v>
      </c>
      <c r="B1416" s="2" t="s">
        <v>2831</v>
      </c>
      <c r="C1416" s="3">
        <v>67.433715732061799</v>
      </c>
      <c r="D1416" s="3">
        <v>73.882827897350097</v>
      </c>
      <c r="E1416" s="3">
        <v>61.553438098403198</v>
      </c>
      <c r="F1416" s="3">
        <v>67.827109972533606</v>
      </c>
    </row>
    <row r="1417" spans="1:6" collapsed="1" x14ac:dyDescent="0.2">
      <c r="A1417" s="2" t="s">
        <v>2832</v>
      </c>
      <c r="B1417" s="2" t="s">
        <v>2833</v>
      </c>
      <c r="C1417" s="3">
        <v>57.376291459116501</v>
      </c>
      <c r="D1417" s="3">
        <v>69.065939596961101</v>
      </c>
      <c r="E1417" s="3">
        <v>69.055265296970902</v>
      </c>
      <c r="F1417" s="3">
        <v>21.091645353793599</v>
      </c>
    </row>
    <row r="1418" spans="1:6" collapsed="1" x14ac:dyDescent="0.2">
      <c r="A1418" s="2" t="s">
        <v>2834</v>
      </c>
      <c r="B1418" s="2" t="s">
        <v>2835</v>
      </c>
      <c r="C1418" s="3">
        <v>47.326983923754099</v>
      </c>
      <c r="D1418" s="3">
        <v>53.3537826437002</v>
      </c>
      <c r="E1418" s="3">
        <v>42.159189680245603</v>
      </c>
      <c r="F1418" s="3">
        <v>43.7995586164066</v>
      </c>
    </row>
    <row r="1419" spans="1:6" collapsed="1" x14ac:dyDescent="0.2">
      <c r="A1419" s="2" t="s">
        <v>2836</v>
      </c>
      <c r="B1419" s="2" t="s">
        <v>2837</v>
      </c>
      <c r="C1419" s="3">
        <v>49.301963156314201</v>
      </c>
      <c r="D1419" s="3">
        <v>49.657200922506703</v>
      </c>
      <c r="E1419" s="3">
        <v>48.692189966679898</v>
      </c>
      <c r="F1419" s="3">
        <v>50</v>
      </c>
    </row>
    <row r="1420" spans="1:6" collapsed="1" x14ac:dyDescent="0.2">
      <c r="A1420" s="2" t="s">
        <v>2838</v>
      </c>
      <c r="B1420" s="2" t="s">
        <v>2839</v>
      </c>
      <c r="C1420" s="3">
        <v>81.606752075338903</v>
      </c>
      <c r="D1420" s="3">
        <v>82.023014400730801</v>
      </c>
      <c r="E1420" s="3">
        <v>88.701396990173194</v>
      </c>
      <c r="F1420" s="3">
        <v>73.400255754475694</v>
      </c>
    </row>
    <row r="1421" spans="1:6" collapsed="1" x14ac:dyDescent="0.2">
      <c r="A1421" s="2" t="s">
        <v>2840</v>
      </c>
      <c r="B1421" s="2" t="s">
        <v>2841</v>
      </c>
      <c r="C1421" s="3">
        <v>74.438797666734899</v>
      </c>
      <c r="D1421" s="3">
        <v>80.611705741937698</v>
      </c>
      <c r="E1421" s="3">
        <v>89.0348278530427</v>
      </c>
      <c r="F1421" s="3">
        <v>55.352459757641498</v>
      </c>
    </row>
    <row r="1422" spans="1:6" collapsed="1" x14ac:dyDescent="0.2">
      <c r="A1422" s="2" t="s">
        <v>2842</v>
      </c>
      <c r="B1422" s="2" t="s">
        <v>2843</v>
      </c>
      <c r="C1422" s="3">
        <v>58.633281433173103</v>
      </c>
      <c r="D1422" s="3">
        <v>86.576241924098298</v>
      </c>
      <c r="E1422" s="3">
        <v>56.045575706893899</v>
      </c>
      <c r="F1422" s="3">
        <v>52.4355670103092</v>
      </c>
    </row>
    <row r="1423" spans="1:6" collapsed="1" x14ac:dyDescent="0.2">
      <c r="A1423" s="2" t="s">
        <v>2844</v>
      </c>
      <c r="B1423" s="2" t="s">
        <v>2845</v>
      </c>
      <c r="C1423" s="3">
        <v>61.785234236286598</v>
      </c>
      <c r="D1423" s="3">
        <v>75.083399764818793</v>
      </c>
      <c r="E1423" s="3">
        <v>79.643560948039394</v>
      </c>
      <c r="F1423" s="3">
        <v>22.413185024416698</v>
      </c>
    </row>
    <row r="1424" spans="1:6" collapsed="1" x14ac:dyDescent="0.2">
      <c r="A1424" s="2" t="s">
        <v>2846</v>
      </c>
      <c r="B1424" s="2" t="s">
        <v>2847</v>
      </c>
      <c r="C1424" s="3">
        <v>43.292055478547297</v>
      </c>
      <c r="D1424" s="3">
        <v>49.893496936911198</v>
      </c>
      <c r="E1424" s="3">
        <v>36.526410029016397</v>
      </c>
      <c r="F1424" s="3">
        <v>51.799828178694099</v>
      </c>
    </row>
    <row r="1425" spans="1:6" collapsed="1" x14ac:dyDescent="0.2">
      <c r="A1425" s="2" t="s">
        <v>2848</v>
      </c>
      <c r="B1425" s="2" t="s">
        <v>2849</v>
      </c>
      <c r="C1425" s="3">
        <v>81.731101311131297</v>
      </c>
      <c r="D1425" s="3">
        <v>81.005939579074195</v>
      </c>
      <c r="E1425" s="3">
        <v>85.2252462954621</v>
      </c>
      <c r="F1425" s="3">
        <v>77.896319406764306</v>
      </c>
    </row>
    <row r="1426" spans="1:6" collapsed="1" x14ac:dyDescent="0.2">
      <c r="A1426" s="2" t="s">
        <v>2850</v>
      </c>
      <c r="B1426" s="2" t="s">
        <v>2851</v>
      </c>
      <c r="C1426" s="3">
        <v>77.077970031119506</v>
      </c>
      <c r="D1426" s="3">
        <v>80.671770930822802</v>
      </c>
      <c r="E1426" s="3">
        <v>78.845335349493197</v>
      </c>
      <c r="F1426" s="3">
        <v>69.030340025320996</v>
      </c>
    </row>
    <row r="1427" spans="1:6" collapsed="1" x14ac:dyDescent="0.2">
      <c r="A1427" s="2" t="s">
        <v>2852</v>
      </c>
      <c r="B1427" s="2" t="s">
        <v>2853</v>
      </c>
      <c r="C1427" s="3">
        <v>61.848316763300701</v>
      </c>
      <c r="D1427" s="3">
        <v>51.668333188418302</v>
      </c>
      <c r="E1427" s="3">
        <v>73.826665138140498</v>
      </c>
      <c r="F1427" s="3">
        <v>59.536308554892301</v>
      </c>
    </row>
    <row r="1428" spans="1:6" collapsed="1" x14ac:dyDescent="0.2">
      <c r="A1428" s="2" t="s">
        <v>2854</v>
      </c>
      <c r="B1428" s="2" t="s">
        <v>2855</v>
      </c>
      <c r="C1428" s="3">
        <v>45.698923538697201</v>
      </c>
      <c r="D1428" s="3">
        <v>24.3205009276437</v>
      </c>
      <c r="E1428" s="3">
        <v>34.8669773512121</v>
      </c>
      <c r="F1428" s="3">
        <v>65.462334961114095</v>
      </c>
    </row>
    <row r="1429" spans="1:6" collapsed="1" x14ac:dyDescent="0.2">
      <c r="A1429" s="2" t="s">
        <v>2856</v>
      </c>
      <c r="B1429" s="2" t="s">
        <v>2857</v>
      </c>
      <c r="C1429" s="3">
        <v>64.898100306086903</v>
      </c>
      <c r="D1429" s="3">
        <v>58.653917220990301</v>
      </c>
      <c r="E1429" s="3">
        <v>81.281172659113096</v>
      </c>
      <c r="F1429" s="3">
        <v>47.647178513293497</v>
      </c>
    </row>
    <row r="1430" spans="1:6" collapsed="1" x14ac:dyDescent="0.2">
      <c r="A1430" s="2" t="s">
        <v>2858</v>
      </c>
      <c r="B1430" s="2" t="s">
        <v>2859</v>
      </c>
      <c r="C1430" s="3">
        <v>65.848229792187894</v>
      </c>
      <c r="D1430" s="3">
        <v>78.652545490481799</v>
      </c>
      <c r="E1430" s="3">
        <v>52.842510735942497</v>
      </c>
      <c r="F1430" s="3">
        <v>65.264740459395895</v>
      </c>
    </row>
    <row r="1431" spans="1:6" collapsed="1" x14ac:dyDescent="0.2">
      <c r="A1431" s="2" t="s">
        <v>2860</v>
      </c>
      <c r="B1431" s="2" t="s">
        <v>2861</v>
      </c>
      <c r="C1431" s="3">
        <v>79.000424853437806</v>
      </c>
      <c r="D1431" s="3">
        <v>88.111060236060197</v>
      </c>
      <c r="E1431" s="3">
        <v>86.6418468125419</v>
      </c>
      <c r="F1431" s="3">
        <v>55.717353951889997</v>
      </c>
    </row>
    <row r="1432" spans="1:6" collapsed="1" x14ac:dyDescent="0.2">
      <c r="A1432" s="2" t="s">
        <v>2862</v>
      </c>
      <c r="B1432" s="2" t="s">
        <v>2863</v>
      </c>
      <c r="C1432" s="3">
        <v>78.344046940565903</v>
      </c>
      <c r="D1432" s="3">
        <v>77.625874125874006</v>
      </c>
      <c r="E1432" s="3">
        <v>77.128966081892798</v>
      </c>
      <c r="F1432" s="3">
        <v>81.3752486887321</v>
      </c>
    </row>
    <row r="1433" spans="1:6" collapsed="1" x14ac:dyDescent="0.2">
      <c r="A1433" s="2" t="s">
        <v>2864</v>
      </c>
      <c r="B1433" s="2" t="s">
        <v>2865</v>
      </c>
      <c r="C1433" s="3">
        <v>66.178698902545307</v>
      </c>
      <c r="D1433" s="3">
        <v>70.106140537795795</v>
      </c>
      <c r="E1433" s="3">
        <v>61.901775292252502</v>
      </c>
      <c r="F1433" s="3">
        <v>68.612090793995193</v>
      </c>
    </row>
    <row r="1434" spans="1:6" collapsed="1" x14ac:dyDescent="0.2">
      <c r="A1434" s="2" t="s">
        <v>2866</v>
      </c>
      <c r="B1434" s="2" t="s">
        <v>2867</v>
      </c>
      <c r="C1434" s="3">
        <v>62.627254428619999</v>
      </c>
      <c r="D1434" s="3">
        <v>71.598672118368299</v>
      </c>
      <c r="E1434" s="3">
        <v>61.208327229193799</v>
      </c>
      <c r="F1434" s="3">
        <v>52.501582564659103</v>
      </c>
    </row>
    <row r="1435" spans="1:6" collapsed="1" x14ac:dyDescent="0.2">
      <c r="A1435" s="2" t="s">
        <v>2868</v>
      </c>
      <c r="B1435" s="2" t="s">
        <v>2869</v>
      </c>
      <c r="C1435" s="3">
        <v>49.1957447070195</v>
      </c>
      <c r="D1435" s="3">
        <v>85.428803685137495</v>
      </c>
      <c r="E1435" s="3">
        <v>35.7897639316134</v>
      </c>
      <c r="F1435" s="3">
        <v>40.797386507505799</v>
      </c>
    </row>
    <row r="1436" spans="1:6" collapsed="1" x14ac:dyDescent="0.2">
      <c r="A1436" s="2" t="s">
        <v>2870</v>
      </c>
      <c r="B1436" s="2" t="s">
        <v>2871</v>
      </c>
      <c r="C1436" s="3">
        <v>83.741207731104595</v>
      </c>
      <c r="D1436" s="3">
        <v>88.986145108665497</v>
      </c>
      <c r="E1436" s="3">
        <v>86.110680862257098</v>
      </c>
      <c r="F1436" s="3">
        <v>72.340160969433796</v>
      </c>
    </row>
    <row r="1437" spans="1:6" collapsed="1" x14ac:dyDescent="0.2">
      <c r="A1437" s="2" t="s">
        <v>2872</v>
      </c>
      <c r="B1437" s="2" t="s">
        <v>2873</v>
      </c>
      <c r="C1437" s="3">
        <v>75.954271118596395</v>
      </c>
      <c r="D1437" s="3">
        <v>82.711512524424805</v>
      </c>
      <c r="E1437" s="3">
        <v>68.786770801845705</v>
      </c>
      <c r="F1437" s="3">
        <v>79.671956954241196</v>
      </c>
    </row>
    <row r="1438" spans="1:6" collapsed="1" x14ac:dyDescent="0.2">
      <c r="A1438" s="2" t="s">
        <v>2874</v>
      </c>
      <c r="B1438" s="2" t="s">
        <v>2875</v>
      </c>
      <c r="C1438" s="3">
        <v>82.055450190903301</v>
      </c>
      <c r="D1438" s="3">
        <v>77.340649943589995</v>
      </c>
      <c r="E1438" s="3">
        <v>84.8880009661044</v>
      </c>
      <c r="F1438" s="3">
        <v>83.919108337854894</v>
      </c>
    </row>
    <row r="1439" spans="1:6" collapsed="1" x14ac:dyDescent="0.2">
      <c r="A1439" s="2" t="s">
        <v>2876</v>
      </c>
      <c r="B1439" s="2" t="s">
        <v>2877</v>
      </c>
      <c r="C1439" s="3">
        <v>82.620911365685203</v>
      </c>
      <c r="D1439" s="3">
        <v>69.407890803132702</v>
      </c>
      <c r="E1439" s="3">
        <v>83.472086671827697</v>
      </c>
      <c r="F1439" s="3">
        <v>91.043814432989606</v>
      </c>
    </row>
    <row r="1440" spans="1:6" collapsed="1" x14ac:dyDescent="0.2">
      <c r="A1440" s="2" t="s">
        <v>2878</v>
      </c>
      <c r="B1440" s="2" t="s">
        <v>2879</v>
      </c>
      <c r="C1440" s="3">
        <v>65.808991137146407</v>
      </c>
      <c r="D1440" s="3">
        <v>57.023263374634197</v>
      </c>
      <c r="E1440" s="3">
        <v>70.884720136116599</v>
      </c>
      <c r="F1440" s="3">
        <v>72.729902713773598</v>
      </c>
    </row>
    <row r="1441" spans="1:6" collapsed="1" x14ac:dyDescent="0.2">
      <c r="A1441" s="2" t="s">
        <v>2880</v>
      </c>
      <c r="B1441" s="2" t="s">
        <v>2881</v>
      </c>
      <c r="C1441" s="3">
        <v>66.210910792634095</v>
      </c>
      <c r="D1441" s="3">
        <v>58.654011244484302</v>
      </c>
      <c r="E1441" s="3">
        <v>70.698767773455501</v>
      </c>
      <c r="F1441" s="3">
        <v>64.688234762163106</v>
      </c>
    </row>
    <row r="1442" spans="1:6" collapsed="1" x14ac:dyDescent="0.2">
      <c r="A1442" s="2" t="s">
        <v>2882</v>
      </c>
      <c r="B1442" s="2" t="s">
        <v>2883</v>
      </c>
      <c r="C1442" s="3">
        <v>80.774372618233102</v>
      </c>
      <c r="D1442" s="3">
        <v>78.522691951504896</v>
      </c>
      <c r="E1442" s="3">
        <v>92.209558155567706</v>
      </c>
      <c r="F1442" s="3">
        <v>71.793497920057803</v>
      </c>
    </row>
    <row r="1443" spans="1:6" collapsed="1" x14ac:dyDescent="0.2">
      <c r="A1443" s="2" t="s">
        <v>2884</v>
      </c>
      <c r="B1443" s="2" t="s">
        <v>2885</v>
      </c>
      <c r="C1443" s="3">
        <v>46.157313535261203</v>
      </c>
      <c r="D1443" s="3">
        <v>44.8823716136272</v>
      </c>
      <c r="E1443" s="3">
        <v>48.571564753916498</v>
      </c>
      <c r="F1443" s="3">
        <v>44.962696690179101</v>
      </c>
    </row>
    <row r="1444" spans="1:6" collapsed="1" x14ac:dyDescent="0.2">
      <c r="A1444" s="2" t="s">
        <v>2886</v>
      </c>
      <c r="B1444" s="2" t="s">
        <v>2887</v>
      </c>
      <c r="C1444" s="3">
        <v>45.938802170716201</v>
      </c>
      <c r="D1444" s="3">
        <v>41.4199702126311</v>
      </c>
      <c r="E1444" s="3">
        <v>48.648804472283899</v>
      </c>
      <c r="F1444" s="3">
        <v>44.283410138248797</v>
      </c>
    </row>
    <row r="1445" spans="1:6" collapsed="1" x14ac:dyDescent="0.2">
      <c r="A1445" s="2" t="s">
        <v>2888</v>
      </c>
      <c r="B1445" s="2" t="s">
        <v>2889</v>
      </c>
      <c r="C1445" s="3">
        <v>73.471316862291502</v>
      </c>
      <c r="D1445" s="3">
        <v>71.657415716673597</v>
      </c>
      <c r="E1445" s="3">
        <v>73.039037047237898</v>
      </c>
      <c r="F1445" s="3">
        <v>76.748055706275906</v>
      </c>
    </row>
    <row r="1446" spans="1:6" collapsed="1" x14ac:dyDescent="0.2">
      <c r="A1446" s="2" t="s">
        <v>2890</v>
      </c>
      <c r="B1446" s="2" t="s">
        <v>2891</v>
      </c>
      <c r="C1446" s="3">
        <v>64.165783548354597</v>
      </c>
      <c r="D1446" s="3">
        <v>71.913178231532299</v>
      </c>
      <c r="E1446" s="3">
        <v>82.357142857142705</v>
      </c>
      <c r="F1446" s="3">
        <v>21.046301320311098</v>
      </c>
    </row>
    <row r="1447" spans="1:6" collapsed="1" x14ac:dyDescent="0.2">
      <c r="A1447" s="2" t="s">
        <v>2892</v>
      </c>
      <c r="B1447" s="2" t="s">
        <v>2893</v>
      </c>
      <c r="C1447" s="3">
        <v>81.590960386750695</v>
      </c>
      <c r="D1447" s="3">
        <v>96.131613756613703</v>
      </c>
      <c r="E1447" s="3">
        <v>76.952184001419894</v>
      </c>
      <c r="F1447" s="3">
        <v>67.6252486887321</v>
      </c>
    </row>
    <row r="1448" spans="1:6" collapsed="1" x14ac:dyDescent="0.2">
      <c r="A1448" s="2" t="s">
        <v>2894</v>
      </c>
      <c r="B1448" s="2" t="s">
        <v>2895</v>
      </c>
      <c r="C1448" s="3">
        <v>72.675403784127198</v>
      </c>
      <c r="D1448" s="3">
        <v>76.852865753219504</v>
      </c>
      <c r="E1448" s="3">
        <v>77.674837935511505</v>
      </c>
      <c r="F1448" s="3">
        <v>61.163185024416698</v>
      </c>
    </row>
    <row r="1449" spans="1:6" collapsed="1" x14ac:dyDescent="0.2">
      <c r="A1449" s="2" t="s">
        <v>2896</v>
      </c>
      <c r="B1449" s="2" t="s">
        <v>2897</v>
      </c>
      <c r="C1449" s="3">
        <v>72.938940635280005</v>
      </c>
      <c r="D1449" s="3">
        <v>85.177218840645494</v>
      </c>
      <c r="E1449" s="3">
        <v>70.486056463259899</v>
      </c>
      <c r="F1449" s="3">
        <v>55.322617109784701</v>
      </c>
    </row>
    <row r="1450" spans="1:6" collapsed="1" x14ac:dyDescent="0.2">
      <c r="A1450" s="2" t="s">
        <v>2898</v>
      </c>
      <c r="B1450" s="2" t="s">
        <v>2899</v>
      </c>
      <c r="C1450" s="3">
        <v>39.514150160078103</v>
      </c>
      <c r="D1450" s="3">
        <v>51.3706180143853</v>
      </c>
      <c r="E1450" s="3">
        <v>31.227150308244401</v>
      </c>
      <c r="F1450" s="3">
        <v>36.903147042864802</v>
      </c>
    </row>
    <row r="1451" spans="1:6" collapsed="1" x14ac:dyDescent="0.2">
      <c r="A1451" s="2" t="s">
        <v>2900</v>
      </c>
      <c r="B1451" s="2" t="s">
        <v>2901</v>
      </c>
      <c r="C1451" s="3">
        <v>74.767221021257896</v>
      </c>
      <c r="D1451" s="3">
        <v>71.796855921855894</v>
      </c>
      <c r="E1451" s="3">
        <v>78.188399208334701</v>
      </c>
      <c r="F1451" s="3">
        <v>74.212108880448497</v>
      </c>
    </row>
    <row r="1452" spans="1:6" collapsed="1" x14ac:dyDescent="0.2">
      <c r="A1452" s="2" t="s">
        <v>2902</v>
      </c>
      <c r="B1452" s="2" t="s">
        <v>2903</v>
      </c>
      <c r="C1452" s="3">
        <v>76.5781686919224</v>
      </c>
      <c r="D1452" s="3">
        <v>63.7216218227206</v>
      </c>
      <c r="E1452" s="3">
        <v>91.739830000112306</v>
      </c>
      <c r="F1452" s="3">
        <v>66.989283776451401</v>
      </c>
    </row>
    <row r="1453" spans="1:6" collapsed="1" x14ac:dyDescent="0.2">
      <c r="A1453" s="2" t="s">
        <v>2904</v>
      </c>
      <c r="B1453" s="2" t="s">
        <v>2905</v>
      </c>
      <c r="C1453" s="3">
        <v>49.583761162605498</v>
      </c>
      <c r="D1453" s="3">
        <v>59.3253529217058</v>
      </c>
      <c r="E1453" s="3">
        <v>46.760500012224597</v>
      </c>
      <c r="F1453" s="3">
        <v>40.760761439681602</v>
      </c>
    </row>
    <row r="1454" spans="1:6" collapsed="1" x14ac:dyDescent="0.2">
      <c r="A1454" s="2" t="s">
        <v>2906</v>
      </c>
      <c r="B1454" s="2" t="s">
        <v>2907</v>
      </c>
      <c r="C1454" s="3">
        <v>32.718278595369398</v>
      </c>
      <c r="D1454" s="3">
        <v>27.5532340587908</v>
      </c>
      <c r="E1454" s="3">
        <v>20.642787019728601</v>
      </c>
      <c r="F1454" s="3">
        <v>62.304440224272</v>
      </c>
    </row>
    <row r="1455" spans="1:6" collapsed="1" x14ac:dyDescent="0.2">
      <c r="A1455" s="2" t="s">
        <v>2908</v>
      </c>
      <c r="B1455" s="2" t="s">
        <v>2909</v>
      </c>
      <c r="C1455" s="3">
        <v>59.973983459734796</v>
      </c>
      <c r="D1455" s="3">
        <v>62.012373206606703</v>
      </c>
      <c r="E1455" s="3">
        <v>51.369416420410097</v>
      </c>
      <c r="F1455" s="3">
        <v>68.809459215047895</v>
      </c>
    </row>
    <row r="1456" spans="1:6" collapsed="1" x14ac:dyDescent="0.2">
      <c r="A1456" s="2" t="s">
        <v>2910</v>
      </c>
      <c r="B1456" s="2" t="s">
        <v>2911</v>
      </c>
      <c r="C1456" s="3">
        <v>46.708534796011499</v>
      </c>
      <c r="D1456" s="3">
        <v>33.9743589743589</v>
      </c>
      <c r="E1456" s="3">
        <v>49.0161037749344</v>
      </c>
      <c r="F1456" s="3">
        <v>48.622887864823298</v>
      </c>
    </row>
    <row r="1457" spans="1:6" collapsed="1" x14ac:dyDescent="0.2">
      <c r="A1457" s="2" t="s">
        <v>2912</v>
      </c>
      <c r="B1457" s="2" t="s">
        <v>2913</v>
      </c>
      <c r="C1457" s="3">
        <v>74.023515117167804</v>
      </c>
      <c r="D1457" s="3">
        <v>83.559692627680207</v>
      </c>
      <c r="E1457" s="3">
        <v>71.848135697477105</v>
      </c>
      <c r="F1457" s="3">
        <v>65.432266232591701</v>
      </c>
    </row>
    <row r="1458" spans="1:6" collapsed="1" x14ac:dyDescent="0.2">
      <c r="A1458" s="2" t="s">
        <v>2914</v>
      </c>
      <c r="B1458" s="2" t="s">
        <v>2915</v>
      </c>
      <c r="C1458" s="3">
        <v>76.725426760399003</v>
      </c>
      <c r="D1458" s="3">
        <v>84.849337334333597</v>
      </c>
      <c r="E1458" s="3">
        <v>77.464399061818298</v>
      </c>
      <c r="F1458" s="3">
        <v>72.457722915536195</v>
      </c>
    </row>
    <row r="1459" spans="1:6" collapsed="1" x14ac:dyDescent="0.2">
      <c r="A1459" s="2" t="s">
        <v>2916</v>
      </c>
      <c r="B1459" s="2" t="s">
        <v>2917</v>
      </c>
      <c r="C1459" s="3">
        <v>90.326025325285002</v>
      </c>
      <c r="D1459" s="3">
        <v>92.634986667846803</v>
      </c>
      <c r="E1459" s="3">
        <v>91.942047012563194</v>
      </c>
      <c r="F1459" s="3">
        <v>85.519985530837403</v>
      </c>
    </row>
    <row r="1460" spans="1:6" collapsed="1" x14ac:dyDescent="0.2">
      <c r="A1460" s="2" t="s">
        <v>2918</v>
      </c>
      <c r="B1460" s="2" t="s">
        <v>2919</v>
      </c>
      <c r="C1460" s="3">
        <v>85.960416195106902</v>
      </c>
      <c r="D1460" s="3">
        <v>77.924528044844195</v>
      </c>
      <c r="E1460" s="3">
        <v>86.951992172545701</v>
      </c>
      <c r="F1460" s="3">
        <v>87.808600108518704</v>
      </c>
    </row>
    <row r="1461" spans="1:6" collapsed="1" x14ac:dyDescent="0.2">
      <c r="A1461" s="2" t="s">
        <v>2920</v>
      </c>
      <c r="B1461" s="2" t="s">
        <v>2921</v>
      </c>
      <c r="C1461" s="3">
        <v>69.191768410429901</v>
      </c>
      <c r="D1461" s="3">
        <v>82.228175681812303</v>
      </c>
      <c r="E1461" s="3">
        <v>74.034999594988093</v>
      </c>
      <c r="F1461" s="3">
        <v>37.954196057153098</v>
      </c>
    </row>
    <row r="1462" spans="1:6" collapsed="1" x14ac:dyDescent="0.2">
      <c r="A1462" s="2" t="s">
        <v>2922</v>
      </c>
      <c r="B1462" s="2" t="s">
        <v>2923</v>
      </c>
      <c r="C1462" s="3">
        <v>60.539456683123198</v>
      </c>
      <c r="D1462" s="3">
        <v>71.011396252853302</v>
      </c>
      <c r="E1462" s="3">
        <v>48.956648808675197</v>
      </c>
      <c r="F1462" s="3">
        <v>63.159477301501099</v>
      </c>
    </row>
    <row r="1463" spans="1:6" collapsed="1" x14ac:dyDescent="0.2">
      <c r="A1463" s="2" t="s">
        <v>2924</v>
      </c>
      <c r="B1463" s="2" t="s">
        <v>2925</v>
      </c>
      <c r="C1463" s="3">
        <v>71.044129899454504</v>
      </c>
      <c r="D1463" s="3">
        <v>74.270496515814699</v>
      </c>
      <c r="E1463" s="3">
        <v>75.592815170379296</v>
      </c>
      <c r="F1463" s="3">
        <v>61.317372038343201</v>
      </c>
    </row>
    <row r="1464" spans="1:6" collapsed="1" x14ac:dyDescent="0.2">
      <c r="A1464" s="2" t="s">
        <v>2926</v>
      </c>
      <c r="B1464" s="2" t="s">
        <v>2927</v>
      </c>
      <c r="C1464" s="3">
        <v>56.375370451046102</v>
      </c>
      <c r="D1464" s="3">
        <v>68.475704738756406</v>
      </c>
      <c r="E1464" s="3">
        <v>59.863011542634098</v>
      </c>
      <c r="F1464" s="3">
        <v>37.282284319044997</v>
      </c>
    </row>
    <row r="1465" spans="1:6" collapsed="1" x14ac:dyDescent="0.2">
      <c r="A1465" s="2" t="s">
        <v>2928</v>
      </c>
      <c r="B1465" s="2" t="s">
        <v>2929</v>
      </c>
      <c r="C1465" s="3">
        <v>36.418375209040299</v>
      </c>
      <c r="D1465" s="3">
        <v>37.669378016132796</v>
      </c>
      <c r="E1465" s="3">
        <v>42.903883641804299</v>
      </c>
      <c r="F1465" s="3">
        <v>23.2189365165491</v>
      </c>
    </row>
    <row r="1466" spans="1:6" collapsed="1" x14ac:dyDescent="0.2">
      <c r="A1466" s="2" t="s">
        <v>2930</v>
      </c>
      <c r="B1466" s="2" t="s">
        <v>2931</v>
      </c>
      <c r="C1466" s="3">
        <v>77.583502374828299</v>
      </c>
      <c r="D1466" s="3">
        <v>92.759244063798107</v>
      </c>
      <c r="E1466" s="3">
        <v>74.501514708241601</v>
      </c>
      <c r="F1466" s="3">
        <v>61.989283776451401</v>
      </c>
    </row>
    <row r="1467" spans="1:6" collapsed="1" x14ac:dyDescent="0.2">
      <c r="A1467" s="2" t="s">
        <v>2932</v>
      </c>
      <c r="B1467" s="2" t="s">
        <v>2933</v>
      </c>
      <c r="C1467" s="3">
        <v>75.307061037596796</v>
      </c>
      <c r="D1467" s="3">
        <v>79.031704729238498</v>
      </c>
      <c r="E1467" s="3">
        <v>83.563480701342698</v>
      </c>
      <c r="F1467" s="3">
        <v>55.892792548381202</v>
      </c>
    </row>
    <row r="1468" spans="1:6" collapsed="1" x14ac:dyDescent="0.2">
      <c r="A1468" s="2" t="s">
        <v>2934</v>
      </c>
      <c r="B1468" s="2" t="s">
        <v>2935</v>
      </c>
      <c r="C1468" s="3">
        <v>78.740946624410299</v>
      </c>
      <c r="D1468" s="3">
        <v>67.929664292475096</v>
      </c>
      <c r="E1468" s="3">
        <v>87.028957528957406</v>
      </c>
      <c r="F1468" s="3">
        <v>73.436652197504102</v>
      </c>
    </row>
    <row r="1469" spans="1:6" collapsed="1" x14ac:dyDescent="0.2">
      <c r="A1469" s="2" t="s">
        <v>2936</v>
      </c>
      <c r="B1469" s="2" t="s">
        <v>2937</v>
      </c>
      <c r="C1469" s="3">
        <v>30.774032070477102</v>
      </c>
      <c r="D1469" s="3">
        <v>32.0566717072412</v>
      </c>
      <c r="E1469" s="3">
        <v>25.356600449547301</v>
      </c>
      <c r="F1469" s="3">
        <v>36.337719298245602</v>
      </c>
    </row>
    <row r="1470" spans="1:6" collapsed="1" x14ac:dyDescent="0.2">
      <c r="A1470" s="2" t="s">
        <v>2938</v>
      </c>
      <c r="B1470" s="2" t="s">
        <v>2939</v>
      </c>
      <c r="C1470" s="3">
        <v>61.334566651009801</v>
      </c>
      <c r="D1470" s="3">
        <v>65.406013196270607</v>
      </c>
      <c r="E1470" s="3">
        <v>54.817041572601099</v>
      </c>
      <c r="F1470" s="3">
        <v>66.750542593597402</v>
      </c>
    </row>
    <row r="1471" spans="1:6" collapsed="1" x14ac:dyDescent="0.2">
      <c r="A1471" s="2" t="s">
        <v>2940</v>
      </c>
      <c r="B1471" s="2" t="s">
        <v>2941</v>
      </c>
      <c r="C1471" s="3">
        <v>53.771628223011497</v>
      </c>
      <c r="D1471" s="3">
        <v>71.026488869986693</v>
      </c>
      <c r="E1471" s="3">
        <v>36.907134033979297</v>
      </c>
      <c r="F1471" s="3">
        <v>55.1770211611503</v>
      </c>
    </row>
    <row r="1472" spans="1:6" collapsed="1" x14ac:dyDescent="0.2">
      <c r="A1472" s="2" t="s">
        <v>2942</v>
      </c>
      <c r="B1472" s="2" t="s">
        <v>2943</v>
      </c>
      <c r="C1472" s="3">
        <v>72.048242261795906</v>
      </c>
      <c r="D1472" s="3">
        <v>54.304717286399601</v>
      </c>
      <c r="E1472" s="3">
        <v>84.468226519856898</v>
      </c>
      <c r="F1472" s="3">
        <v>78.436652197504102</v>
      </c>
    </row>
    <row r="1473" spans="1:6" collapsed="1" x14ac:dyDescent="0.2">
      <c r="A1473" s="2" t="s">
        <v>2944</v>
      </c>
      <c r="B1473" s="2" t="s">
        <v>2945</v>
      </c>
      <c r="C1473" s="3">
        <v>80.039820717590899</v>
      </c>
      <c r="D1473" s="3">
        <v>93.384610432073401</v>
      </c>
      <c r="E1473" s="3">
        <v>69.309787256459401</v>
      </c>
      <c r="F1473" s="3">
        <v>83.899665400614893</v>
      </c>
    </row>
    <row r="1474" spans="1:6" collapsed="1" x14ac:dyDescent="0.2">
      <c r="A1474" s="2" t="s">
        <v>2946</v>
      </c>
      <c r="B1474" s="2" t="s">
        <v>2947</v>
      </c>
      <c r="C1474" s="3">
        <v>74.419959280133796</v>
      </c>
      <c r="D1474" s="3">
        <v>66.926759063032705</v>
      </c>
      <c r="E1474" s="3">
        <v>74.030767806730097</v>
      </c>
      <c r="F1474" s="3">
        <v>83.334915897992403</v>
      </c>
    </row>
    <row r="1475" spans="1:6" collapsed="1" x14ac:dyDescent="0.2">
      <c r="A1475" s="2" t="s">
        <v>2948</v>
      </c>
      <c r="B1475" s="2" t="s">
        <v>2949</v>
      </c>
      <c r="C1475" s="3">
        <v>69.801637008989104</v>
      </c>
      <c r="D1475" s="3">
        <v>87.183138212549906</v>
      </c>
      <c r="E1475" s="3">
        <v>73.232954646931802</v>
      </c>
      <c r="F1475" s="3">
        <v>43.488424669922203</v>
      </c>
    </row>
    <row r="1476" spans="1:6" collapsed="1" x14ac:dyDescent="0.2">
      <c r="A1476" s="2" t="s">
        <v>2950</v>
      </c>
      <c r="B1476" s="2" t="s">
        <v>2951</v>
      </c>
      <c r="C1476" s="3">
        <v>56.833629869700403</v>
      </c>
      <c r="D1476" s="3">
        <v>27.758516469443101</v>
      </c>
      <c r="E1476" s="3">
        <v>32.867714580094699</v>
      </c>
      <c r="F1476" s="3">
        <v>86.193479833604599</v>
      </c>
    </row>
    <row r="1477" spans="1:6" collapsed="1" x14ac:dyDescent="0.2">
      <c r="A1477" s="2" t="s">
        <v>2952</v>
      </c>
      <c r="B1477" s="2" t="s">
        <v>2953</v>
      </c>
      <c r="C1477" s="3">
        <v>50.564533263115301</v>
      </c>
      <c r="D1477" s="3">
        <v>49.0852130325814</v>
      </c>
      <c r="E1477" s="3">
        <v>61.981792717086797</v>
      </c>
      <c r="F1477" s="3">
        <v>35.961068909386803</v>
      </c>
    </row>
    <row r="1478" spans="1:6" collapsed="1" x14ac:dyDescent="0.2">
      <c r="A1478" s="2" t="s">
        <v>2954</v>
      </c>
      <c r="B1478" s="2" t="s">
        <v>2955</v>
      </c>
      <c r="C1478" s="3">
        <v>68.940565211328504</v>
      </c>
      <c r="D1478" s="3">
        <v>82.392297517297493</v>
      </c>
      <c r="E1478" s="3">
        <v>75.261232246910396</v>
      </c>
      <c r="F1478" s="3">
        <v>41.3996654006149</v>
      </c>
    </row>
    <row r="1479" spans="1:6" collapsed="1" x14ac:dyDescent="0.2">
      <c r="A1479" s="2" t="s">
        <v>2956</v>
      </c>
      <c r="B1479" s="2" t="s">
        <v>2957</v>
      </c>
      <c r="C1479" s="3">
        <v>90.693317505265696</v>
      </c>
      <c r="D1479" s="3">
        <v>92.354535698084803</v>
      </c>
      <c r="E1479" s="3">
        <v>90.821414184613303</v>
      </c>
      <c r="F1479" s="3">
        <v>89.080529933080101</v>
      </c>
    </row>
    <row r="1480" spans="1:6" collapsed="1" x14ac:dyDescent="0.2">
      <c r="A1480" s="2" t="s">
        <v>2958</v>
      </c>
      <c r="B1480" s="2" t="s">
        <v>2959</v>
      </c>
      <c r="C1480" s="3">
        <v>59.420056159911802</v>
      </c>
      <c r="D1480" s="3">
        <v>59.0790930728296</v>
      </c>
      <c r="E1480" s="3">
        <v>57.9185200521542</v>
      </c>
      <c r="F1480" s="3">
        <v>62.566693796346499</v>
      </c>
    </row>
    <row r="1481" spans="1:6" collapsed="1" x14ac:dyDescent="0.2">
      <c r="A1481" s="2" t="s">
        <v>2960</v>
      </c>
      <c r="B1481" s="2" t="s">
        <v>2961</v>
      </c>
      <c r="C1481" s="3">
        <v>69.367022201960097</v>
      </c>
      <c r="D1481" s="3">
        <v>70.690616408803706</v>
      </c>
      <c r="E1481" s="3">
        <v>80.127198627198496</v>
      </c>
      <c r="F1481" s="3">
        <v>47.120862723819798</v>
      </c>
    </row>
    <row r="1482" spans="1:6" collapsed="1" x14ac:dyDescent="0.2">
      <c r="A1482" s="2" t="s">
        <v>2962</v>
      </c>
      <c r="B1482" s="2" t="s">
        <v>2963</v>
      </c>
      <c r="C1482" s="3">
        <v>77.043644519380194</v>
      </c>
      <c r="D1482" s="3">
        <v>66.247145477687894</v>
      </c>
      <c r="E1482" s="3">
        <v>86.235656204546899</v>
      </c>
      <c r="F1482" s="3">
        <v>78.049828178694099</v>
      </c>
    </row>
    <row r="1483" spans="1:6" collapsed="1" x14ac:dyDescent="0.2">
      <c r="A1483" s="2" t="s">
        <v>2964</v>
      </c>
      <c r="B1483" s="2" t="s">
        <v>2965</v>
      </c>
      <c r="C1483" s="3">
        <v>75.644472924645896</v>
      </c>
      <c r="D1483" s="3">
        <v>68.595549330843397</v>
      </c>
      <c r="E1483" s="3">
        <v>76.649538063515294</v>
      </c>
      <c r="F1483" s="3">
        <v>83.719253029480896</v>
      </c>
    </row>
    <row r="1484" spans="1:6" collapsed="1" x14ac:dyDescent="0.2">
      <c r="A1484" s="2" t="s">
        <v>2966</v>
      </c>
      <c r="B1484" s="2" t="s">
        <v>2967</v>
      </c>
      <c r="C1484" s="3">
        <v>49.645761621894401</v>
      </c>
      <c r="D1484" s="3">
        <v>36.688060783455498</v>
      </c>
      <c r="E1484" s="3">
        <v>49.449079148567598</v>
      </c>
      <c r="F1484" s="3">
        <v>61.076822210164501</v>
      </c>
    </row>
    <row r="1485" spans="1:6" collapsed="1" x14ac:dyDescent="0.2">
      <c r="A1485" s="2" t="s">
        <v>2968</v>
      </c>
      <c r="B1485" s="2" t="s">
        <v>2969</v>
      </c>
      <c r="C1485" s="3">
        <v>84.545915016977105</v>
      </c>
      <c r="D1485" s="3">
        <v>58.010060929275902</v>
      </c>
      <c r="E1485" s="3">
        <v>86.284596124554099</v>
      </c>
      <c r="F1485" s="3">
        <v>92.764740459395895</v>
      </c>
    </row>
    <row r="1486" spans="1:6" collapsed="1" x14ac:dyDescent="0.2">
      <c r="A1486" s="2" t="s">
        <v>2970</v>
      </c>
      <c r="B1486" s="2" t="s">
        <v>2971</v>
      </c>
      <c r="C1486" s="3">
        <v>65.227321532047895</v>
      </c>
      <c r="D1486" s="3">
        <v>33.341152337192199</v>
      </c>
      <c r="E1486" s="3">
        <v>70.593978237899805</v>
      </c>
      <c r="F1486" s="3">
        <v>78.910256410256395</v>
      </c>
    </row>
    <row r="1487" spans="1:6" collapsed="1" x14ac:dyDescent="0.2">
      <c r="A1487" s="2" t="s">
        <v>2972</v>
      </c>
      <c r="B1487" s="2" t="s">
        <v>2973</v>
      </c>
      <c r="C1487" s="3">
        <v>51.820934880068101</v>
      </c>
      <c r="D1487" s="3">
        <v>52.5237165828988</v>
      </c>
      <c r="E1487" s="3">
        <v>52.7059174934396</v>
      </c>
      <c r="F1487" s="3">
        <v>50.320512820512803</v>
      </c>
    </row>
    <row r="1488" spans="1:6" collapsed="1" x14ac:dyDescent="0.2">
      <c r="A1488" s="2" t="s">
        <v>2974</v>
      </c>
      <c r="B1488" s="2" t="s">
        <v>2975</v>
      </c>
      <c r="C1488" s="3">
        <v>68.763479915240694</v>
      </c>
      <c r="D1488" s="3">
        <v>62.92466868823</v>
      </c>
      <c r="E1488" s="3">
        <v>71.032357274579894</v>
      </c>
      <c r="F1488" s="3">
        <v>72.820512820512803</v>
      </c>
    </row>
    <row r="1489" spans="1:6" collapsed="1" x14ac:dyDescent="0.2">
      <c r="A1489" s="2" t="s">
        <v>2976</v>
      </c>
      <c r="B1489" s="2" t="s">
        <v>2977</v>
      </c>
      <c r="C1489" s="3">
        <v>71.649612251196601</v>
      </c>
      <c r="D1489" s="3">
        <v>37.354680908389099</v>
      </c>
      <c r="E1489" s="3">
        <v>81.303371460639497</v>
      </c>
      <c r="F1489" s="3">
        <v>78.581242532855399</v>
      </c>
    </row>
    <row r="1490" spans="1:6" collapsed="1" x14ac:dyDescent="0.2">
      <c r="A1490" s="2" t="s">
        <v>2978</v>
      </c>
      <c r="B1490" s="2" t="s">
        <v>2979</v>
      </c>
      <c r="C1490" s="3">
        <v>55.352115872012398</v>
      </c>
      <c r="D1490" s="3">
        <v>47.362194315928598</v>
      </c>
      <c r="E1490" s="3">
        <v>76.919736759469103</v>
      </c>
      <c r="F1490" s="3">
        <v>29.6180555555555</v>
      </c>
    </row>
    <row r="1491" spans="1:6" collapsed="1" x14ac:dyDescent="0.2">
      <c r="A1491" s="2" t="s">
        <v>2980</v>
      </c>
      <c r="B1491" s="2" t="s">
        <v>2981</v>
      </c>
      <c r="C1491" s="3">
        <v>33.746739049007097</v>
      </c>
      <c r="D1491" s="3">
        <v>24.900281072612302</v>
      </c>
      <c r="E1491" s="3">
        <v>36.088080405139301</v>
      </c>
      <c r="F1491" s="3">
        <v>35.8333333333333</v>
      </c>
    </row>
    <row r="1492" spans="1:6" collapsed="1" x14ac:dyDescent="0.2">
      <c r="A1492" s="2" t="s">
        <v>2982</v>
      </c>
      <c r="B1492" s="2" t="s">
        <v>2983</v>
      </c>
      <c r="C1492" s="3">
        <v>52.093113853634101</v>
      </c>
      <c r="D1492" s="3">
        <v>47.339444818807998</v>
      </c>
      <c r="E1492" s="3">
        <v>69.147921813658698</v>
      </c>
      <c r="F1492" s="3">
        <v>35.626266347393603</v>
      </c>
    </row>
    <row r="1493" spans="1:6" collapsed="1" x14ac:dyDescent="0.2">
      <c r="A1493" s="2" t="s">
        <v>2984</v>
      </c>
      <c r="B1493" s="2" t="s">
        <v>2985</v>
      </c>
      <c r="C1493" s="3">
        <v>61.7070652887016</v>
      </c>
      <c r="D1493" s="3">
        <v>75.911550243776105</v>
      </c>
      <c r="E1493" s="3">
        <v>75.581085859949098</v>
      </c>
      <c r="F1493" s="3">
        <v>25.403225806451601</v>
      </c>
    </row>
    <row r="1494" spans="1:6" collapsed="1" x14ac:dyDescent="0.2">
      <c r="A1494" s="2" t="s">
        <v>2986</v>
      </c>
      <c r="B1494" s="2" t="s">
        <v>2987</v>
      </c>
      <c r="C1494" s="3">
        <v>86.919943796508505</v>
      </c>
      <c r="D1494" s="3">
        <v>86.254067551013605</v>
      </c>
      <c r="E1494" s="3">
        <v>97.136771384866904</v>
      </c>
      <c r="F1494" s="3">
        <v>70</v>
      </c>
    </row>
    <row r="1495" spans="1:6" collapsed="1" x14ac:dyDescent="0.2">
      <c r="A1495" s="2" t="s">
        <v>2988</v>
      </c>
      <c r="B1495" s="2" t="s">
        <v>2989</v>
      </c>
      <c r="C1495" s="3">
        <v>54.511463327631702</v>
      </c>
      <c r="D1495" s="3">
        <v>47.766754515474702</v>
      </c>
      <c r="E1495" s="3">
        <v>60.763870334105597</v>
      </c>
      <c r="F1495" s="3">
        <v>47.142857142857103</v>
      </c>
    </row>
    <row r="1496" spans="1:6" collapsed="1" x14ac:dyDescent="0.2">
      <c r="A1496" s="2" t="s">
        <v>2990</v>
      </c>
      <c r="B1496" s="2" t="s">
        <v>2991</v>
      </c>
      <c r="C1496" s="3">
        <v>73.967031312508198</v>
      </c>
      <c r="D1496" s="3">
        <v>71.219772475586396</v>
      </c>
      <c r="E1496" s="3">
        <v>73.660918630068096</v>
      </c>
      <c r="F1496" s="3">
        <v>77.607526881720403</v>
      </c>
    </row>
    <row r="1497" spans="1:6" collapsed="1" x14ac:dyDescent="0.2">
      <c r="A1497" s="2" t="s">
        <v>2992</v>
      </c>
      <c r="B1497" s="2" t="s">
        <v>2993</v>
      </c>
      <c r="C1497" s="3">
        <v>41.6204673749465</v>
      </c>
      <c r="D1497" s="3">
        <v>26.835751167090699</v>
      </c>
      <c r="E1497" s="3">
        <v>61.101939297815598</v>
      </c>
      <c r="F1497" s="3">
        <v>41.428571428571402</v>
      </c>
    </row>
    <row r="1498" spans="1:6" collapsed="1" x14ac:dyDescent="0.2">
      <c r="A1498" s="2" t="s">
        <v>2994</v>
      </c>
      <c r="B1498" s="2" t="s">
        <v>2995</v>
      </c>
      <c r="C1498" s="3">
        <v>76.926566113116095</v>
      </c>
      <c r="D1498" s="3">
        <v>33.793641841221898</v>
      </c>
      <c r="E1498" s="3">
        <v>87.104902596734206</v>
      </c>
      <c r="F1498" s="3">
        <v>80.15625</v>
      </c>
    </row>
    <row r="1499" spans="1:6" collapsed="1" x14ac:dyDescent="0.2">
      <c r="A1499" s="2" t="s">
        <v>2996</v>
      </c>
      <c r="B1499" s="2" t="s">
        <v>2997</v>
      </c>
      <c r="C1499" s="3">
        <v>51.690550927147299</v>
      </c>
      <c r="D1499" s="3">
        <v>47.018098079418799</v>
      </c>
      <c r="E1499" s="3">
        <v>48.526151479504101</v>
      </c>
      <c r="F1499" s="3">
        <v>64.463276836158201</v>
      </c>
    </row>
    <row r="1500" spans="1:6" collapsed="1" x14ac:dyDescent="0.2">
      <c r="A1500" s="2" t="s">
        <v>2998</v>
      </c>
      <c r="B1500" s="2" t="s">
        <v>2999</v>
      </c>
      <c r="C1500" s="3">
        <v>62.4501041477847</v>
      </c>
      <c r="D1500" s="3">
        <v>57.173177743954</v>
      </c>
      <c r="E1500" s="3">
        <v>61.533064419170699</v>
      </c>
      <c r="F1500" s="3">
        <v>70.468749999999901</v>
      </c>
    </row>
    <row r="1501" spans="1:6" collapsed="1" x14ac:dyDescent="0.2">
      <c r="A1501" s="2" t="s">
        <v>3000</v>
      </c>
      <c r="B1501" s="2" t="s">
        <v>3001</v>
      </c>
      <c r="C1501" s="3">
        <v>54.2487713500132</v>
      </c>
      <c r="D1501" s="3">
        <v>60.147715891641901</v>
      </c>
      <c r="E1501" s="3">
        <v>71.672430322223093</v>
      </c>
      <c r="F1501" s="3">
        <v>22.8042328042328</v>
      </c>
    </row>
    <row r="1502" spans="1:6" collapsed="1" x14ac:dyDescent="0.2">
      <c r="A1502" s="2" t="s">
        <v>3002</v>
      </c>
      <c r="B1502" s="2" t="s">
        <v>3003</v>
      </c>
      <c r="C1502" s="3">
        <v>49.3830940312736</v>
      </c>
      <c r="D1502" s="3">
        <v>67.290877753137806</v>
      </c>
      <c r="E1502" s="3">
        <v>49.302990894841997</v>
      </c>
      <c r="F1502" s="3">
        <v>33.386243386243301</v>
      </c>
    </row>
    <row r="1503" spans="1:6" collapsed="1" x14ac:dyDescent="0.2">
      <c r="A1503" s="2" t="s">
        <v>3004</v>
      </c>
      <c r="B1503" s="2" t="s">
        <v>3005</v>
      </c>
      <c r="C1503" s="3">
        <v>58.676679838097101</v>
      </c>
      <c r="D1503" s="3">
        <v>70.087448559670705</v>
      </c>
      <c r="E1503" s="3">
        <v>49.366783087713301</v>
      </c>
      <c r="F1503" s="3">
        <v>51.481481481481403</v>
      </c>
    </row>
    <row r="1504" spans="1:6" collapsed="1" x14ac:dyDescent="0.2">
      <c r="A1504" s="2" t="s">
        <v>3006</v>
      </c>
      <c r="B1504" s="2" t="s">
        <v>3007</v>
      </c>
      <c r="C1504" s="3">
        <v>76.973005696923195</v>
      </c>
      <c r="D1504" s="3">
        <v>54.3500292713126</v>
      </c>
      <c r="E1504" s="3">
        <v>77.979539277931806</v>
      </c>
      <c r="F1504" s="3">
        <v>84.6354166666666</v>
      </c>
    </row>
    <row r="1505" spans="1:6" collapsed="1" x14ac:dyDescent="0.2">
      <c r="A1505" s="2" t="s">
        <v>3008</v>
      </c>
      <c r="B1505" s="2" t="s">
        <v>3009</v>
      </c>
      <c r="C1505" s="3">
        <v>60.677322269551802</v>
      </c>
      <c r="D1505" s="3">
        <v>72.817205942205902</v>
      </c>
      <c r="E1505" s="3">
        <v>52.327862550508499</v>
      </c>
      <c r="F1505" s="3">
        <v>55.185185185185098</v>
      </c>
    </row>
    <row r="1506" spans="1:6" collapsed="1" x14ac:dyDescent="0.2">
      <c r="A1506" s="2" t="s">
        <v>3010</v>
      </c>
      <c r="B1506" s="2" t="s">
        <v>3011</v>
      </c>
      <c r="C1506" s="3">
        <v>68.192839006624894</v>
      </c>
      <c r="D1506" s="3">
        <v>63.483231540646997</v>
      </c>
      <c r="E1506" s="3">
        <v>70.626866330186004</v>
      </c>
      <c r="F1506" s="3">
        <v>70.634920634920604</v>
      </c>
    </row>
    <row r="1507" spans="1:6" collapsed="1" x14ac:dyDescent="0.2">
      <c r="A1507" s="2" t="s">
        <v>3012</v>
      </c>
      <c r="B1507" s="2" t="s">
        <v>3013</v>
      </c>
      <c r="C1507" s="3">
        <v>73.733832490420099</v>
      </c>
      <c r="D1507" s="3">
        <v>61.074252741039103</v>
      </c>
      <c r="E1507" s="3">
        <v>88.330110816869507</v>
      </c>
      <c r="F1507" s="3">
        <v>66.271186440677894</v>
      </c>
    </row>
    <row r="1508" spans="1:6" collapsed="1" x14ac:dyDescent="0.2">
      <c r="A1508" s="2" t="s">
        <v>3014</v>
      </c>
      <c r="B1508" s="2" t="s">
        <v>3015</v>
      </c>
      <c r="C1508" s="3">
        <v>70.208983395843603</v>
      </c>
      <c r="D1508" s="3">
        <v>68.311499523611403</v>
      </c>
      <c r="E1508" s="3">
        <v>71.966707354966104</v>
      </c>
      <c r="F1508" s="3">
        <v>69.259259259259196</v>
      </c>
    </row>
    <row r="1509" spans="1:6" collapsed="1" x14ac:dyDescent="0.2">
      <c r="A1509" s="2" t="s">
        <v>3016</v>
      </c>
      <c r="B1509" s="2" t="s">
        <v>3017</v>
      </c>
      <c r="C1509" s="3">
        <v>46.055846581056599</v>
      </c>
      <c r="D1509" s="3">
        <v>32.364341085271299</v>
      </c>
      <c r="E1509" s="3">
        <v>65.667937135328401</v>
      </c>
      <c r="F1509" s="3">
        <v>35.6084656084656</v>
      </c>
    </row>
    <row r="1510" spans="1:6" collapsed="1" x14ac:dyDescent="0.2">
      <c r="A1510" s="2" t="s">
        <v>3018</v>
      </c>
      <c r="B1510" s="2" t="s">
        <v>3019</v>
      </c>
      <c r="C1510" s="3">
        <v>50.299601972830203</v>
      </c>
      <c r="D1510" s="3">
        <v>67.258230452674795</v>
      </c>
      <c r="E1510" s="3">
        <v>46.266007893914903</v>
      </c>
      <c r="F1510" s="3">
        <v>25.5555555555555</v>
      </c>
    </row>
    <row r="1511" spans="1:6" collapsed="1" x14ac:dyDescent="0.2">
      <c r="A1511" s="2" t="s">
        <v>3020</v>
      </c>
      <c r="B1511" s="2" t="s">
        <v>3021</v>
      </c>
      <c r="C1511" s="3">
        <v>51.383552722211498</v>
      </c>
      <c r="D1511" s="3">
        <v>36.0756230239475</v>
      </c>
      <c r="E1511" s="3">
        <v>68.883553782196103</v>
      </c>
      <c r="F1511" s="3">
        <v>46.931216931216902</v>
      </c>
    </row>
    <row r="1512" spans="1:6" collapsed="1" x14ac:dyDescent="0.2">
      <c r="A1512" s="2" t="s">
        <v>3022</v>
      </c>
      <c r="B1512" s="2" t="s">
        <v>3023</v>
      </c>
      <c r="C1512" s="3">
        <v>40.393220018326097</v>
      </c>
      <c r="D1512" s="3">
        <v>43.533961577561399</v>
      </c>
      <c r="E1512" s="3">
        <v>21.756040761741801</v>
      </c>
      <c r="F1512" s="3">
        <v>64.814814814814795</v>
      </c>
    </row>
    <row r="1513" spans="1:6" collapsed="1" x14ac:dyDescent="0.2">
      <c r="A1513" s="2" t="s">
        <v>3024</v>
      </c>
      <c r="B1513" s="2" t="s">
        <v>3025</v>
      </c>
      <c r="C1513" s="3">
        <v>36.052504543891096</v>
      </c>
      <c r="D1513" s="3">
        <v>28.556896480095102</v>
      </c>
      <c r="E1513" s="3">
        <v>42.184062575612401</v>
      </c>
      <c r="F1513" s="3">
        <v>33.703703703703702</v>
      </c>
    </row>
    <row r="1514" spans="1:6" collapsed="1" x14ac:dyDescent="0.2">
      <c r="A1514" s="2" t="s">
        <v>3026</v>
      </c>
      <c r="B1514" s="2" t="s">
        <v>3027</v>
      </c>
      <c r="C1514" s="3">
        <v>35.312600850759097</v>
      </c>
      <c r="D1514" s="3">
        <v>39.377622377622302</v>
      </c>
      <c r="E1514" s="3">
        <v>37.3839728434357</v>
      </c>
      <c r="F1514" s="3">
        <v>25.9788359788359</v>
      </c>
    </row>
    <row r="1515" spans="1:6" collapsed="1" x14ac:dyDescent="0.2">
      <c r="A1515" s="2" t="s">
        <v>3028</v>
      </c>
      <c r="B1515" s="2" t="s">
        <v>3029</v>
      </c>
      <c r="C1515" s="3">
        <v>56.548301069136301</v>
      </c>
      <c r="D1515" s="3">
        <v>73.006571679138005</v>
      </c>
      <c r="E1515" s="3">
        <v>72.887499117216095</v>
      </c>
      <c r="F1515" s="3">
        <v>27.354497354497301</v>
      </c>
    </row>
    <row r="1516" spans="1:6" collapsed="1" x14ac:dyDescent="0.2">
      <c r="A1516" s="2" t="s">
        <v>3030</v>
      </c>
      <c r="B1516" s="2" t="s">
        <v>3031</v>
      </c>
      <c r="C1516" s="3">
        <v>54.3952091059273</v>
      </c>
      <c r="D1516" s="3">
        <v>44.9680226174791</v>
      </c>
      <c r="E1516" s="3">
        <v>59.772220806691003</v>
      </c>
      <c r="F1516" s="3">
        <v>55.820105820105802</v>
      </c>
    </row>
    <row r="1517" spans="1:6" collapsed="1" x14ac:dyDescent="0.2">
      <c r="A1517" s="2" t="s">
        <v>3032</v>
      </c>
      <c r="B1517" s="2" t="s">
        <v>3033</v>
      </c>
      <c r="C1517" s="3">
        <v>71.976558589269104</v>
      </c>
      <c r="D1517" s="3">
        <v>53.9391816850925</v>
      </c>
      <c r="E1517" s="3">
        <v>81.592010473998101</v>
      </c>
      <c r="F1517" s="3">
        <v>76.031746031745996</v>
      </c>
    </row>
    <row r="1518" spans="1:6" collapsed="1" x14ac:dyDescent="0.2">
      <c r="A1518" s="2" t="s">
        <v>3034</v>
      </c>
      <c r="B1518" s="2" t="s">
        <v>3035</v>
      </c>
      <c r="C1518" s="3">
        <v>81.451316125364798</v>
      </c>
      <c r="D1518" s="3">
        <v>75.744866513631706</v>
      </c>
      <c r="E1518" s="3">
        <v>88.527321704826406</v>
      </c>
      <c r="F1518" s="3">
        <v>75.502645502645507</v>
      </c>
    </row>
    <row r="1519" spans="1:6" collapsed="1" x14ac:dyDescent="0.2">
      <c r="A1519" s="2" t="s">
        <v>3036</v>
      </c>
      <c r="B1519" s="2" t="s">
        <v>3037</v>
      </c>
      <c r="C1519" s="3">
        <v>34.208469276664701</v>
      </c>
      <c r="D1519" s="3">
        <v>20.279720279720301</v>
      </c>
      <c r="E1519" s="3">
        <v>30.110829675159199</v>
      </c>
      <c r="F1519" s="3">
        <v>50.46875</v>
      </c>
    </row>
    <row r="1520" spans="1:6" collapsed="1" x14ac:dyDescent="0.2">
      <c r="A1520" s="2" t="s">
        <v>3038</v>
      </c>
      <c r="B1520" s="2" t="s">
        <v>3039</v>
      </c>
      <c r="C1520" s="3">
        <v>76.537578432644494</v>
      </c>
      <c r="D1520" s="3">
        <v>57.791362186793698</v>
      </c>
      <c r="E1520" s="3">
        <v>87.262679323413096</v>
      </c>
      <c r="F1520" s="3">
        <v>69.259259259259196</v>
      </c>
    </row>
    <row r="1521" spans="1:6" collapsed="1" x14ac:dyDescent="0.2">
      <c r="A1521" s="2" t="s">
        <v>3040</v>
      </c>
      <c r="B1521" s="2" t="s">
        <v>3041</v>
      </c>
      <c r="C1521" s="3">
        <v>63.385816676943897</v>
      </c>
      <c r="D1521" s="3">
        <v>54.872244035034697</v>
      </c>
      <c r="E1521" s="3">
        <v>59.096985276212401</v>
      </c>
      <c r="F1521" s="3">
        <v>79.417989417989403</v>
      </c>
    </row>
    <row r="1522" spans="1:6" collapsed="1" x14ac:dyDescent="0.2">
      <c r="A1522" s="2" t="s">
        <v>3042</v>
      </c>
      <c r="B1522" s="2" t="s">
        <v>3043</v>
      </c>
      <c r="C1522" s="3">
        <v>69.487745526729995</v>
      </c>
      <c r="D1522" s="3">
        <v>45.405495234643901</v>
      </c>
      <c r="E1522" s="3">
        <v>75.219712211534798</v>
      </c>
      <c r="F1522" s="3">
        <v>76.455026455026399</v>
      </c>
    </row>
    <row r="1523" spans="1:6" collapsed="1" x14ac:dyDescent="0.2">
      <c r="A1523" s="2" t="s">
        <v>3044</v>
      </c>
      <c r="B1523" s="2" t="s">
        <v>3045</v>
      </c>
      <c r="C1523" s="3">
        <v>56.393830549342297</v>
      </c>
      <c r="D1523" s="3">
        <v>42.467754556009801</v>
      </c>
      <c r="E1523" s="3">
        <v>69.5394667444357</v>
      </c>
      <c r="F1523" s="3">
        <v>50.846560846560799</v>
      </c>
    </row>
    <row r="1524" spans="1:6" collapsed="1" x14ac:dyDescent="0.2">
      <c r="A1524" s="2" t="s">
        <v>3046</v>
      </c>
      <c r="B1524" s="2" t="s">
        <v>3047</v>
      </c>
      <c r="C1524" s="3">
        <v>72.626877825936504</v>
      </c>
      <c r="D1524" s="3">
        <v>54.842160820771099</v>
      </c>
      <c r="E1524" s="3">
        <v>88.849168685600503</v>
      </c>
      <c r="F1524" s="3">
        <v>57.195767195767097</v>
      </c>
    </row>
    <row r="1525" spans="1:6" collapsed="1" x14ac:dyDescent="0.2">
      <c r="A1525" s="2" t="s">
        <v>3048</v>
      </c>
      <c r="B1525" s="2" t="s">
        <v>3049</v>
      </c>
      <c r="C1525" s="3">
        <v>56.431231784771299</v>
      </c>
      <c r="D1525" s="3">
        <v>49.945728291316499</v>
      </c>
      <c r="E1525" s="3">
        <v>62.888262436422401</v>
      </c>
      <c r="F1525" s="3">
        <v>56.6145833333333</v>
      </c>
    </row>
    <row r="1526" spans="1:6" collapsed="1" x14ac:dyDescent="0.2">
      <c r="A1526" s="2" t="s">
        <v>3050</v>
      </c>
      <c r="B1526" s="2" t="s">
        <v>3051</v>
      </c>
      <c r="C1526" s="3">
        <v>45.719067560511199</v>
      </c>
      <c r="D1526" s="3">
        <v>45.624148114493302</v>
      </c>
      <c r="E1526" s="3">
        <v>52.519840408039201</v>
      </c>
      <c r="F1526" s="3">
        <v>35.5026455026455</v>
      </c>
    </row>
    <row r="1527" spans="1:6" collapsed="1" x14ac:dyDescent="0.2">
      <c r="A1527" s="2" t="s">
        <v>3052</v>
      </c>
      <c r="B1527" s="2" t="s">
        <v>3053</v>
      </c>
      <c r="C1527" s="3">
        <v>62.050668446671899</v>
      </c>
      <c r="D1527" s="3">
        <v>43.0863641656263</v>
      </c>
      <c r="E1527" s="3">
        <v>59.690832084040302</v>
      </c>
      <c r="F1527" s="3">
        <v>81.322751322751301</v>
      </c>
    </row>
    <row r="1528" spans="1:6" collapsed="1" x14ac:dyDescent="0.2">
      <c r="A1528" s="2" t="s">
        <v>3054</v>
      </c>
      <c r="B1528" s="2" t="s">
        <v>3055</v>
      </c>
      <c r="C1528" s="3">
        <v>76.406698899231898</v>
      </c>
      <c r="D1528" s="3">
        <v>80.239740625229004</v>
      </c>
      <c r="E1528" s="3">
        <v>70.8809236975018</v>
      </c>
      <c r="F1528" s="3">
        <v>82.486772486772495</v>
      </c>
    </row>
    <row r="1529" spans="1:6" collapsed="1" x14ac:dyDescent="0.2">
      <c r="A1529" s="2" t="s">
        <v>3056</v>
      </c>
      <c r="B1529" s="2" t="s">
        <v>3057</v>
      </c>
      <c r="C1529" s="3">
        <v>54.571646895152199</v>
      </c>
      <c r="D1529" s="3">
        <v>65.278312071626104</v>
      </c>
      <c r="E1529" s="3">
        <v>64.304078599316298</v>
      </c>
      <c r="F1529" s="3">
        <v>25.9788359788359</v>
      </c>
    </row>
    <row r="1530" spans="1:6" collapsed="1" x14ac:dyDescent="0.2">
      <c r="A1530" s="2" t="s">
        <v>3058</v>
      </c>
      <c r="B1530" s="2" t="s">
        <v>3059</v>
      </c>
      <c r="C1530" s="3">
        <v>83.204323771101897</v>
      </c>
      <c r="D1530" s="3">
        <v>60.438528215589102</v>
      </c>
      <c r="E1530" s="3">
        <v>86.033476369930796</v>
      </c>
      <c r="F1530" s="3">
        <v>88.412698412698404</v>
      </c>
    </row>
    <row r="1531" spans="1:6" collapsed="1" x14ac:dyDescent="0.2">
      <c r="A1531" s="2" t="s">
        <v>3060</v>
      </c>
      <c r="B1531" s="2" t="s">
        <v>3061</v>
      </c>
      <c r="C1531" s="3">
        <v>66.900687293216095</v>
      </c>
      <c r="D1531" s="3">
        <v>66.088191699604707</v>
      </c>
      <c r="E1531" s="3">
        <v>79.643245691729604</v>
      </c>
      <c r="F1531" s="3">
        <v>44.443532950505798</v>
      </c>
    </row>
    <row r="1532" spans="1:6" collapsed="1" x14ac:dyDescent="0.2">
      <c r="A1532" s="2" t="s">
        <v>3062</v>
      </c>
      <c r="B1532" s="2" t="s">
        <v>3063</v>
      </c>
      <c r="C1532" s="3">
        <v>33.268676323859701</v>
      </c>
      <c r="D1532" s="3">
        <v>27.7062937062936</v>
      </c>
      <c r="E1532" s="3">
        <v>40.881576405434899</v>
      </c>
      <c r="F1532" s="3">
        <v>29.0347279190593</v>
      </c>
    </row>
    <row r="1533" spans="1:6" collapsed="1" x14ac:dyDescent="0.2">
      <c r="A1533" s="2" t="s">
        <v>3064</v>
      </c>
      <c r="B1533" s="2" t="s">
        <v>3065</v>
      </c>
      <c r="C1533" s="3">
        <v>48.553580074110101</v>
      </c>
      <c r="D1533" s="3">
        <v>44.267171444023703</v>
      </c>
      <c r="E1533" s="3">
        <v>56.036542287763197</v>
      </c>
      <c r="F1533" s="3">
        <v>42.433688815969298</v>
      </c>
    </row>
    <row r="1534" spans="1:6" collapsed="1" x14ac:dyDescent="0.2">
      <c r="A1534" s="2" t="s">
        <v>3066</v>
      </c>
      <c r="B1534" s="2" t="s">
        <v>3067</v>
      </c>
      <c r="C1534" s="3">
        <v>64.773800853275503</v>
      </c>
      <c r="D1534" s="3">
        <v>63.0918367346938</v>
      </c>
      <c r="E1534" s="3">
        <v>71.660147616233104</v>
      </c>
      <c r="F1534" s="3">
        <v>56.2674323215751</v>
      </c>
    </row>
    <row r="1535" spans="1:6" collapsed="1" x14ac:dyDescent="0.2">
      <c r="A1535" s="2" t="s">
        <v>3068</v>
      </c>
      <c r="B1535" s="2" t="s">
        <v>3069</v>
      </c>
      <c r="C1535" s="3">
        <v>66.668586672426898</v>
      </c>
      <c r="D1535" s="3">
        <v>54.957048178456503</v>
      </c>
      <c r="E1535" s="3">
        <v>75.961087896336906</v>
      </c>
      <c r="F1535" s="3">
        <v>71.613344271260601</v>
      </c>
    </row>
    <row r="1536" spans="1:6" collapsed="1" x14ac:dyDescent="0.2">
      <c r="A1536" s="2" t="s">
        <v>3070</v>
      </c>
      <c r="B1536" s="2" t="s">
        <v>3071</v>
      </c>
      <c r="C1536" s="3">
        <v>64.641970977416094</v>
      </c>
      <c r="D1536" s="3">
        <v>81.745817441297802</v>
      </c>
      <c r="E1536" s="3">
        <v>68.506151045079307</v>
      </c>
      <c r="F1536" s="3">
        <v>33.793495934959303</v>
      </c>
    </row>
    <row r="1537" spans="1:6" collapsed="1" x14ac:dyDescent="0.2">
      <c r="A1537" s="2" t="s">
        <v>3072</v>
      </c>
      <c r="B1537" s="2" t="s">
        <v>3073</v>
      </c>
      <c r="C1537" s="3">
        <v>51.553762001930401</v>
      </c>
      <c r="D1537" s="3">
        <v>64.3453412842848</v>
      </c>
      <c r="E1537" s="3">
        <v>51.894581906914503</v>
      </c>
      <c r="F1537" s="3">
        <v>28.4686901832102</v>
      </c>
    </row>
    <row r="1538" spans="1:6" collapsed="1" x14ac:dyDescent="0.2">
      <c r="A1538" s="2" t="s">
        <v>3074</v>
      </c>
      <c r="B1538" s="2" t="s">
        <v>3075</v>
      </c>
      <c r="C1538" s="3">
        <v>48.633571063072097</v>
      </c>
      <c r="D1538" s="3">
        <v>42.2532056136099</v>
      </c>
      <c r="E1538" s="3">
        <v>48.4323130285863</v>
      </c>
      <c r="F1538" s="3">
        <v>55.531856713152798</v>
      </c>
    </row>
    <row r="1539" spans="1:6" collapsed="1" x14ac:dyDescent="0.2">
      <c r="A1539" s="2" t="s">
        <v>3076</v>
      </c>
      <c r="B1539" s="2" t="s">
        <v>3077</v>
      </c>
      <c r="C1539" s="3">
        <v>64.303480845744502</v>
      </c>
      <c r="D1539" s="3">
        <v>54.852276742894503</v>
      </c>
      <c r="E1539" s="3">
        <v>60.863980739757203</v>
      </c>
      <c r="F1539" s="3">
        <v>79.286300246103295</v>
      </c>
    </row>
    <row r="1540" spans="1:6" collapsed="1" x14ac:dyDescent="0.2">
      <c r="A1540" s="2" t="s">
        <v>3078</v>
      </c>
      <c r="B1540" s="2" t="s">
        <v>3079</v>
      </c>
      <c r="C1540" s="3">
        <v>60.915582143231198</v>
      </c>
      <c r="D1540" s="3">
        <v>43.715590633753202</v>
      </c>
      <c r="E1540" s="3">
        <v>59.061544401872098</v>
      </c>
      <c r="F1540" s="3">
        <v>77.820617992890305</v>
      </c>
    </row>
    <row r="1541" spans="1:6" collapsed="1" x14ac:dyDescent="0.2">
      <c r="A1541" s="2" t="s">
        <v>3080</v>
      </c>
      <c r="B1541" s="2" t="s">
        <v>3081</v>
      </c>
      <c r="C1541" s="3">
        <v>61.401521793394899</v>
      </c>
      <c r="D1541" s="3">
        <v>70.285509076269904</v>
      </c>
      <c r="E1541" s="3">
        <v>71.300509186797498</v>
      </c>
      <c r="F1541" s="3">
        <v>32.537599124965801</v>
      </c>
    </row>
    <row r="1542" spans="1:6" collapsed="1" x14ac:dyDescent="0.2">
      <c r="A1542" s="2" t="s">
        <v>3082</v>
      </c>
      <c r="B1542" s="2" t="s">
        <v>3083</v>
      </c>
      <c r="C1542" s="3">
        <v>65.925851753923894</v>
      </c>
      <c r="D1542" s="3">
        <v>52.912529903292899</v>
      </c>
      <c r="E1542" s="3">
        <v>71.514586014585902</v>
      </c>
      <c r="F1542" s="3">
        <v>68.072190319934293</v>
      </c>
    </row>
    <row r="1543" spans="1:6" collapsed="1" x14ac:dyDescent="0.2">
      <c r="A1543" s="2" t="s">
        <v>3084</v>
      </c>
      <c r="B1543" s="2" t="s">
        <v>3085</v>
      </c>
      <c r="C1543" s="3">
        <v>60.169044103934901</v>
      </c>
      <c r="D1543" s="3">
        <v>64.758479268727598</v>
      </c>
      <c r="E1543" s="3">
        <v>69.611230030202705</v>
      </c>
      <c r="F1543" s="3">
        <v>45.324036095159897</v>
      </c>
    </row>
    <row r="1544" spans="1:6" collapsed="1" x14ac:dyDescent="0.2">
      <c r="A1544" s="2" t="s">
        <v>3086</v>
      </c>
      <c r="B1544" s="2" t="s">
        <v>3087</v>
      </c>
      <c r="C1544" s="3">
        <v>34.270791448908597</v>
      </c>
      <c r="D1544" s="3">
        <v>22.3637810820345</v>
      </c>
      <c r="E1544" s="3">
        <v>42.060099790016103</v>
      </c>
      <c r="F1544" s="3">
        <v>33.910308996445103</v>
      </c>
    </row>
    <row r="1545" spans="1:6" collapsed="1" x14ac:dyDescent="0.2">
      <c r="A1545" s="2" t="s">
        <v>3088</v>
      </c>
      <c r="B1545" s="2" t="s">
        <v>3089</v>
      </c>
      <c r="C1545" s="3">
        <v>68.020552920714906</v>
      </c>
      <c r="D1545" s="3">
        <v>79.297404352831805</v>
      </c>
      <c r="E1545" s="3">
        <v>59.680068127829301</v>
      </c>
      <c r="F1545" s="3">
        <v>70.382113821138205</v>
      </c>
    </row>
    <row r="1546" spans="1:6" collapsed="1" x14ac:dyDescent="0.2">
      <c r="A1546" s="2" t="s">
        <v>3090</v>
      </c>
      <c r="B1546" s="2" t="s">
        <v>3091</v>
      </c>
      <c r="C1546" s="3">
        <v>83.426714475871407</v>
      </c>
      <c r="D1546" s="3">
        <v>82.363591805941795</v>
      </c>
      <c r="E1546" s="3">
        <v>81.322258949098199</v>
      </c>
      <c r="F1546" s="3">
        <v>86.751435602953194</v>
      </c>
    </row>
    <row r="1547" spans="1:6" collapsed="1" x14ac:dyDescent="0.2">
      <c r="A1547" s="2" t="s">
        <v>3092</v>
      </c>
      <c r="B1547" s="2" t="s">
        <v>3093</v>
      </c>
      <c r="C1547" s="3">
        <v>39.514847223935497</v>
      </c>
      <c r="D1547" s="3">
        <v>27.407938527766099</v>
      </c>
      <c r="E1547" s="3">
        <v>47.534155348149703</v>
      </c>
      <c r="F1547" s="3">
        <v>47.315447154471499</v>
      </c>
    </row>
    <row r="1548" spans="1:6" collapsed="1" x14ac:dyDescent="0.2">
      <c r="A1548" s="2" t="s">
        <v>3094</v>
      </c>
      <c r="B1548" s="2" t="s">
        <v>3095</v>
      </c>
      <c r="C1548" s="3">
        <v>54.201394090319397</v>
      </c>
      <c r="D1548" s="3">
        <v>52.329038803375397</v>
      </c>
      <c r="E1548" s="3">
        <v>55.375025206922203</v>
      </c>
      <c r="F1548" s="3">
        <v>53.3333333333333</v>
      </c>
    </row>
    <row r="1549" spans="1:6" collapsed="1" x14ac:dyDescent="0.2">
      <c r="A1549" s="2" t="s">
        <v>3096</v>
      </c>
      <c r="B1549" s="2" t="s">
        <v>3097</v>
      </c>
      <c r="C1549" s="3">
        <v>80.634806759378606</v>
      </c>
      <c r="D1549" s="3">
        <v>90.913512222564805</v>
      </c>
      <c r="E1549" s="3">
        <v>74.871293867669905</v>
      </c>
      <c r="F1549" s="3">
        <v>79.286300246103295</v>
      </c>
    </row>
    <row r="1550" spans="1:6" collapsed="1" x14ac:dyDescent="0.2">
      <c r="A1550" s="2" t="s">
        <v>3098</v>
      </c>
      <c r="B1550" s="2" t="s">
        <v>3099</v>
      </c>
      <c r="C1550" s="3">
        <v>74.822250025375098</v>
      </c>
      <c r="D1550" s="3">
        <v>80.712240155174896</v>
      </c>
      <c r="E1550" s="3">
        <v>83.575995826205101</v>
      </c>
      <c r="F1550" s="3">
        <v>51.657095980311702</v>
      </c>
    </row>
    <row r="1551" spans="1:6" collapsed="1" x14ac:dyDescent="0.2">
      <c r="A1551" s="2" t="s">
        <v>3100</v>
      </c>
      <c r="B1551" s="2" t="s">
        <v>3101</v>
      </c>
      <c r="C1551" s="3">
        <v>86.309916101537297</v>
      </c>
      <c r="D1551" s="3">
        <v>93.239310920231901</v>
      </c>
      <c r="E1551" s="3">
        <v>92.2279902299084</v>
      </c>
      <c r="F1551" s="3">
        <v>74.2548537052228</v>
      </c>
    </row>
    <row r="1552" spans="1:6" collapsed="1" x14ac:dyDescent="0.2">
      <c r="A1552" s="2" t="s">
        <v>3102</v>
      </c>
      <c r="B1552" s="2" t="s">
        <v>3103</v>
      </c>
      <c r="C1552" s="3">
        <v>62.834784927404698</v>
      </c>
      <c r="D1552" s="3">
        <v>60.710059267842801</v>
      </c>
      <c r="E1552" s="3">
        <v>80.743293028045201</v>
      </c>
      <c r="F1552" s="3">
        <v>41.904411764705799</v>
      </c>
    </row>
    <row r="1553" spans="1:6" collapsed="1" x14ac:dyDescent="0.2">
      <c r="A1553" s="2" t="s">
        <v>3104</v>
      </c>
      <c r="B1553" s="2" t="s">
        <v>3105</v>
      </c>
      <c r="C1553" s="3">
        <v>72.616672367079701</v>
      </c>
      <c r="D1553" s="3">
        <v>87.237433862433804</v>
      </c>
      <c r="E1553" s="3">
        <v>81.104379956540797</v>
      </c>
      <c r="F1553" s="3">
        <v>40.453431372548998</v>
      </c>
    </row>
    <row r="1554" spans="1:6" collapsed="1" x14ac:dyDescent="0.2">
      <c r="A1554" s="2" t="s">
        <v>3106</v>
      </c>
      <c r="B1554" s="2" t="s">
        <v>3107</v>
      </c>
      <c r="C1554" s="3">
        <v>44.515388384674999</v>
      </c>
      <c r="D1554" s="3">
        <v>25.7222001354654</v>
      </c>
      <c r="E1554" s="3">
        <v>77.196887813439602</v>
      </c>
      <c r="F1554" s="3">
        <v>24.218137254901901</v>
      </c>
    </row>
    <row r="1555" spans="1:6" collapsed="1" x14ac:dyDescent="0.2">
      <c r="A1555" s="2" t="s">
        <v>3108</v>
      </c>
      <c r="B1555" s="2" t="s">
        <v>3109</v>
      </c>
      <c r="C1555" s="3">
        <v>70.6891551743918</v>
      </c>
      <c r="D1555" s="3">
        <v>59.471822320659498</v>
      </c>
      <c r="E1555" s="3">
        <v>77.459958705423503</v>
      </c>
      <c r="F1555" s="3">
        <v>69.889705882352899</v>
      </c>
    </row>
    <row r="1556" spans="1:6" collapsed="1" x14ac:dyDescent="0.2">
      <c r="A1556" s="2" t="s">
        <v>3110</v>
      </c>
      <c r="B1556" s="2" t="s">
        <v>3111</v>
      </c>
      <c r="C1556" s="3">
        <v>75.631204131848094</v>
      </c>
      <c r="D1556" s="3">
        <v>85.8523574598251</v>
      </c>
      <c r="E1556" s="3">
        <v>71.504850471983602</v>
      </c>
      <c r="F1556" s="3">
        <v>77.227941176470495</v>
      </c>
    </row>
    <row r="1557" spans="1:6" collapsed="1" x14ac:dyDescent="0.2">
      <c r="A1557" s="2" t="s">
        <v>3112</v>
      </c>
      <c r="B1557" s="2" t="s">
        <v>3113</v>
      </c>
      <c r="C1557" s="3">
        <v>55.476613536375602</v>
      </c>
      <c r="D1557" s="3">
        <v>38.664465383916202</v>
      </c>
      <c r="E1557" s="3">
        <v>60.3218298000684</v>
      </c>
      <c r="F1557" s="3">
        <v>70.5416666666666</v>
      </c>
    </row>
    <row r="1558" spans="1:6" collapsed="1" x14ac:dyDescent="0.2">
      <c r="A1558" s="2" t="s">
        <v>3114</v>
      </c>
      <c r="B1558" s="2" t="s">
        <v>3115</v>
      </c>
      <c r="C1558" s="3">
        <v>59.865264186509201</v>
      </c>
      <c r="D1558" s="3">
        <v>65.967770655270499</v>
      </c>
      <c r="E1558" s="3">
        <v>79.624696975029494</v>
      </c>
      <c r="F1558" s="3">
        <v>23.477941176470502</v>
      </c>
    </row>
    <row r="1559" spans="1:6" collapsed="1" x14ac:dyDescent="0.2">
      <c r="A1559" s="2" t="s">
        <v>3116</v>
      </c>
      <c r="B1559" s="2" t="s">
        <v>3117</v>
      </c>
      <c r="C1559" s="3">
        <v>66.904976656241402</v>
      </c>
      <c r="D1559" s="3">
        <v>69.157837432293903</v>
      </c>
      <c r="E1559" s="3">
        <v>72.613919929466107</v>
      </c>
      <c r="F1559" s="3">
        <v>53.703431372548998</v>
      </c>
    </row>
    <row r="1560" spans="1:6" collapsed="1" x14ac:dyDescent="0.2">
      <c r="A1560" s="2" t="s">
        <v>3118</v>
      </c>
      <c r="B1560" s="2" t="s">
        <v>3119</v>
      </c>
      <c r="C1560" s="3">
        <v>72.800468631421097</v>
      </c>
      <c r="D1560" s="3">
        <v>58.0652726902727</v>
      </c>
      <c r="E1560" s="3">
        <v>88.944921530858807</v>
      </c>
      <c r="F1560" s="3">
        <v>71.186274509803894</v>
      </c>
    </row>
    <row r="1561" spans="1:6" collapsed="1" x14ac:dyDescent="0.2">
      <c r="A1561" s="2" t="s">
        <v>3120</v>
      </c>
      <c r="B1561" s="2" t="s">
        <v>3121</v>
      </c>
      <c r="C1561" s="3">
        <v>53.324201845764499</v>
      </c>
      <c r="D1561" s="3">
        <v>47.563542938542902</v>
      </c>
      <c r="E1561" s="3">
        <v>62.592043498178398</v>
      </c>
      <c r="F1561" s="3">
        <v>48.620098039215598</v>
      </c>
    </row>
    <row r="1562" spans="1:6" collapsed="1" x14ac:dyDescent="0.2">
      <c r="A1562" s="2" t="s">
        <v>3122</v>
      </c>
      <c r="B1562" s="2" t="s">
        <v>3123</v>
      </c>
      <c r="C1562" s="3">
        <v>73.262876477598098</v>
      </c>
      <c r="D1562" s="3">
        <v>63.867924528301799</v>
      </c>
      <c r="E1562" s="3">
        <v>88.902260981907403</v>
      </c>
      <c r="F1562" s="3">
        <v>65.276960784313701</v>
      </c>
    </row>
    <row r="1563" spans="1:6" collapsed="1" x14ac:dyDescent="0.2">
      <c r="A1563" s="2" t="s">
        <v>3124</v>
      </c>
      <c r="B1563" s="2" t="s">
        <v>3125</v>
      </c>
      <c r="C1563" s="3">
        <v>89.082297148061301</v>
      </c>
      <c r="D1563" s="3">
        <v>81.533809409915605</v>
      </c>
      <c r="E1563" s="3">
        <v>95.399887061970503</v>
      </c>
      <c r="F1563" s="3">
        <v>84.286764705882305</v>
      </c>
    </row>
    <row r="1564" spans="1:6" collapsed="1" x14ac:dyDescent="0.2">
      <c r="A1564" s="2" t="s">
        <v>3126</v>
      </c>
      <c r="B1564" s="2" t="s">
        <v>3127</v>
      </c>
      <c r="C1564" s="3">
        <v>84.0619157607955</v>
      </c>
      <c r="D1564" s="3">
        <v>81.727204865585605</v>
      </c>
      <c r="E1564" s="3">
        <v>82.660451793107995</v>
      </c>
      <c r="F1564" s="3">
        <v>90.561274509803894</v>
      </c>
    </row>
    <row r="1565" spans="1:6" collapsed="1" x14ac:dyDescent="0.2">
      <c r="A1565" s="2" t="s">
        <v>3128</v>
      </c>
      <c r="B1565" s="2" t="s">
        <v>3129</v>
      </c>
      <c r="C1565" s="3">
        <v>68.095859568996104</v>
      </c>
      <c r="D1565" s="3">
        <v>63.873196874355898</v>
      </c>
      <c r="E1565" s="3">
        <v>74.412358085554104</v>
      </c>
      <c r="F1565" s="3">
        <v>64.852941176470495</v>
      </c>
    </row>
    <row r="1566" spans="1:6" collapsed="1" x14ac:dyDescent="0.2">
      <c r="A1566" s="2" t="s">
        <v>3130</v>
      </c>
      <c r="B1566" s="2" t="s">
        <v>3131</v>
      </c>
      <c r="C1566" s="3">
        <v>67.338716204982404</v>
      </c>
      <c r="D1566" s="3">
        <v>63.654880556873799</v>
      </c>
      <c r="E1566" s="3">
        <v>76.885966216618101</v>
      </c>
      <c r="F1566" s="3">
        <v>57.718137254901897</v>
      </c>
    </row>
    <row r="1567" spans="1:6" collapsed="1" x14ac:dyDescent="0.2">
      <c r="A1567" s="2" t="s">
        <v>3132</v>
      </c>
      <c r="B1567" s="2" t="s">
        <v>3133</v>
      </c>
      <c r="C1567" s="3">
        <v>61.9809244389455</v>
      </c>
      <c r="D1567" s="3">
        <v>51.3894395859582</v>
      </c>
      <c r="E1567" s="3">
        <v>62.920924669356097</v>
      </c>
      <c r="F1567" s="3">
        <v>73.139705882352899</v>
      </c>
    </row>
    <row r="1568" spans="1:6" collapsed="1" x14ac:dyDescent="0.2">
      <c r="A1568" s="2" t="s">
        <v>3134</v>
      </c>
      <c r="B1568" s="2" t="s">
        <v>3135</v>
      </c>
      <c r="C1568" s="3">
        <v>60.153760248377701</v>
      </c>
      <c r="D1568" s="3">
        <v>46.279631031493103</v>
      </c>
      <c r="E1568" s="3">
        <v>73.012506305901198</v>
      </c>
      <c r="F1568" s="3">
        <v>55.585784313725398</v>
      </c>
    </row>
    <row r="1569" spans="1:6" collapsed="1" x14ac:dyDescent="0.2">
      <c r="A1569" s="2" t="s">
        <v>3136</v>
      </c>
      <c r="B1569" s="2" t="s">
        <v>3137</v>
      </c>
      <c r="C1569" s="3">
        <v>73.275550813843907</v>
      </c>
      <c r="D1569" s="3">
        <v>58.401231105550004</v>
      </c>
      <c r="E1569" s="3">
        <v>79.434100181714101</v>
      </c>
      <c r="F1569" s="3">
        <v>81.870098039215705</v>
      </c>
    </row>
    <row r="1570" spans="1:6" collapsed="1" x14ac:dyDescent="0.2">
      <c r="A1570" s="2" t="s">
        <v>3138</v>
      </c>
      <c r="B1570" s="2" t="s">
        <v>3139</v>
      </c>
      <c r="C1570" s="3">
        <v>71.518947644172599</v>
      </c>
      <c r="D1570" s="3">
        <v>73.2229428721174</v>
      </c>
      <c r="E1570" s="3">
        <v>74.913469844814898</v>
      </c>
      <c r="F1570" s="3">
        <v>65.061274509803894</v>
      </c>
    </row>
    <row r="1571" spans="1:6" collapsed="1" x14ac:dyDescent="0.2">
      <c r="A1571" s="2" t="s">
        <v>3140</v>
      </c>
      <c r="B1571" s="2" t="s">
        <v>3141</v>
      </c>
      <c r="C1571" s="3">
        <v>62.9976953995168</v>
      </c>
      <c r="D1571" s="3">
        <v>78.754254501537105</v>
      </c>
      <c r="E1571" s="3">
        <v>74.251891756350702</v>
      </c>
      <c r="F1571" s="3">
        <v>23.394607843137202</v>
      </c>
    </row>
    <row r="1572" spans="1:6" collapsed="1" x14ac:dyDescent="0.2">
      <c r="A1572" s="2" t="s">
        <v>3142</v>
      </c>
      <c r="B1572" s="2" t="s">
        <v>3143</v>
      </c>
      <c r="C1572" s="3">
        <v>74.810158846288004</v>
      </c>
      <c r="D1572" s="3">
        <v>57.708590412909302</v>
      </c>
      <c r="E1572" s="3">
        <v>85.329273133237095</v>
      </c>
      <c r="F1572" s="3">
        <v>79.801470588235304</v>
      </c>
    </row>
    <row r="1573" spans="1:6" collapsed="1" x14ac:dyDescent="0.2">
      <c r="A1573" s="2" t="s">
        <v>3144</v>
      </c>
      <c r="B1573" s="2" t="s">
        <v>3145</v>
      </c>
      <c r="C1573" s="3">
        <v>61.797021622650298</v>
      </c>
      <c r="D1573" s="3">
        <v>42.2287390029325</v>
      </c>
      <c r="E1573" s="3">
        <v>68.775405573662397</v>
      </c>
      <c r="F1573" s="3">
        <v>59.318627450980401</v>
      </c>
    </row>
    <row r="1574" spans="1:6" collapsed="1" x14ac:dyDescent="0.2">
      <c r="A1574" s="2" t="s">
        <v>3146</v>
      </c>
      <c r="B1574" s="2" t="s">
        <v>3147</v>
      </c>
      <c r="C1574" s="3">
        <v>68.369644266262696</v>
      </c>
      <c r="D1574" s="3">
        <v>74.250153898814304</v>
      </c>
      <c r="E1574" s="3">
        <v>58.351383855116801</v>
      </c>
      <c r="F1574" s="3">
        <v>83.953431372549005</v>
      </c>
    </row>
    <row r="1575" spans="1:6" collapsed="1" x14ac:dyDescent="0.2">
      <c r="A1575" s="2" t="s">
        <v>3148</v>
      </c>
      <c r="B1575" s="2" t="s">
        <v>3149</v>
      </c>
      <c r="C1575" s="3">
        <v>62.442669720509798</v>
      </c>
      <c r="D1575" s="3">
        <v>53.617949932754797</v>
      </c>
      <c r="E1575" s="3">
        <v>61.710324821976002</v>
      </c>
      <c r="F1575" s="3">
        <v>76.2916666666666</v>
      </c>
    </row>
    <row r="1576" spans="1:6" collapsed="1" x14ac:dyDescent="0.2">
      <c r="A1576" s="2" t="s">
        <v>3150</v>
      </c>
      <c r="B1576" s="2" t="s">
        <v>3151</v>
      </c>
      <c r="C1576" s="3">
        <v>58.4034969800894</v>
      </c>
      <c r="D1576" s="3">
        <v>35.988523104802098</v>
      </c>
      <c r="E1576" s="3">
        <v>73.188344749815599</v>
      </c>
      <c r="F1576" s="3">
        <v>63.526960784313701</v>
      </c>
    </row>
    <row r="1577" spans="1:6" collapsed="1" x14ac:dyDescent="0.2">
      <c r="A1577" s="2" t="s">
        <v>3152</v>
      </c>
      <c r="B1577" s="2" t="s">
        <v>3153</v>
      </c>
      <c r="C1577" s="3">
        <v>38.205644750111297</v>
      </c>
      <c r="D1577" s="3">
        <v>24.775831291568601</v>
      </c>
      <c r="E1577" s="3">
        <v>46.784787131354399</v>
      </c>
      <c r="F1577" s="3">
        <v>49.682539682539598</v>
      </c>
    </row>
    <row r="1578" spans="1:6" collapsed="1" x14ac:dyDescent="0.2">
      <c r="A1578" s="2" t="s">
        <v>3154</v>
      </c>
      <c r="B1578" s="2" t="s">
        <v>3155</v>
      </c>
      <c r="C1578" s="3">
        <v>43.105168895927903</v>
      </c>
      <c r="D1578" s="3">
        <v>31.4246886536042</v>
      </c>
      <c r="E1578" s="3">
        <v>56.3678661374136</v>
      </c>
      <c r="F1578" s="3">
        <v>31.8504901960784</v>
      </c>
    </row>
    <row r="1579" spans="1:6" collapsed="1" x14ac:dyDescent="0.2">
      <c r="A1579" s="2" t="s">
        <v>3156</v>
      </c>
      <c r="B1579" s="2" t="s">
        <v>3157</v>
      </c>
      <c r="C1579" s="3">
        <v>75.131522100376699</v>
      </c>
      <c r="D1579" s="3">
        <v>63.436725421412</v>
      </c>
      <c r="E1579" s="3">
        <v>90.634245616382202</v>
      </c>
      <c r="F1579" s="3">
        <v>63.585784313725497</v>
      </c>
    </row>
    <row r="1580" spans="1:6" collapsed="1" x14ac:dyDescent="0.2">
      <c r="A1580" s="2" t="s">
        <v>3158</v>
      </c>
      <c r="B1580" s="2" t="s">
        <v>3159</v>
      </c>
      <c r="C1580" s="3">
        <v>65.543107913783601</v>
      </c>
      <c r="D1580" s="3">
        <v>75.919259035538104</v>
      </c>
      <c r="E1580" s="3">
        <v>86.8015065147749</v>
      </c>
      <c r="F1580" s="3">
        <v>23.203431372549002</v>
      </c>
    </row>
    <row r="1581" spans="1:6" collapsed="1" x14ac:dyDescent="0.2">
      <c r="A1581" s="2" t="s">
        <v>3160</v>
      </c>
      <c r="B1581" s="2" t="s">
        <v>3161</v>
      </c>
      <c r="C1581" s="3">
        <v>60.668246279128503</v>
      </c>
      <c r="D1581" s="3">
        <v>56.319542311434802</v>
      </c>
      <c r="E1581" s="3">
        <v>68.806419328981306</v>
      </c>
      <c r="F1581" s="3">
        <v>54.561274509803901</v>
      </c>
    </row>
    <row r="1582" spans="1:6" collapsed="1" x14ac:dyDescent="0.2">
      <c r="A1582" s="2" t="s">
        <v>3162</v>
      </c>
      <c r="B1582" s="2" t="s">
        <v>3163</v>
      </c>
      <c r="C1582" s="3">
        <v>71.290102581392105</v>
      </c>
      <c r="D1582" s="3">
        <v>90.638973742363106</v>
      </c>
      <c r="E1582" s="3">
        <v>75.046227319450693</v>
      </c>
      <c r="F1582" s="3">
        <v>60.4583333333333</v>
      </c>
    </row>
    <row r="1583" spans="1:6" collapsed="1" x14ac:dyDescent="0.2">
      <c r="A1583" s="2" t="s">
        <v>3164</v>
      </c>
      <c r="B1583" s="2" t="s">
        <v>3165</v>
      </c>
      <c r="C1583" s="3">
        <v>81.669825492006794</v>
      </c>
      <c r="D1583" s="3">
        <v>94.236166218282506</v>
      </c>
      <c r="E1583" s="3">
        <v>84.140485428308494</v>
      </c>
      <c r="F1583" s="3">
        <v>69.105392156862706</v>
      </c>
    </row>
    <row r="1584" spans="1:6" collapsed="1" x14ac:dyDescent="0.2">
      <c r="A1584" s="2" t="s">
        <v>3166</v>
      </c>
      <c r="B1584" s="2" t="s">
        <v>3167</v>
      </c>
      <c r="C1584" s="3">
        <v>53.602802521784497</v>
      </c>
      <c r="D1584" s="3">
        <v>71.565080955235999</v>
      </c>
      <c r="E1584" s="3">
        <v>38.975841752289099</v>
      </c>
      <c r="F1584" s="3">
        <v>46.379901960784302</v>
      </c>
    </row>
    <row r="1585" spans="1:6" collapsed="1" x14ac:dyDescent="0.2">
      <c r="A1585" s="2" t="s">
        <v>3168</v>
      </c>
      <c r="B1585" s="2" t="s">
        <v>3169</v>
      </c>
      <c r="C1585" s="3">
        <v>48.520890353957498</v>
      </c>
      <c r="D1585" s="3">
        <v>46.150802356923499</v>
      </c>
      <c r="E1585" s="3">
        <v>71.173288592545404</v>
      </c>
      <c r="F1585" s="3">
        <v>27.463235294117599</v>
      </c>
    </row>
    <row r="1586" spans="1:6" collapsed="1" x14ac:dyDescent="0.2">
      <c r="A1586" s="2" t="s">
        <v>3170</v>
      </c>
      <c r="B1586" s="2" t="s">
        <v>3171</v>
      </c>
      <c r="C1586" s="3">
        <v>59.490274532912203</v>
      </c>
      <c r="D1586" s="3">
        <v>44.290041020202601</v>
      </c>
      <c r="E1586" s="3">
        <v>54.287855362228797</v>
      </c>
      <c r="F1586" s="3">
        <v>81.577527562749196</v>
      </c>
    </row>
    <row r="1587" spans="1:6" collapsed="1" x14ac:dyDescent="0.2">
      <c r="A1587" s="2" t="s">
        <v>3172</v>
      </c>
      <c r="B1587" s="2" t="s">
        <v>3173</v>
      </c>
      <c r="C1587" s="3">
        <v>64.544365899860495</v>
      </c>
      <c r="D1587" s="3">
        <v>51.662320730117301</v>
      </c>
      <c r="E1587" s="3">
        <v>47.402802070477897</v>
      </c>
      <c r="F1587" s="3">
        <v>93.231292517006693</v>
      </c>
    </row>
    <row r="1588" spans="1:6" collapsed="1" x14ac:dyDescent="0.2">
      <c r="A1588" s="2" t="s">
        <v>3174</v>
      </c>
      <c r="B1588" s="2" t="s">
        <v>3175</v>
      </c>
      <c r="C1588" s="3">
        <v>48.882525713651503</v>
      </c>
      <c r="D1588" s="3">
        <v>44.609201773835899</v>
      </c>
      <c r="E1588" s="3">
        <v>37.986995024168102</v>
      </c>
      <c r="F1588" s="3">
        <v>69.623824451410599</v>
      </c>
    </row>
    <row r="1589" spans="1:6" collapsed="1" x14ac:dyDescent="0.2">
      <c r="A1589" s="2" t="s">
        <v>3176</v>
      </c>
      <c r="B1589" s="2" t="s">
        <v>3177</v>
      </c>
      <c r="C1589" s="3">
        <v>45.650074169089699</v>
      </c>
      <c r="D1589" s="3">
        <v>44.362978007167399</v>
      </c>
      <c r="E1589" s="3">
        <v>48.210226710766698</v>
      </c>
      <c r="F1589" s="3">
        <v>42.6425052779732</v>
      </c>
    </row>
    <row r="1590" spans="1:6" collapsed="1" x14ac:dyDescent="0.2">
      <c r="A1590" s="2" t="s">
        <v>3178</v>
      </c>
      <c r="B1590" s="2" t="s">
        <v>3179</v>
      </c>
      <c r="C1590" s="3">
        <v>87.9207476200679</v>
      </c>
      <c r="D1590" s="3">
        <v>87.585751160789599</v>
      </c>
      <c r="E1590" s="3">
        <v>82.581358163523305</v>
      </c>
      <c r="F1590" s="3">
        <v>97.933986957848106</v>
      </c>
    </row>
    <row r="1591" spans="1:6" collapsed="1" x14ac:dyDescent="0.2">
      <c r="A1591" s="2" t="s">
        <v>3180</v>
      </c>
      <c r="B1591" s="2" t="s">
        <v>3181</v>
      </c>
      <c r="C1591" s="3">
        <v>69.368041744607197</v>
      </c>
      <c r="D1591" s="3">
        <v>61.762162199771701</v>
      </c>
      <c r="E1591" s="3">
        <v>61.6687115617597</v>
      </c>
      <c r="F1591" s="3">
        <v>85.189655172413794</v>
      </c>
    </row>
    <row r="1592" spans="1:6" collapsed="1" x14ac:dyDescent="0.2">
      <c r="A1592" s="2" t="s">
        <v>3182</v>
      </c>
      <c r="B1592" s="2" t="s">
        <v>3183</v>
      </c>
      <c r="C1592" s="3">
        <v>64.637077563691193</v>
      </c>
      <c r="D1592" s="3">
        <v>52.991189487674802</v>
      </c>
      <c r="E1592" s="3">
        <v>63.044246292328097</v>
      </c>
      <c r="F1592" s="3">
        <v>77.507623739150802</v>
      </c>
    </row>
    <row r="1593" spans="1:6" collapsed="1" x14ac:dyDescent="0.2">
      <c r="A1593" s="2" t="s">
        <v>3184</v>
      </c>
      <c r="B1593" s="2" t="s">
        <v>3185</v>
      </c>
      <c r="C1593" s="3">
        <v>52.434088271957201</v>
      </c>
      <c r="D1593" s="3">
        <v>33.510981912144601</v>
      </c>
      <c r="E1593" s="3">
        <v>48.438432062632103</v>
      </c>
      <c r="F1593" s="3">
        <v>61.551724137931103</v>
      </c>
    </row>
    <row r="1594" spans="1:6" collapsed="1" x14ac:dyDescent="0.2">
      <c r="A1594" s="2" t="s">
        <v>3186</v>
      </c>
      <c r="B1594" s="2" t="s">
        <v>3187</v>
      </c>
      <c r="C1594" s="3">
        <v>43.486489568637197</v>
      </c>
      <c r="D1594" s="3">
        <v>49.572733561837701</v>
      </c>
      <c r="E1594" s="3">
        <v>43.915632972286303</v>
      </c>
      <c r="F1594" s="3">
        <v>36.050156739811797</v>
      </c>
    </row>
    <row r="1595" spans="1:6" collapsed="1" x14ac:dyDescent="0.2">
      <c r="A1595" s="2" t="s">
        <v>3188</v>
      </c>
      <c r="B1595" s="2" t="s">
        <v>3189</v>
      </c>
      <c r="C1595" s="3">
        <v>52.373280952944</v>
      </c>
      <c r="D1595" s="3">
        <v>46.011616378726103</v>
      </c>
      <c r="E1595" s="3">
        <v>38.803190557630899</v>
      </c>
      <c r="F1595" s="3">
        <v>80.829228243021305</v>
      </c>
    </row>
    <row r="1596" spans="1:6" collapsed="1" x14ac:dyDescent="0.2">
      <c r="A1596" s="2" t="s">
        <v>3190</v>
      </c>
      <c r="B1596" s="2" t="s">
        <v>3191</v>
      </c>
      <c r="C1596" s="3">
        <v>50.291872576433803</v>
      </c>
      <c r="D1596" s="3">
        <v>47.600057712944199</v>
      </c>
      <c r="E1596" s="3">
        <v>49.092091419219102</v>
      </c>
      <c r="F1596" s="3">
        <v>55.670889045273199</v>
      </c>
    </row>
    <row r="1597" spans="1:6" collapsed="1" x14ac:dyDescent="0.2">
      <c r="A1597" s="2" t="s">
        <v>3192</v>
      </c>
      <c r="B1597" s="2" t="s">
        <v>3193</v>
      </c>
      <c r="C1597" s="3">
        <v>69.592596735679393</v>
      </c>
      <c r="D1597" s="3">
        <v>90.448470392245795</v>
      </c>
      <c r="E1597" s="3">
        <v>49.117032036286702</v>
      </c>
      <c r="F1597" s="3">
        <v>79.096133751306098</v>
      </c>
    </row>
    <row r="1598" spans="1:6" collapsed="1" x14ac:dyDescent="0.2">
      <c r="A1598" s="2" t="s">
        <v>3194</v>
      </c>
      <c r="B1598" s="2" t="s">
        <v>3195</v>
      </c>
      <c r="C1598" s="3">
        <v>46.78066236483</v>
      </c>
      <c r="D1598" s="3">
        <v>38.706116398814203</v>
      </c>
      <c r="E1598" s="3">
        <v>43.446552824520097</v>
      </c>
      <c r="F1598" s="3">
        <v>58.253577292986101</v>
      </c>
    </row>
    <row r="1599" spans="1:6" collapsed="1" x14ac:dyDescent="0.2">
      <c r="A1599" s="2" t="s">
        <v>3196</v>
      </c>
      <c r="B1599" s="2" t="s">
        <v>3197</v>
      </c>
      <c r="C1599" s="3">
        <v>38.346929544442098</v>
      </c>
      <c r="D1599" s="3">
        <v>39.8250733393186</v>
      </c>
      <c r="E1599" s="3">
        <v>41.903102531905702</v>
      </c>
      <c r="F1599" s="3">
        <v>31.682340647857799</v>
      </c>
    </row>
    <row r="1600" spans="1:6" collapsed="1" x14ac:dyDescent="0.2">
      <c r="A1600" s="2" t="s">
        <v>3198</v>
      </c>
      <c r="B1600" s="2" t="s">
        <v>3199</v>
      </c>
      <c r="C1600" s="3">
        <v>62.387434574553801</v>
      </c>
      <c r="D1600" s="3">
        <v>54.8845158906134</v>
      </c>
      <c r="E1600" s="3">
        <v>67.099938951103695</v>
      </c>
      <c r="F1600" s="3">
        <v>63.702791461412097</v>
      </c>
    </row>
    <row r="1601" spans="1:6" collapsed="1" x14ac:dyDescent="0.2">
      <c r="A1601" s="2" t="s">
        <v>3200</v>
      </c>
      <c r="B1601" s="2" t="s">
        <v>3201</v>
      </c>
      <c r="C1601" s="3">
        <v>77.832050998979199</v>
      </c>
      <c r="D1601" s="3">
        <v>50.031605562579003</v>
      </c>
      <c r="E1601" s="3">
        <v>93.093052711059798</v>
      </c>
      <c r="F1601" s="3">
        <v>70.711939948393095</v>
      </c>
    </row>
    <row r="1602" spans="1:6" collapsed="1" x14ac:dyDescent="0.2">
      <c r="A1602" s="2" t="s">
        <v>3202</v>
      </c>
      <c r="B1602" s="2" t="s">
        <v>3203</v>
      </c>
      <c r="C1602" s="3">
        <v>82.171375706170295</v>
      </c>
      <c r="D1602" s="3">
        <v>67.009638916567795</v>
      </c>
      <c r="E1602" s="3">
        <v>84.474654572149802</v>
      </c>
      <c r="F1602" s="3">
        <v>84.736517719568496</v>
      </c>
    </row>
    <row r="1603" spans="1:6" collapsed="1" x14ac:dyDescent="0.2">
      <c r="A1603" s="2" t="s">
        <v>3204</v>
      </c>
      <c r="B1603" s="2" t="s">
        <v>3205</v>
      </c>
      <c r="C1603" s="3">
        <v>79.564206857312001</v>
      </c>
      <c r="D1603" s="3">
        <v>92.059886945101894</v>
      </c>
      <c r="E1603" s="3">
        <v>83.001955415447</v>
      </c>
      <c r="F1603" s="3">
        <v>69.829481253210005</v>
      </c>
    </row>
    <row r="1604" spans="1:6" collapsed="1" x14ac:dyDescent="0.2">
      <c r="A1604" s="2" t="s">
        <v>3206</v>
      </c>
      <c r="B1604" s="2" t="s">
        <v>3207</v>
      </c>
      <c r="C1604" s="3">
        <v>45.255287520352702</v>
      </c>
      <c r="D1604" s="3">
        <v>43.288614163614099</v>
      </c>
      <c r="E1604" s="3">
        <v>46.434323396113903</v>
      </c>
      <c r="F1604" s="3">
        <v>46.3841807909604</v>
      </c>
    </row>
    <row r="1605" spans="1:6" collapsed="1" x14ac:dyDescent="0.2">
      <c r="A1605" s="2" t="s">
        <v>3208</v>
      </c>
      <c r="B1605" s="2" t="s">
        <v>3209</v>
      </c>
      <c r="C1605" s="3">
        <v>64.440056138888494</v>
      </c>
      <c r="D1605" s="3">
        <v>62.077812841029498</v>
      </c>
      <c r="E1605" s="3">
        <v>61.667479208387597</v>
      </c>
      <c r="F1605" s="3">
        <v>69.636363636363598</v>
      </c>
    </row>
    <row r="1606" spans="1:6" collapsed="1" x14ac:dyDescent="0.2">
      <c r="A1606" s="2" t="s">
        <v>3210</v>
      </c>
      <c r="B1606" s="2" t="s">
        <v>3211</v>
      </c>
      <c r="C1606" s="3">
        <v>66.968666210407406</v>
      </c>
      <c r="D1606" s="3">
        <v>61.753490870032202</v>
      </c>
      <c r="E1606" s="3">
        <v>70.525703095807302</v>
      </c>
      <c r="F1606" s="3">
        <v>64.023626091422599</v>
      </c>
    </row>
    <row r="1607" spans="1:6" collapsed="1" x14ac:dyDescent="0.2">
      <c r="A1607" s="2" t="s">
        <v>3212</v>
      </c>
      <c r="B1607" s="2" t="s">
        <v>3213</v>
      </c>
      <c r="C1607" s="3">
        <v>75.750669971108493</v>
      </c>
      <c r="D1607" s="3">
        <v>72.878966145850299</v>
      </c>
      <c r="E1607" s="3">
        <v>84.820569412313603</v>
      </c>
      <c r="F1607" s="3">
        <v>65.455572675911597</v>
      </c>
    </row>
    <row r="1608" spans="1:6" collapsed="1" x14ac:dyDescent="0.2">
      <c r="A1608" s="2" t="s">
        <v>3214</v>
      </c>
      <c r="B1608" s="2" t="s">
        <v>3215</v>
      </c>
      <c r="C1608" s="3">
        <v>67.565218966069494</v>
      </c>
      <c r="D1608" s="3">
        <v>55.050289998129102</v>
      </c>
      <c r="E1608" s="3">
        <v>77.408974898536698</v>
      </c>
      <c r="F1608" s="3">
        <v>63.399075500770401</v>
      </c>
    </row>
    <row r="1609" spans="1:6" collapsed="1" x14ac:dyDescent="0.2">
      <c r="A1609" s="2" t="s">
        <v>3216</v>
      </c>
      <c r="B1609" s="2" t="s">
        <v>3217</v>
      </c>
      <c r="C1609" s="3">
        <v>52.376367400240902</v>
      </c>
      <c r="D1609" s="3">
        <v>62.941810005974702</v>
      </c>
      <c r="E1609" s="3">
        <v>44.896775913829103</v>
      </c>
      <c r="F1609" s="3">
        <v>53.677452491011799</v>
      </c>
    </row>
    <row r="1610" spans="1:6" collapsed="1" x14ac:dyDescent="0.2">
      <c r="A1610" s="2" t="s">
        <v>3218</v>
      </c>
      <c r="B1610" s="2" t="s">
        <v>3219</v>
      </c>
      <c r="C1610" s="3">
        <v>46.2488792236216</v>
      </c>
      <c r="D1610" s="3">
        <v>43.7678846577152</v>
      </c>
      <c r="E1610" s="3">
        <v>49.619322173752998</v>
      </c>
      <c r="F1610" s="3">
        <v>43.154596815613701</v>
      </c>
    </row>
    <row r="1611" spans="1:6" collapsed="1" x14ac:dyDescent="0.2">
      <c r="A1611" s="2" t="s">
        <v>3220</v>
      </c>
      <c r="B1611" s="2" t="s">
        <v>3221</v>
      </c>
      <c r="C1611" s="3">
        <v>91.043105924459297</v>
      </c>
      <c r="D1611" s="3">
        <v>83.766920262457802</v>
      </c>
      <c r="E1611" s="3">
        <v>94.862879310958306</v>
      </c>
      <c r="F1611" s="3">
        <v>95.212121212121204</v>
      </c>
    </row>
    <row r="1612" spans="1:6" collapsed="1" x14ac:dyDescent="0.2">
      <c r="A1612" s="2" t="s">
        <v>3222</v>
      </c>
      <c r="B1612" s="2" t="s">
        <v>3223</v>
      </c>
      <c r="C1612" s="3">
        <v>45.403648859489103</v>
      </c>
      <c r="D1612" s="3">
        <v>29.600204227812402</v>
      </c>
      <c r="E1612" s="3">
        <v>45.956345443032497</v>
      </c>
      <c r="F1612" s="3">
        <v>50.963533641499701</v>
      </c>
    </row>
    <row r="1613" spans="1:6" collapsed="1" x14ac:dyDescent="0.2">
      <c r="A1613" s="2" t="s">
        <v>3224</v>
      </c>
      <c r="B1613" s="2" t="s">
        <v>3225</v>
      </c>
      <c r="C1613" s="3">
        <v>69.924321697650399</v>
      </c>
      <c r="D1613" s="3">
        <v>51.4729285931191</v>
      </c>
      <c r="E1613" s="3">
        <v>82.034370684406895</v>
      </c>
      <c r="F1613" s="3">
        <v>69.297380585516095</v>
      </c>
    </row>
    <row r="1614" spans="1:6" collapsed="1" x14ac:dyDescent="0.2">
      <c r="A1614" s="2" t="s">
        <v>3226</v>
      </c>
      <c r="B1614" s="2" t="s">
        <v>3227</v>
      </c>
      <c r="C1614" s="3">
        <v>65.265754209673503</v>
      </c>
      <c r="D1614" s="3">
        <v>39.979261049028402</v>
      </c>
      <c r="E1614" s="3">
        <v>66.873766293398305</v>
      </c>
      <c r="F1614" s="3">
        <v>92.479712378017396</v>
      </c>
    </row>
    <row r="1615" spans="1:6" collapsed="1" x14ac:dyDescent="0.2">
      <c r="A1615" s="2" t="s">
        <v>3228</v>
      </c>
      <c r="B1615" s="2" t="s">
        <v>3229</v>
      </c>
      <c r="C1615" s="3">
        <v>37.392687219610202</v>
      </c>
      <c r="D1615" s="3">
        <v>37.0605920444033</v>
      </c>
      <c r="E1615" s="3">
        <v>31.5028690234377</v>
      </c>
      <c r="F1615" s="3">
        <v>47.881869542886399</v>
      </c>
    </row>
    <row r="1616" spans="1:6" collapsed="1" x14ac:dyDescent="0.2">
      <c r="A1616" s="2" t="s">
        <v>3230</v>
      </c>
      <c r="B1616" s="2" t="s">
        <v>3231</v>
      </c>
      <c r="C1616" s="3">
        <v>87.798478604858204</v>
      </c>
      <c r="D1616" s="3">
        <v>94.746988973628703</v>
      </c>
      <c r="E1616" s="3">
        <v>88.437011253215402</v>
      </c>
      <c r="F1616" s="3">
        <v>79.0518746789933</v>
      </c>
    </row>
    <row r="1617" spans="1:6" collapsed="1" x14ac:dyDescent="0.2">
      <c r="A1617" s="2" t="s">
        <v>3232</v>
      </c>
      <c r="B1617" s="2" t="s">
        <v>3233</v>
      </c>
      <c r="C1617" s="3">
        <v>34.827702201633898</v>
      </c>
      <c r="D1617" s="3">
        <v>34.200543642404099</v>
      </c>
      <c r="E1617" s="3">
        <v>42.8583912293618</v>
      </c>
      <c r="F1617" s="3">
        <v>24.137962792411098</v>
      </c>
    </row>
    <row r="1618" spans="1:6" collapsed="1" x14ac:dyDescent="0.2">
      <c r="A1618" s="2" t="s">
        <v>3234</v>
      </c>
      <c r="B1618" s="2" t="s">
        <v>3235</v>
      </c>
      <c r="C1618" s="3">
        <v>39.1867135059166</v>
      </c>
      <c r="D1618" s="3">
        <v>35.234202692196803</v>
      </c>
      <c r="E1618" s="3">
        <v>31.2093407938921</v>
      </c>
      <c r="F1618" s="3">
        <v>59.686697483307597</v>
      </c>
    </row>
    <row r="1619" spans="1:6" collapsed="1" x14ac:dyDescent="0.2">
      <c r="A1619" s="2" t="s">
        <v>3236</v>
      </c>
      <c r="B1619" s="2" t="s">
        <v>3237</v>
      </c>
      <c r="C1619" s="3">
        <v>67.400433794133406</v>
      </c>
      <c r="D1619" s="3">
        <v>61.016719838313598</v>
      </c>
      <c r="E1619" s="3">
        <v>65.945721302901603</v>
      </c>
      <c r="F1619" s="3">
        <v>75.212121212121204</v>
      </c>
    </row>
    <row r="1620" spans="1:6" collapsed="1" x14ac:dyDescent="0.2">
      <c r="A1620" s="2" t="s">
        <v>3238</v>
      </c>
      <c r="B1620" s="2" t="s">
        <v>3239</v>
      </c>
      <c r="C1620" s="3">
        <v>59.924768054227201</v>
      </c>
      <c r="D1620" s="3">
        <v>60.570019128158599</v>
      </c>
      <c r="E1620" s="3">
        <v>47.707595813452301</v>
      </c>
      <c r="F1620" s="3">
        <v>76.547508988186905</v>
      </c>
    </row>
    <row r="1621" spans="1:6" collapsed="1" x14ac:dyDescent="0.2">
      <c r="A1621" s="2" t="s">
        <v>3240</v>
      </c>
      <c r="B1621" s="2" t="s">
        <v>3241</v>
      </c>
      <c r="C1621" s="3">
        <v>40.327463841092197</v>
      </c>
      <c r="D1621" s="3">
        <v>47.3751564050567</v>
      </c>
      <c r="E1621" s="3">
        <v>46.196133828414403</v>
      </c>
      <c r="F1621" s="3">
        <v>23.758602978941902</v>
      </c>
    </row>
    <row r="1622" spans="1:6" collapsed="1" x14ac:dyDescent="0.2">
      <c r="A1622" s="2" t="s">
        <v>3242</v>
      </c>
      <c r="B1622" s="2" t="s">
        <v>3243</v>
      </c>
      <c r="C1622" s="3">
        <v>70.409379864721799</v>
      </c>
      <c r="D1622" s="3">
        <v>86.294311168591193</v>
      </c>
      <c r="E1622" s="3">
        <v>73.402773459269198</v>
      </c>
      <c r="F1622" s="3">
        <v>59.931176168464297</v>
      </c>
    </row>
    <row r="1623" spans="1:6" collapsed="1" x14ac:dyDescent="0.2">
      <c r="A1623" s="2" t="s">
        <v>3244</v>
      </c>
      <c r="B1623" s="2" t="s">
        <v>3245</v>
      </c>
      <c r="C1623" s="3">
        <v>81.284967043784505</v>
      </c>
      <c r="D1623" s="3">
        <v>82.644017907414295</v>
      </c>
      <c r="E1623" s="3">
        <v>79.032450645607</v>
      </c>
      <c r="F1623" s="3">
        <v>83.308680020544401</v>
      </c>
    </row>
    <row r="1624" spans="1:6" collapsed="1" x14ac:dyDescent="0.2">
      <c r="A1624" s="2" t="s">
        <v>3246</v>
      </c>
      <c r="B1624" s="2" t="s">
        <v>3247</v>
      </c>
      <c r="C1624" s="3">
        <v>57.839977988707801</v>
      </c>
      <c r="D1624" s="3">
        <v>39.916833801453699</v>
      </c>
      <c r="E1624" s="3">
        <v>59.826098525830197</v>
      </c>
      <c r="F1624" s="3">
        <v>79.544940934771404</v>
      </c>
    </row>
    <row r="1625" spans="1:6" collapsed="1" x14ac:dyDescent="0.2">
      <c r="A1625" s="2" t="s">
        <v>3248</v>
      </c>
      <c r="B1625" s="2" t="s">
        <v>3249</v>
      </c>
      <c r="C1625" s="3">
        <v>37.283541813302698</v>
      </c>
      <c r="D1625" s="3">
        <v>40.416672500543399</v>
      </c>
      <c r="E1625" s="3">
        <v>35.618500840340097</v>
      </c>
      <c r="F1625" s="3">
        <v>36.713918849512098</v>
      </c>
    </row>
    <row r="1626" spans="1:6" collapsed="1" x14ac:dyDescent="0.2">
      <c r="A1626" s="2" t="s">
        <v>3250</v>
      </c>
      <c r="B1626" s="2" t="s">
        <v>3251</v>
      </c>
      <c r="C1626" s="3">
        <v>57.678617240019904</v>
      </c>
      <c r="D1626" s="3">
        <v>61.512735326688798</v>
      </c>
      <c r="E1626" s="3">
        <v>76.550473424588603</v>
      </c>
      <c r="F1626" s="3">
        <v>26.365506231964101</v>
      </c>
    </row>
    <row r="1627" spans="1:6" collapsed="1" x14ac:dyDescent="0.2">
      <c r="A1627" s="2" t="s">
        <v>3252</v>
      </c>
      <c r="B1627" s="2" t="s">
        <v>3253</v>
      </c>
      <c r="C1627" s="3">
        <v>65.963800818343998</v>
      </c>
      <c r="D1627" s="3">
        <v>76.807366567036297</v>
      </c>
      <c r="E1627" s="3">
        <v>50.118244966935698</v>
      </c>
      <c r="F1627" s="3">
        <v>76.091422701592094</v>
      </c>
    </row>
    <row r="1628" spans="1:6" collapsed="1" x14ac:dyDescent="0.2">
      <c r="A1628" s="2" t="s">
        <v>3254</v>
      </c>
      <c r="B1628" s="2" t="s">
        <v>3255</v>
      </c>
      <c r="C1628" s="3">
        <v>58.535012082109503</v>
      </c>
      <c r="D1628" s="3">
        <v>62.334181875710101</v>
      </c>
      <c r="E1628" s="3">
        <v>72.585903238348806</v>
      </c>
      <c r="F1628" s="3">
        <v>34.119157678479702</v>
      </c>
    </row>
    <row r="1629" spans="1:6" collapsed="1" x14ac:dyDescent="0.2">
      <c r="A1629" s="2" t="s">
        <v>3256</v>
      </c>
      <c r="B1629" s="2" t="s">
        <v>3257</v>
      </c>
      <c r="C1629" s="3">
        <v>64.605543846097206</v>
      </c>
      <c r="D1629" s="3">
        <v>23.008838519487899</v>
      </c>
      <c r="E1629" s="3">
        <v>76.390618054660195</v>
      </c>
      <c r="F1629" s="3">
        <v>65.007012622720794</v>
      </c>
    </row>
    <row r="1630" spans="1:6" collapsed="1" x14ac:dyDescent="0.2">
      <c r="A1630" s="2" t="s">
        <v>3258</v>
      </c>
      <c r="B1630" s="2" t="s">
        <v>3259</v>
      </c>
      <c r="C1630" s="3">
        <v>56.932994079861601</v>
      </c>
      <c r="D1630" s="3">
        <v>47.285303772587099</v>
      </c>
      <c r="E1630" s="3">
        <v>58.465445192544102</v>
      </c>
      <c r="F1630" s="3">
        <v>71.789247311827907</v>
      </c>
    </row>
    <row r="1631" spans="1:6" collapsed="1" x14ac:dyDescent="0.2">
      <c r="A1631" s="2" t="s">
        <v>3260</v>
      </c>
      <c r="B1631" s="2" t="s">
        <v>3261</v>
      </c>
      <c r="C1631" s="3">
        <v>47.885081079224399</v>
      </c>
      <c r="D1631" s="3">
        <v>30.816726055865999</v>
      </c>
      <c r="E1631" s="3">
        <v>51.709282879564498</v>
      </c>
      <c r="F1631" s="3">
        <v>66.082281439925197</v>
      </c>
    </row>
    <row r="1632" spans="1:6" collapsed="1" x14ac:dyDescent="0.2">
      <c r="A1632" s="2" t="s">
        <v>3262</v>
      </c>
      <c r="B1632" s="2" t="s">
        <v>3263</v>
      </c>
      <c r="C1632" s="3">
        <v>39.729288067163502</v>
      </c>
      <c r="D1632" s="3">
        <v>20.3467075560098</v>
      </c>
      <c r="E1632" s="3">
        <v>50.819026084557201</v>
      </c>
      <c r="F1632" s="3">
        <v>49.336138382421602</v>
      </c>
    </row>
    <row r="1633" spans="1:6" collapsed="1" x14ac:dyDescent="0.2">
      <c r="A1633" s="2" t="s">
        <v>3264</v>
      </c>
      <c r="B1633" s="2" t="s">
        <v>3265</v>
      </c>
      <c r="C1633" s="3">
        <v>54.485431794520899</v>
      </c>
      <c r="D1633" s="3">
        <v>29.8983505695833</v>
      </c>
      <c r="E1633" s="3">
        <v>64.063287034827596</v>
      </c>
      <c r="F1633" s="3">
        <v>83.832258064516097</v>
      </c>
    </row>
    <row r="1634" spans="1:6" collapsed="1" x14ac:dyDescent="0.2">
      <c r="A1634" s="2" t="s">
        <v>3266</v>
      </c>
      <c r="B1634" s="2" t="s">
        <v>3267</v>
      </c>
      <c r="C1634" s="3">
        <v>60.168439107170798</v>
      </c>
      <c r="D1634" s="3">
        <v>68.336716669318605</v>
      </c>
      <c r="E1634" s="3">
        <v>63.587889718561897</v>
      </c>
      <c r="F1634" s="3">
        <v>42.8564749883122</v>
      </c>
    </row>
    <row r="1635" spans="1:6" collapsed="1" x14ac:dyDescent="0.2">
      <c r="A1635" s="2" t="s">
        <v>3268</v>
      </c>
      <c r="B1635" s="2" t="s">
        <v>3269</v>
      </c>
      <c r="C1635" s="3">
        <v>69.980225351051402</v>
      </c>
      <c r="D1635" s="3">
        <v>54.1764365465013</v>
      </c>
      <c r="E1635" s="3">
        <v>76.272607363618306</v>
      </c>
      <c r="F1635" s="3">
        <v>88.916129032258098</v>
      </c>
    </row>
    <row r="1636" spans="1:6" collapsed="1" x14ac:dyDescent="0.2">
      <c r="A1636" s="2" t="s">
        <v>3270</v>
      </c>
      <c r="B1636" s="2" t="s">
        <v>3271</v>
      </c>
      <c r="C1636" s="3">
        <v>62.173175852826198</v>
      </c>
      <c r="D1636" s="3">
        <v>29.774642510506599</v>
      </c>
      <c r="E1636" s="3">
        <v>66.966080077439699</v>
      </c>
      <c r="F1636" s="3">
        <v>68.529032258064504</v>
      </c>
    </row>
    <row r="1637" spans="1:6" collapsed="1" x14ac:dyDescent="0.2">
      <c r="A1637" s="2" t="s">
        <v>3272</v>
      </c>
      <c r="B1637" s="2" t="s">
        <v>3273</v>
      </c>
      <c r="C1637" s="3">
        <v>59.029255682898302</v>
      </c>
      <c r="D1637" s="3">
        <v>25.955523349840401</v>
      </c>
      <c r="E1637" s="3">
        <v>69.572163683782406</v>
      </c>
      <c r="F1637" s="3">
        <v>84.894810659186504</v>
      </c>
    </row>
    <row r="1638" spans="1:6" collapsed="1" x14ac:dyDescent="0.2">
      <c r="A1638" s="2" t="s">
        <v>3274</v>
      </c>
      <c r="B1638" s="2" t="s">
        <v>3275</v>
      </c>
      <c r="C1638" s="3">
        <v>51.129026264402199</v>
      </c>
      <c r="D1638" s="3">
        <v>24.7278022305325</v>
      </c>
      <c r="E1638" s="3">
        <v>68.195926380892303</v>
      </c>
      <c r="F1638" s="3">
        <v>50.682561944833999</v>
      </c>
    </row>
    <row r="1639" spans="1:6" collapsed="1" x14ac:dyDescent="0.2">
      <c r="A1639" s="2" t="s">
        <v>3276</v>
      </c>
      <c r="B1639" s="2" t="s">
        <v>3277</v>
      </c>
      <c r="C1639" s="3">
        <v>65.202897419724707</v>
      </c>
      <c r="D1639" s="3">
        <v>37.251577126577097</v>
      </c>
      <c r="E1639" s="3">
        <v>71.186753004029399</v>
      </c>
      <c r="F1639" s="3">
        <v>96.090322580645093</v>
      </c>
    </row>
    <row r="1640" spans="1:6" collapsed="1" x14ac:dyDescent="0.2">
      <c r="A1640" s="2" t="s">
        <v>3278</v>
      </c>
      <c r="B1640" s="2" t="s">
        <v>3279</v>
      </c>
      <c r="C1640" s="3">
        <v>67.357885011601098</v>
      </c>
      <c r="D1640" s="3">
        <v>74.407755474012504</v>
      </c>
      <c r="E1640" s="3">
        <v>73.403759884287297</v>
      </c>
      <c r="F1640" s="3">
        <v>47.344553529686699</v>
      </c>
    </row>
    <row r="1641" spans="1:6" collapsed="1" x14ac:dyDescent="0.2">
      <c r="A1641" s="2" t="s">
        <v>3280</v>
      </c>
      <c r="B1641" s="2" t="s">
        <v>3281</v>
      </c>
      <c r="C1641" s="3">
        <v>41.321753079053899</v>
      </c>
      <c r="D1641" s="3">
        <v>31.017476015282099</v>
      </c>
      <c r="E1641" s="3">
        <v>32.595420196532501</v>
      </c>
      <c r="F1641" s="3">
        <v>70.392706872370198</v>
      </c>
    </row>
    <row r="1642" spans="1:6" collapsed="1" x14ac:dyDescent="0.2">
      <c r="A1642" s="2" t="s">
        <v>3282</v>
      </c>
      <c r="B1642" s="2" t="s">
        <v>3283</v>
      </c>
      <c r="C1642" s="3">
        <v>51.860083550189401</v>
      </c>
      <c r="D1642" s="3">
        <v>69.575290878494002</v>
      </c>
      <c r="E1642" s="3">
        <v>35.573397425485403</v>
      </c>
      <c r="F1642" s="3">
        <v>53.160355306217802</v>
      </c>
    </row>
    <row r="1643" spans="1:6" collapsed="1" x14ac:dyDescent="0.2">
      <c r="A1643" s="2" t="s">
        <v>3284</v>
      </c>
      <c r="B1643" s="2" t="s">
        <v>3285</v>
      </c>
      <c r="C1643" s="3">
        <v>47.708042183201897</v>
      </c>
      <c r="D1643" s="3">
        <v>53.699856549146503</v>
      </c>
      <c r="E1643" s="3">
        <v>50.2397256680689</v>
      </c>
      <c r="F1643" s="3">
        <v>34.230769230769198</v>
      </c>
    </row>
    <row r="1644" spans="1:6" collapsed="1" x14ac:dyDescent="0.2">
      <c r="A1644" s="2" t="s">
        <v>3286</v>
      </c>
      <c r="B1644" s="2" t="s">
        <v>3287</v>
      </c>
      <c r="C1644" s="3">
        <v>55.876703737885101</v>
      </c>
      <c r="D1644" s="3">
        <v>59.664351851851698</v>
      </c>
      <c r="E1644" s="3">
        <v>46.485390276964502</v>
      </c>
      <c r="F1644" s="3">
        <v>67.820512820512803</v>
      </c>
    </row>
    <row r="1645" spans="1:6" collapsed="1" x14ac:dyDescent="0.2">
      <c r="A1645" s="2" t="s">
        <v>3288</v>
      </c>
      <c r="B1645" s="2" t="s">
        <v>3289</v>
      </c>
      <c r="C1645" s="3">
        <v>48.692456427519701</v>
      </c>
      <c r="D1645" s="3">
        <v>42.285683131508399</v>
      </c>
      <c r="E1645" s="3">
        <v>63.888372285247797</v>
      </c>
      <c r="F1645" s="3">
        <v>38.1701631701631</v>
      </c>
    </row>
    <row r="1646" spans="1:6" collapsed="1" x14ac:dyDescent="0.2">
      <c r="A1646" s="2" t="s">
        <v>3290</v>
      </c>
      <c r="B1646" s="2" t="s">
        <v>3291</v>
      </c>
      <c r="C1646" s="3">
        <v>42.530142982210201</v>
      </c>
      <c r="D1646" s="3">
        <v>31.3856514959501</v>
      </c>
      <c r="E1646" s="3">
        <v>60.122963407555197</v>
      </c>
      <c r="F1646" s="3">
        <v>33.951048951048897</v>
      </c>
    </row>
    <row r="1647" spans="1:6" collapsed="1" x14ac:dyDescent="0.2">
      <c r="A1647" s="2" t="s">
        <v>3292</v>
      </c>
      <c r="B1647" s="2" t="s">
        <v>3293</v>
      </c>
      <c r="C1647" s="3">
        <v>38.969351121984097</v>
      </c>
      <c r="D1647" s="3">
        <v>39.590909090909001</v>
      </c>
      <c r="E1647" s="3">
        <v>47.463731451753802</v>
      </c>
      <c r="F1647" s="3">
        <v>24.230769230769202</v>
      </c>
    </row>
    <row r="1648" spans="1:6" collapsed="1" x14ac:dyDescent="0.2">
      <c r="A1648" s="2" t="s">
        <v>3294</v>
      </c>
      <c r="B1648" s="2" t="s">
        <v>3295</v>
      </c>
      <c r="C1648" s="3">
        <v>35.2476716084918</v>
      </c>
      <c r="D1648" s="3">
        <v>40.227272727272599</v>
      </c>
      <c r="E1648" s="3">
        <v>29.9536351342649</v>
      </c>
      <c r="F1648" s="3">
        <v>36.561771561771501</v>
      </c>
    </row>
    <row r="1649" spans="1:6" collapsed="1" x14ac:dyDescent="0.2">
      <c r="A1649" s="2" t="s">
        <v>3296</v>
      </c>
      <c r="B1649" s="2" t="s">
        <v>3297</v>
      </c>
      <c r="C1649" s="3">
        <v>64.266799127897798</v>
      </c>
      <c r="D1649" s="3">
        <v>67.220830236854795</v>
      </c>
      <c r="E1649" s="3">
        <v>57.740882885015303</v>
      </c>
      <c r="F1649" s="3">
        <v>68.589743589743506</v>
      </c>
    </row>
    <row r="1650" spans="1:6" collapsed="1" x14ac:dyDescent="0.2">
      <c r="A1650" s="2" t="s">
        <v>3298</v>
      </c>
      <c r="B1650" s="2" t="s">
        <v>3299</v>
      </c>
      <c r="C1650" s="3">
        <v>43.890858526245601</v>
      </c>
      <c r="D1650" s="3">
        <v>37.3273013299101</v>
      </c>
      <c r="E1650" s="3">
        <v>55.027635594645901</v>
      </c>
      <c r="F1650" s="3">
        <v>40.571095571095498</v>
      </c>
    </row>
    <row r="1651" spans="1:6" collapsed="1" x14ac:dyDescent="0.2">
      <c r="A1651" s="2" t="s">
        <v>3300</v>
      </c>
      <c r="B1651" s="2" t="s">
        <v>3301</v>
      </c>
      <c r="C1651" s="3">
        <v>54.665388754944601</v>
      </c>
      <c r="D1651" s="3">
        <v>59.491554144422999</v>
      </c>
      <c r="E1651" s="3">
        <v>52.177109475482098</v>
      </c>
      <c r="F1651" s="3">
        <v>55.955710955710899</v>
      </c>
    </row>
    <row r="1652" spans="1:6" collapsed="1" x14ac:dyDescent="0.2">
      <c r="A1652" s="2" t="s">
        <v>3302</v>
      </c>
      <c r="B1652" s="2" t="s">
        <v>3303</v>
      </c>
      <c r="C1652" s="3">
        <v>73.784567199303098</v>
      </c>
      <c r="D1652" s="3">
        <v>69.014950141236795</v>
      </c>
      <c r="E1652" s="3">
        <v>77.8882746001957</v>
      </c>
      <c r="F1652" s="3">
        <v>73.881118881118795</v>
      </c>
    </row>
    <row r="1653" spans="1:6" collapsed="1" x14ac:dyDescent="0.2">
      <c r="A1653" s="2" t="s">
        <v>3304</v>
      </c>
      <c r="B1653" s="2" t="s">
        <v>3305</v>
      </c>
      <c r="C1653" s="3">
        <v>57.203648714346897</v>
      </c>
      <c r="D1653" s="3">
        <v>43.3920430674941</v>
      </c>
      <c r="E1653" s="3">
        <v>64.731296727085905</v>
      </c>
      <c r="F1653" s="3">
        <v>70.897435897435798</v>
      </c>
    </row>
    <row r="1654" spans="1:6" collapsed="1" x14ac:dyDescent="0.2">
      <c r="A1654" s="2" t="s">
        <v>3306</v>
      </c>
      <c r="B1654" s="2" t="s">
        <v>3307</v>
      </c>
      <c r="C1654" s="3">
        <v>76.336283554137097</v>
      </c>
      <c r="D1654" s="3">
        <v>60.365374219863298</v>
      </c>
      <c r="E1654" s="3">
        <v>83.646746940191306</v>
      </c>
      <c r="F1654" s="3">
        <v>94.6736596736596</v>
      </c>
    </row>
    <row r="1655" spans="1:6" collapsed="1" x14ac:dyDescent="0.2">
      <c r="A1655" s="2" t="s">
        <v>3308</v>
      </c>
      <c r="B1655" s="2" t="s">
        <v>3309</v>
      </c>
      <c r="C1655" s="3">
        <v>52.669839584145102</v>
      </c>
      <c r="D1655" s="3">
        <v>45.009852644759199</v>
      </c>
      <c r="E1655" s="3">
        <v>59.343900502930701</v>
      </c>
      <c r="F1655" s="3">
        <v>46.538461538461497</v>
      </c>
    </row>
    <row r="1656" spans="1:6" collapsed="1" x14ac:dyDescent="0.2">
      <c r="A1656" s="2" t="s">
        <v>3310</v>
      </c>
      <c r="B1656" s="2" t="s">
        <v>3311</v>
      </c>
      <c r="C1656" s="3">
        <v>57.661087512932802</v>
      </c>
      <c r="D1656" s="3">
        <v>48.5988060982381</v>
      </c>
      <c r="E1656" s="3">
        <v>56.460620125216401</v>
      </c>
      <c r="F1656" s="3">
        <v>68.846153846153797</v>
      </c>
    </row>
    <row r="1657" spans="1:6" collapsed="1" x14ac:dyDescent="0.2">
      <c r="A1657" s="2" t="s">
        <v>3312</v>
      </c>
      <c r="B1657" s="2" t="s">
        <v>3313</v>
      </c>
      <c r="C1657" s="3">
        <v>64.691043872717003</v>
      </c>
      <c r="D1657" s="3">
        <v>77.561716654110697</v>
      </c>
      <c r="E1657" s="3">
        <v>81.716418701773193</v>
      </c>
      <c r="F1657" s="3">
        <v>39.3386243386243</v>
      </c>
    </row>
    <row r="1658" spans="1:6" collapsed="1" x14ac:dyDescent="0.2">
      <c r="A1658" s="2" t="s">
        <v>3314</v>
      </c>
      <c r="B1658" s="2" t="s">
        <v>3315</v>
      </c>
      <c r="C1658" s="3">
        <v>84.234989272049205</v>
      </c>
      <c r="D1658" s="3">
        <v>77.576730268490394</v>
      </c>
      <c r="E1658" s="3">
        <v>89.708586234297499</v>
      </c>
      <c r="F1658" s="3">
        <v>84.650349650349597</v>
      </c>
    </row>
    <row r="1659" spans="1:6" collapsed="1" x14ac:dyDescent="0.2">
      <c r="A1659" s="2" t="s">
        <v>3316</v>
      </c>
      <c r="B1659" s="2" t="s">
        <v>3317</v>
      </c>
      <c r="C1659" s="3">
        <v>65.951609774298305</v>
      </c>
      <c r="D1659" s="3">
        <v>74.022962459743297</v>
      </c>
      <c r="E1659" s="3">
        <v>64.068583600422599</v>
      </c>
      <c r="F1659" s="3">
        <v>65.317460317460302</v>
      </c>
    </row>
    <row r="1660" spans="1:6" collapsed="1" x14ac:dyDescent="0.2">
      <c r="A1660" s="2" t="s">
        <v>3318</v>
      </c>
      <c r="B1660" s="2" t="s">
        <v>3319</v>
      </c>
      <c r="C1660" s="3">
        <v>70.810131216080194</v>
      </c>
      <c r="D1660" s="3">
        <v>87.232893271744103</v>
      </c>
      <c r="E1660" s="3">
        <v>69.491214120961104</v>
      </c>
      <c r="F1660" s="3">
        <v>66.058201058201107</v>
      </c>
    </row>
    <row r="1661" spans="1:6" collapsed="1" x14ac:dyDescent="0.2">
      <c r="A1661" s="2" t="s">
        <v>3320</v>
      </c>
      <c r="B1661" s="2" t="s">
        <v>3321</v>
      </c>
      <c r="C1661" s="3">
        <v>69.064137590070402</v>
      </c>
      <c r="D1661" s="3">
        <v>33.6591487460243</v>
      </c>
      <c r="E1661" s="3">
        <v>77.070048347110301</v>
      </c>
      <c r="F1661" s="3">
        <v>72.195767195767203</v>
      </c>
    </row>
    <row r="1662" spans="1:6" collapsed="1" x14ac:dyDescent="0.2">
      <c r="A1662" s="2" t="s">
        <v>3322</v>
      </c>
      <c r="B1662" s="2" t="s">
        <v>3323</v>
      </c>
      <c r="C1662" s="3">
        <v>47.116777155329501</v>
      </c>
      <c r="D1662" s="3">
        <v>52.608752614081702</v>
      </c>
      <c r="E1662" s="3">
        <v>44.350704718573198</v>
      </c>
      <c r="F1662" s="3">
        <v>43.994708994708901</v>
      </c>
    </row>
    <row r="1663" spans="1:6" collapsed="1" x14ac:dyDescent="0.2">
      <c r="A1663" s="2" t="s">
        <v>3324</v>
      </c>
      <c r="B1663" s="2" t="s">
        <v>3325</v>
      </c>
      <c r="C1663" s="3">
        <v>57.067647867674502</v>
      </c>
      <c r="D1663" s="3">
        <v>63.007463875766597</v>
      </c>
      <c r="E1663" s="3">
        <v>62.690535003746596</v>
      </c>
      <c r="F1663" s="3">
        <v>39.3386243386243</v>
      </c>
    </row>
    <row r="1664" spans="1:6" collapsed="1" x14ac:dyDescent="0.2">
      <c r="A1664" s="2" t="s">
        <v>3326</v>
      </c>
      <c r="B1664" s="2" t="s">
        <v>3327</v>
      </c>
      <c r="C1664" s="3">
        <v>88.119654835987902</v>
      </c>
      <c r="D1664" s="3">
        <v>80.225687661965594</v>
      </c>
      <c r="E1664" s="3">
        <v>90.329676308525094</v>
      </c>
      <c r="F1664" s="3">
        <v>88.232323232323196</v>
      </c>
    </row>
    <row r="1665" spans="1:6" collapsed="1" x14ac:dyDescent="0.2">
      <c r="A1665" s="2" t="s">
        <v>3328</v>
      </c>
      <c r="B1665" s="2" t="s">
        <v>3329</v>
      </c>
      <c r="C1665" s="3">
        <v>67.352668953504306</v>
      </c>
      <c r="D1665" s="3">
        <v>64.044044933832595</v>
      </c>
      <c r="E1665" s="3">
        <v>77.964081355152103</v>
      </c>
      <c r="F1665" s="3">
        <v>48.607503607503503</v>
      </c>
    </row>
    <row r="1666" spans="1:6" collapsed="1" x14ac:dyDescent="0.2">
      <c r="A1666" s="2" t="s">
        <v>3330</v>
      </c>
      <c r="B1666" s="2" t="s">
        <v>3331</v>
      </c>
      <c r="C1666" s="3">
        <v>49.532294841772597</v>
      </c>
      <c r="D1666" s="3">
        <v>37.905092592592503</v>
      </c>
      <c r="E1666" s="3">
        <v>32.491102557621403</v>
      </c>
      <c r="F1666" s="3">
        <v>86.005291005290999</v>
      </c>
    </row>
    <row r="1667" spans="1:6" collapsed="1" x14ac:dyDescent="0.2">
      <c r="A1667" s="2" t="s">
        <v>3332</v>
      </c>
      <c r="B1667" s="2" t="s">
        <v>3333</v>
      </c>
      <c r="C1667" s="3">
        <v>69.414917027997404</v>
      </c>
      <c r="D1667" s="3">
        <v>62.337171762674302</v>
      </c>
      <c r="E1667" s="3">
        <v>72.907608503995704</v>
      </c>
      <c r="F1667" s="3">
        <v>67.433862433862402</v>
      </c>
    </row>
    <row r="1668" spans="1:6" collapsed="1" x14ac:dyDescent="0.2">
      <c r="A1668" s="2" t="s">
        <v>3334</v>
      </c>
      <c r="B1668" s="2" t="s">
        <v>3335</v>
      </c>
      <c r="C1668" s="3">
        <v>58.879958517914197</v>
      </c>
      <c r="D1668" s="3">
        <v>65.940411149876397</v>
      </c>
      <c r="E1668" s="3">
        <v>43.7224290424831</v>
      </c>
      <c r="F1668" s="3">
        <v>75.5555555555555</v>
      </c>
    </row>
    <row r="1669" spans="1:6" collapsed="1" x14ac:dyDescent="0.2">
      <c r="A1669" s="2" t="s">
        <v>3336</v>
      </c>
      <c r="B1669" s="2" t="s">
        <v>3337</v>
      </c>
      <c r="C1669" s="3">
        <v>46.449052335269897</v>
      </c>
      <c r="D1669" s="3">
        <v>34.329048426671299</v>
      </c>
      <c r="E1669" s="3">
        <v>61.774895596627097</v>
      </c>
      <c r="F1669" s="3">
        <v>38.703703703703702</v>
      </c>
    </row>
    <row r="1670" spans="1:6" collapsed="1" x14ac:dyDescent="0.2">
      <c r="A1670" s="2" t="s">
        <v>3338</v>
      </c>
      <c r="B1670" s="2" t="s">
        <v>3339</v>
      </c>
      <c r="C1670" s="3">
        <v>64.380275200013003</v>
      </c>
      <c r="D1670" s="3">
        <v>49.016075144694199</v>
      </c>
      <c r="E1670" s="3">
        <v>77.108407062472907</v>
      </c>
      <c r="F1670" s="3">
        <v>52.989417989417902</v>
      </c>
    </row>
    <row r="1671" spans="1:6" collapsed="1" x14ac:dyDescent="0.2">
      <c r="A1671" s="2" t="s">
        <v>3340</v>
      </c>
      <c r="B1671" s="2" t="s">
        <v>3341</v>
      </c>
      <c r="C1671" s="3">
        <v>41.141135531851198</v>
      </c>
      <c r="D1671" s="3">
        <v>41.8402777777777</v>
      </c>
      <c r="E1671" s="3">
        <v>47.213690062913997</v>
      </c>
      <c r="F1671" s="3">
        <v>30.899470899470899</v>
      </c>
    </row>
    <row r="1672" spans="1:6" collapsed="1" x14ac:dyDescent="0.2">
      <c r="A1672" s="2" t="s">
        <v>3342</v>
      </c>
      <c r="B1672" s="2" t="s">
        <v>3343</v>
      </c>
      <c r="C1672" s="3">
        <v>57.740217095617297</v>
      </c>
      <c r="D1672" s="3">
        <v>70.074817188769501</v>
      </c>
      <c r="E1672" s="3">
        <v>60.618665257840398</v>
      </c>
      <c r="F1672" s="3">
        <v>44.603174603174502</v>
      </c>
    </row>
    <row r="1673" spans="1:6" collapsed="1" x14ac:dyDescent="0.2">
      <c r="A1673" s="2" t="s">
        <v>3344</v>
      </c>
      <c r="B1673" s="2" t="s">
        <v>3345</v>
      </c>
      <c r="C1673" s="3">
        <v>60.039929173303001</v>
      </c>
      <c r="D1673" s="3">
        <v>74.0383738032114</v>
      </c>
      <c r="E1673" s="3">
        <v>55.464762703604499</v>
      </c>
      <c r="F1673" s="3">
        <v>39.238095238095198</v>
      </c>
    </row>
    <row r="1674" spans="1:6" collapsed="1" x14ac:dyDescent="0.2">
      <c r="A1674" s="2" t="s">
        <v>3346</v>
      </c>
      <c r="B1674" s="2" t="s">
        <v>3347</v>
      </c>
      <c r="C1674" s="3">
        <v>60.414186924767797</v>
      </c>
      <c r="D1674" s="3">
        <v>54.819972771033498</v>
      </c>
      <c r="E1674" s="3">
        <v>69.801510740807899</v>
      </c>
      <c r="F1674" s="3">
        <v>51.878306878306802</v>
      </c>
    </row>
    <row r="1675" spans="1:6" collapsed="1" x14ac:dyDescent="0.2">
      <c r="A1675" s="2" t="s">
        <v>3348</v>
      </c>
      <c r="B1675" s="2" t="s">
        <v>3349</v>
      </c>
      <c r="C1675" s="3">
        <v>78.042913844133906</v>
      </c>
      <c r="D1675" s="3">
        <v>93.745548433048299</v>
      </c>
      <c r="E1675" s="3">
        <v>88.966664853582799</v>
      </c>
      <c r="F1675" s="3">
        <v>48.063492063491999</v>
      </c>
    </row>
    <row r="1676" spans="1:6" collapsed="1" x14ac:dyDescent="0.2">
      <c r="A1676" s="2" t="s">
        <v>3350</v>
      </c>
      <c r="B1676" s="2" t="s">
        <v>3351</v>
      </c>
      <c r="C1676" s="3">
        <v>57.825816894753103</v>
      </c>
      <c r="D1676" s="3">
        <v>50.895537625660701</v>
      </c>
      <c r="E1676" s="3">
        <v>60.790489737858103</v>
      </c>
      <c r="F1676" s="3">
        <v>67.238095238095198</v>
      </c>
    </row>
    <row r="1677" spans="1:6" collapsed="1" x14ac:dyDescent="0.2">
      <c r="A1677" s="2" t="s">
        <v>3352</v>
      </c>
      <c r="B1677" s="2" t="s">
        <v>3353</v>
      </c>
      <c r="C1677" s="3">
        <v>73.771273256014894</v>
      </c>
      <c r="D1677" s="3">
        <v>62.482320035214599</v>
      </c>
      <c r="E1677" s="3">
        <v>90.062423443723603</v>
      </c>
      <c r="F1677" s="3">
        <v>55.841269841269799</v>
      </c>
    </row>
    <row r="1678" spans="1:6" collapsed="1" x14ac:dyDescent="0.2">
      <c r="A1678" s="2" t="s">
        <v>3354</v>
      </c>
      <c r="B1678" s="2" t="s">
        <v>3355</v>
      </c>
      <c r="C1678" s="3">
        <v>79.657550080209901</v>
      </c>
      <c r="D1678" s="3">
        <v>66.693994341563695</v>
      </c>
      <c r="E1678" s="3">
        <v>78.918763263694203</v>
      </c>
      <c r="F1678" s="3">
        <v>91.206349206349202</v>
      </c>
    </row>
    <row r="1679" spans="1:6" collapsed="1" x14ac:dyDescent="0.2">
      <c r="A1679" s="2" t="s">
        <v>3356</v>
      </c>
      <c r="B1679" s="2" t="s">
        <v>3357</v>
      </c>
      <c r="C1679" s="3">
        <v>45.730574939815099</v>
      </c>
      <c r="D1679" s="3">
        <v>44.998644091589199</v>
      </c>
      <c r="E1679" s="3">
        <v>52.304990274915099</v>
      </c>
      <c r="F1679" s="3">
        <v>38.793650793650698</v>
      </c>
    </row>
    <row r="1680" spans="1:6" collapsed="1" x14ac:dyDescent="0.2">
      <c r="A1680" s="2" t="s">
        <v>3358</v>
      </c>
      <c r="B1680" s="2" t="s">
        <v>3359</v>
      </c>
      <c r="C1680" s="3">
        <v>77.1450664835602</v>
      </c>
      <c r="D1680" s="3">
        <v>77.687254115249303</v>
      </c>
      <c r="E1680" s="3">
        <v>94.362049305420797</v>
      </c>
      <c r="F1680" s="3">
        <v>53.841269841269799</v>
      </c>
    </row>
    <row r="1681" spans="1:6" collapsed="1" x14ac:dyDescent="0.2">
      <c r="A1681" s="2" t="s">
        <v>3360</v>
      </c>
      <c r="B1681" s="2" t="s">
        <v>3361</v>
      </c>
      <c r="C1681" s="3">
        <v>54.070031213617803</v>
      </c>
      <c r="D1681" s="3">
        <v>41.301193518438701</v>
      </c>
      <c r="E1681" s="3">
        <v>61.273563025282698</v>
      </c>
      <c r="F1681" s="3">
        <v>69.206349206349202</v>
      </c>
    </row>
    <row r="1682" spans="1:6" collapsed="1" x14ac:dyDescent="0.2">
      <c r="A1682" s="2" t="s">
        <v>3362</v>
      </c>
      <c r="B1682" s="2" t="s">
        <v>3363</v>
      </c>
      <c r="C1682" s="3">
        <v>68.407940658671393</v>
      </c>
      <c r="D1682" s="3">
        <v>68.901156056601096</v>
      </c>
      <c r="E1682" s="3">
        <v>84.2524191520193</v>
      </c>
      <c r="F1682" s="3">
        <v>39.428571428571402</v>
      </c>
    </row>
    <row r="1683" spans="1:6" collapsed="1" x14ac:dyDescent="0.2">
      <c r="A1683" s="2" t="s">
        <v>3364</v>
      </c>
      <c r="B1683" s="2" t="s">
        <v>3365</v>
      </c>
      <c r="C1683" s="3">
        <v>58.192630456481503</v>
      </c>
      <c r="D1683" s="3">
        <v>48.730880986885097</v>
      </c>
      <c r="E1683" s="3">
        <v>67.368321383857804</v>
      </c>
      <c r="F1683" s="3">
        <v>62.349206349206298</v>
      </c>
    </row>
    <row r="1684" spans="1:6" collapsed="1" x14ac:dyDescent="0.2">
      <c r="A1684" s="2" t="s">
        <v>3366</v>
      </c>
      <c r="B1684" s="2" t="s">
        <v>3367</v>
      </c>
      <c r="C1684" s="3">
        <v>69.923497826900302</v>
      </c>
      <c r="D1684" s="3">
        <v>59.663317246734799</v>
      </c>
      <c r="E1684" s="3">
        <v>71.654776696047307</v>
      </c>
      <c r="F1684" s="3">
        <v>74.317460317460302</v>
      </c>
    </row>
    <row r="1685" spans="1:6" collapsed="1" x14ac:dyDescent="0.2">
      <c r="A1685" s="2" t="s">
        <v>3368</v>
      </c>
      <c r="B1685" s="2" t="s">
        <v>3369</v>
      </c>
      <c r="C1685" s="3">
        <v>54.9643115398124</v>
      </c>
      <c r="D1685" s="3">
        <v>33.299207065688897</v>
      </c>
      <c r="E1685" s="3">
        <v>55.094501574953199</v>
      </c>
      <c r="F1685" s="3">
        <v>63.450980392156801</v>
      </c>
    </row>
    <row r="1686" spans="1:6" collapsed="1" x14ac:dyDescent="0.2">
      <c r="A1686" s="2" t="s">
        <v>3370</v>
      </c>
      <c r="B1686" s="2" t="s">
        <v>3371</v>
      </c>
      <c r="C1686" s="3">
        <v>71.632801580686902</v>
      </c>
      <c r="D1686" s="3">
        <v>54.874728064582698</v>
      </c>
      <c r="E1686" s="3">
        <v>75.263791813280406</v>
      </c>
      <c r="F1686" s="3">
        <v>73.3333333333333</v>
      </c>
    </row>
    <row r="1687" spans="1:6" collapsed="1" x14ac:dyDescent="0.2">
      <c r="A1687" s="2" t="s">
        <v>3372</v>
      </c>
      <c r="B1687" s="2" t="s">
        <v>3373</v>
      </c>
      <c r="C1687" s="3">
        <v>54.712131552800898</v>
      </c>
      <c r="D1687" s="3">
        <v>36.809686272602903</v>
      </c>
      <c r="E1687" s="3">
        <v>63.998889940762702</v>
      </c>
      <c r="F1687" s="3">
        <v>64.407665505226404</v>
      </c>
    </row>
    <row r="1688" spans="1:6" collapsed="1" x14ac:dyDescent="0.2">
      <c r="A1688" s="2" t="s">
        <v>3374</v>
      </c>
      <c r="B1688" s="2" t="s">
        <v>3375</v>
      </c>
      <c r="C1688" s="3">
        <v>80.364509356092697</v>
      </c>
      <c r="D1688" s="3">
        <v>72.844628938387302</v>
      </c>
      <c r="E1688" s="3">
        <v>87.219143207455303</v>
      </c>
      <c r="F1688" s="3">
        <v>79.169570267131206</v>
      </c>
    </row>
    <row r="1689" spans="1:6" collapsed="1" x14ac:dyDescent="0.2">
      <c r="A1689" s="2" t="s">
        <v>3376</v>
      </c>
      <c r="B1689" s="2" t="s">
        <v>3377</v>
      </c>
      <c r="C1689" s="3">
        <v>41.286746020754201</v>
      </c>
      <c r="D1689" s="3">
        <v>46.664806136759999</v>
      </c>
      <c r="E1689" s="3">
        <v>49.405827945830801</v>
      </c>
      <c r="F1689" s="3">
        <v>21.589237320944601</v>
      </c>
    </row>
    <row r="1690" spans="1:6" collapsed="1" x14ac:dyDescent="0.2">
      <c r="A1690" s="2" t="s">
        <v>3378</v>
      </c>
      <c r="B1690" s="2" t="s">
        <v>3379</v>
      </c>
      <c r="C1690" s="3">
        <v>60.4198945504778</v>
      </c>
      <c r="D1690" s="3">
        <v>60.038263363860402</v>
      </c>
      <c r="E1690" s="3">
        <v>60.214969437644399</v>
      </c>
      <c r="F1690" s="3">
        <v>61.302748741773101</v>
      </c>
    </row>
    <row r="1691" spans="1:6" collapsed="1" x14ac:dyDescent="0.2">
      <c r="A1691" s="2" t="s">
        <v>3380</v>
      </c>
      <c r="B1691" s="2" t="s">
        <v>3381</v>
      </c>
      <c r="C1691" s="3">
        <v>79.700240224014607</v>
      </c>
      <c r="D1691" s="3">
        <v>86.243649821262693</v>
      </c>
      <c r="E1691" s="3">
        <v>68.735864188282505</v>
      </c>
      <c r="F1691" s="3">
        <v>88.290747193186206</v>
      </c>
    </row>
    <row r="1692" spans="1:6" collapsed="1" x14ac:dyDescent="0.2">
      <c r="A1692" s="2" t="s">
        <v>3382</v>
      </c>
      <c r="B1692" s="2" t="s">
        <v>3383</v>
      </c>
      <c r="C1692" s="3">
        <v>74.135847132975499</v>
      </c>
      <c r="D1692" s="3">
        <v>83.999630925366901</v>
      </c>
      <c r="E1692" s="3">
        <v>73.606515392564404</v>
      </c>
      <c r="F1692" s="3">
        <v>60.865272938443603</v>
      </c>
    </row>
    <row r="1693" spans="1:6" collapsed="1" x14ac:dyDescent="0.2">
      <c r="A1693" s="2" t="s">
        <v>3384</v>
      </c>
      <c r="B1693" s="2" t="s">
        <v>3385</v>
      </c>
      <c r="C1693" s="3">
        <v>48.637420051218101</v>
      </c>
      <c r="D1693" s="3">
        <v>38.677888806711699</v>
      </c>
      <c r="E1693" s="3">
        <v>75.850485848307798</v>
      </c>
      <c r="F1693" s="3">
        <v>30.191637630662001</v>
      </c>
    </row>
    <row r="1694" spans="1:6" collapsed="1" x14ac:dyDescent="0.2">
      <c r="A1694" s="2" t="s">
        <v>3386</v>
      </c>
      <c r="B1694" s="2" t="s">
        <v>3387</v>
      </c>
      <c r="C1694" s="3">
        <v>54.923609508562699</v>
      </c>
      <c r="D1694" s="3">
        <v>52.709902839599003</v>
      </c>
      <c r="E1694" s="3">
        <v>72.286617031942498</v>
      </c>
      <c r="F1694" s="3">
        <v>27.206349206349099</v>
      </c>
    </row>
    <row r="1695" spans="1:6" collapsed="1" x14ac:dyDescent="0.2">
      <c r="A1695" s="2" t="s">
        <v>3388</v>
      </c>
      <c r="B1695" s="2" t="s">
        <v>3389</v>
      </c>
      <c r="C1695" s="3">
        <v>55.7669929846328</v>
      </c>
      <c r="D1695" s="3">
        <v>52.675222545068799</v>
      </c>
      <c r="E1695" s="3">
        <v>47.9169009794159</v>
      </c>
      <c r="F1695" s="3">
        <v>73.881145954316693</v>
      </c>
    </row>
    <row r="1696" spans="1:6" collapsed="1" x14ac:dyDescent="0.2">
      <c r="A1696" s="2" t="s">
        <v>3390</v>
      </c>
      <c r="B1696" s="2" t="s">
        <v>3391</v>
      </c>
      <c r="C1696" s="3">
        <v>74.691696355037294</v>
      </c>
      <c r="D1696" s="3">
        <v>54.773818474526202</v>
      </c>
      <c r="E1696" s="3">
        <v>80.893598784764507</v>
      </c>
      <c r="F1696" s="3">
        <v>77.523809523809504</v>
      </c>
    </row>
    <row r="1697" spans="1:6" collapsed="1" x14ac:dyDescent="0.2">
      <c r="A1697" s="2" t="s">
        <v>3392</v>
      </c>
      <c r="B1697" s="2" t="s">
        <v>3393</v>
      </c>
      <c r="C1697" s="3">
        <v>42.631190479263402</v>
      </c>
      <c r="D1697" s="3">
        <v>41.344211475942103</v>
      </c>
      <c r="E1697" s="3">
        <v>51.4267566572832</v>
      </c>
      <c r="F1697" s="3">
        <v>28.8333333333333</v>
      </c>
    </row>
    <row r="1698" spans="1:6" collapsed="1" x14ac:dyDescent="0.2">
      <c r="A1698" s="2" t="s">
        <v>3394</v>
      </c>
      <c r="B1698" s="2" t="s">
        <v>3395</v>
      </c>
      <c r="C1698" s="3">
        <v>83.724127849256902</v>
      </c>
      <c r="D1698" s="3">
        <v>74.045755915053604</v>
      </c>
      <c r="E1698" s="3">
        <v>83.852204628087904</v>
      </c>
      <c r="F1698" s="3">
        <v>97.690669763840503</v>
      </c>
    </row>
    <row r="1699" spans="1:6" collapsed="1" x14ac:dyDescent="0.2">
      <c r="A1699" s="2" t="s">
        <v>3396</v>
      </c>
      <c r="B1699" s="2" t="s">
        <v>3397</v>
      </c>
      <c r="C1699" s="3">
        <v>61.845133736380099</v>
      </c>
      <c r="D1699" s="3">
        <v>60.534461836813499</v>
      </c>
      <c r="E1699" s="3">
        <v>50.941995647739098</v>
      </c>
      <c r="F1699" s="3">
        <v>83.211382113821102</v>
      </c>
    </row>
    <row r="1700" spans="1:6" collapsed="1" x14ac:dyDescent="0.2">
      <c r="A1700" s="2" t="s">
        <v>3398</v>
      </c>
      <c r="B1700" s="2" t="s">
        <v>3399</v>
      </c>
      <c r="C1700" s="3">
        <v>56.697325977039299</v>
      </c>
      <c r="D1700" s="3">
        <v>59.7407427688292</v>
      </c>
      <c r="E1700" s="3">
        <v>57.950866639756697</v>
      </c>
      <c r="F1700" s="3">
        <v>50.280681378242299</v>
      </c>
    </row>
    <row r="1701" spans="1:6" collapsed="1" x14ac:dyDescent="0.2">
      <c r="A1701" s="2" t="s">
        <v>3400</v>
      </c>
      <c r="B1701" s="2" t="s">
        <v>3401</v>
      </c>
      <c r="C1701" s="3">
        <v>47.964460504241799</v>
      </c>
      <c r="D1701" s="3">
        <v>26.413913913913898</v>
      </c>
      <c r="E1701" s="3">
        <v>50.182400024209102</v>
      </c>
      <c r="F1701" s="3">
        <v>68.404761904761898</v>
      </c>
    </row>
    <row r="1702" spans="1:6" collapsed="1" x14ac:dyDescent="0.2">
      <c r="A1702" s="2" t="s">
        <v>3402</v>
      </c>
      <c r="B1702" s="2" t="s">
        <v>3403</v>
      </c>
      <c r="C1702" s="3">
        <v>66.459858876390598</v>
      </c>
      <c r="D1702" s="3">
        <v>71.731280318708798</v>
      </c>
      <c r="E1702" s="3">
        <v>66.975876562996106</v>
      </c>
      <c r="F1702" s="3">
        <v>58.058459156020099</v>
      </c>
    </row>
    <row r="1703" spans="1:6" collapsed="1" x14ac:dyDescent="0.2">
      <c r="A1703" s="2" t="s">
        <v>3404</v>
      </c>
      <c r="B1703" s="2" t="s">
        <v>3405</v>
      </c>
      <c r="C1703" s="3">
        <v>57.877030821009498</v>
      </c>
      <c r="D1703" s="3">
        <v>29.376457439322198</v>
      </c>
      <c r="E1703" s="3">
        <v>66.668146494356407</v>
      </c>
      <c r="F1703" s="3">
        <v>62.096399535423899</v>
      </c>
    </row>
    <row r="1704" spans="1:6" collapsed="1" x14ac:dyDescent="0.2">
      <c r="A1704" s="2" t="s">
        <v>3406</v>
      </c>
      <c r="B1704" s="2" t="s">
        <v>3407</v>
      </c>
      <c r="C1704" s="3">
        <v>41.044100460992198</v>
      </c>
      <c r="D1704" s="3">
        <v>55.112729007648099</v>
      </c>
      <c r="E1704" s="3">
        <v>36.276044717168702</v>
      </c>
      <c r="F1704" s="3">
        <v>28.6933797909407</v>
      </c>
    </row>
    <row r="1705" spans="1:6" collapsed="1" x14ac:dyDescent="0.2">
      <c r="A1705" s="2" t="s">
        <v>3408</v>
      </c>
      <c r="B1705" s="2" t="s">
        <v>3409</v>
      </c>
      <c r="C1705" s="3">
        <v>51.443410554485297</v>
      </c>
      <c r="D1705" s="3">
        <v>60.141548374106499</v>
      </c>
      <c r="E1705" s="3">
        <v>35.897758099892201</v>
      </c>
      <c r="F1705" s="3">
        <v>63.404955478126197</v>
      </c>
    </row>
    <row r="1706" spans="1:6" collapsed="1" x14ac:dyDescent="0.2">
      <c r="A1706" s="2" t="s">
        <v>3410</v>
      </c>
      <c r="B1706" s="2" t="s">
        <v>3411</v>
      </c>
      <c r="C1706" s="3">
        <v>32.734258060391497</v>
      </c>
      <c r="D1706" s="3">
        <v>34.347751292885597</v>
      </c>
      <c r="E1706" s="3">
        <v>23.2483908367048</v>
      </c>
      <c r="F1706" s="3">
        <v>45.967866821525298</v>
      </c>
    </row>
    <row r="1707" spans="1:6" collapsed="1" x14ac:dyDescent="0.2">
      <c r="A1707" s="2" t="s">
        <v>3412</v>
      </c>
      <c r="B1707" s="2" t="s">
        <v>3413</v>
      </c>
      <c r="C1707" s="3">
        <v>59.124927076059102</v>
      </c>
      <c r="D1707" s="3">
        <v>28.530092592592499</v>
      </c>
      <c r="E1707" s="3">
        <v>80.443011041680606</v>
      </c>
      <c r="F1707" s="3">
        <v>49.610294117647101</v>
      </c>
    </row>
    <row r="1708" spans="1:6" collapsed="1" x14ac:dyDescent="0.2">
      <c r="A1708" s="2" t="s">
        <v>3414</v>
      </c>
      <c r="B1708" s="2" t="s">
        <v>3415</v>
      </c>
      <c r="C1708" s="3">
        <v>57.148389125791603</v>
      </c>
      <c r="D1708" s="3">
        <v>52.835648148148103</v>
      </c>
      <c r="E1708" s="3">
        <v>63.243191070242098</v>
      </c>
      <c r="F1708" s="3">
        <v>50.880758807588101</v>
      </c>
    </row>
    <row r="1709" spans="1:6" collapsed="1" x14ac:dyDescent="0.2">
      <c r="A1709" s="2" t="s">
        <v>3416</v>
      </c>
      <c r="B1709" s="2" t="s">
        <v>3417</v>
      </c>
      <c r="C1709" s="3">
        <v>65.856502580434096</v>
      </c>
      <c r="D1709" s="3">
        <v>84.201895427624706</v>
      </c>
      <c r="E1709" s="3">
        <v>56.335600982912197</v>
      </c>
      <c r="F1709" s="3">
        <v>49.578947368420998</v>
      </c>
    </row>
    <row r="1710" spans="1:6" collapsed="1" x14ac:dyDescent="0.2">
      <c r="A1710" s="2" t="s">
        <v>3418</v>
      </c>
      <c r="B1710" s="2" t="s">
        <v>3419</v>
      </c>
      <c r="C1710" s="3">
        <v>53.606692996804597</v>
      </c>
      <c r="D1710" s="3">
        <v>23.267704032545598</v>
      </c>
      <c r="E1710" s="3">
        <v>46.467182587674401</v>
      </c>
      <c r="F1710" s="3">
        <v>75.578947368420998</v>
      </c>
    </row>
    <row r="1711" spans="1:6" collapsed="1" x14ac:dyDescent="0.2">
      <c r="A1711" s="2" t="s">
        <v>3420</v>
      </c>
      <c r="B1711" s="2" t="s">
        <v>3421</v>
      </c>
      <c r="C1711" s="3">
        <v>37.578679467060297</v>
      </c>
      <c r="D1711" s="3">
        <v>46.528787695227599</v>
      </c>
      <c r="E1711" s="3">
        <v>26.298989480766402</v>
      </c>
      <c r="F1711" s="3">
        <v>40.879629629629598</v>
      </c>
    </row>
    <row r="1712" spans="1:6" collapsed="1" x14ac:dyDescent="0.2">
      <c r="A1712" s="2" t="s">
        <v>3422</v>
      </c>
      <c r="B1712" s="2" t="s">
        <v>3423</v>
      </c>
      <c r="C1712" s="3">
        <v>51.065141683883397</v>
      </c>
      <c r="D1712" s="3">
        <v>30.511522211558599</v>
      </c>
      <c r="E1712" s="3">
        <v>42.057054917845399</v>
      </c>
      <c r="F1712" s="3">
        <v>89.238095238095198</v>
      </c>
    </row>
    <row r="1713" spans="1:6" collapsed="1" x14ac:dyDescent="0.2">
      <c r="A1713" s="2" t="s">
        <v>3424</v>
      </c>
      <c r="B1713" s="2" t="s">
        <v>3425</v>
      </c>
      <c r="C1713" s="3">
        <v>63.758954761808802</v>
      </c>
      <c r="D1713" s="3">
        <v>56.060737083739497</v>
      </c>
      <c r="E1713" s="3">
        <v>59.9404271243544</v>
      </c>
      <c r="F1713" s="3">
        <v>78.824561403508696</v>
      </c>
    </row>
    <row r="1714" spans="1:6" collapsed="1" x14ac:dyDescent="0.2">
      <c r="A1714" s="2" t="s">
        <v>3426</v>
      </c>
      <c r="B1714" s="2" t="s">
        <v>3427</v>
      </c>
      <c r="C1714" s="3">
        <v>33.424497662843002</v>
      </c>
      <c r="D1714" s="3">
        <v>43.753645565276997</v>
      </c>
      <c r="E1714" s="3">
        <v>32.300534266464297</v>
      </c>
      <c r="F1714" s="3">
        <v>29.508771929824501</v>
      </c>
    </row>
    <row r="1715" spans="1:6" collapsed="1" x14ac:dyDescent="0.2">
      <c r="A1715" s="2" t="s">
        <v>3428</v>
      </c>
      <c r="B1715" s="2" t="s">
        <v>3429</v>
      </c>
      <c r="C1715" s="3">
        <v>53.506035596313303</v>
      </c>
      <c r="D1715" s="3">
        <v>53.557831610221299</v>
      </c>
      <c r="E1715" s="3">
        <v>61.965212320229</v>
      </c>
      <c r="F1715" s="3">
        <v>42.421052631578902</v>
      </c>
    </row>
    <row r="1716" spans="1:6" collapsed="1" x14ac:dyDescent="0.2">
      <c r="A1716" s="2" t="s">
        <v>3430</v>
      </c>
      <c r="B1716" s="2" t="s">
        <v>3431</v>
      </c>
      <c r="C1716" s="3">
        <v>42.879849118333397</v>
      </c>
      <c r="D1716" s="3">
        <v>22.297039357185898</v>
      </c>
      <c r="E1716" s="3">
        <v>45.570796950149798</v>
      </c>
      <c r="F1716" s="3">
        <v>53.2631578947368</v>
      </c>
    </row>
    <row r="1717" spans="1:6" collapsed="1" x14ac:dyDescent="0.2">
      <c r="A1717" s="2" t="s">
        <v>3432</v>
      </c>
      <c r="B1717" s="2" t="s">
        <v>3433</v>
      </c>
      <c r="C1717" s="3">
        <v>73.097296534665404</v>
      </c>
      <c r="D1717" s="3">
        <v>55.466719709125897</v>
      </c>
      <c r="E1717" s="3">
        <v>82.555758856366694</v>
      </c>
      <c r="F1717" s="3">
        <v>81.852893681304295</v>
      </c>
    </row>
    <row r="1718" spans="1:6" collapsed="1" x14ac:dyDescent="0.2">
      <c r="A1718" s="2" t="s">
        <v>3434</v>
      </c>
      <c r="B1718" s="2" t="s">
        <v>3435</v>
      </c>
      <c r="C1718" s="3">
        <v>54.635321638295103</v>
      </c>
      <c r="D1718" s="3">
        <v>52.134773662551403</v>
      </c>
      <c r="E1718" s="3">
        <v>45.121106283896999</v>
      </c>
      <c r="F1718" s="3">
        <v>72.773350002604502</v>
      </c>
    </row>
    <row r="1719" spans="1:6" collapsed="1" x14ac:dyDescent="0.2">
      <c r="A1719" s="2" t="s">
        <v>3436</v>
      </c>
      <c r="B1719" s="2" t="s">
        <v>3437</v>
      </c>
      <c r="C1719" s="3">
        <v>52.007857408792397</v>
      </c>
      <c r="D1719" s="3">
        <v>38.044349468725002</v>
      </c>
      <c r="E1719" s="3">
        <v>46.616031814167002</v>
      </c>
      <c r="F1719" s="3">
        <v>73.360941813825093</v>
      </c>
    </row>
    <row r="1720" spans="1:6" collapsed="1" x14ac:dyDescent="0.2">
      <c r="A1720" s="2" t="s">
        <v>3438</v>
      </c>
      <c r="B1720" s="2" t="s">
        <v>3439</v>
      </c>
      <c r="C1720" s="3">
        <v>46.738677891119103</v>
      </c>
      <c r="D1720" s="3">
        <v>66.818146356685901</v>
      </c>
      <c r="E1720" s="3">
        <v>29.891299476922299</v>
      </c>
      <c r="F1720" s="3">
        <v>45.860641296687803</v>
      </c>
    </row>
    <row r="1721" spans="1:6" collapsed="1" x14ac:dyDescent="0.2">
      <c r="A1721" s="2" t="s">
        <v>3440</v>
      </c>
      <c r="B1721" s="2" t="s">
        <v>3441</v>
      </c>
      <c r="C1721" s="3">
        <v>35.839581509522901</v>
      </c>
      <c r="D1721" s="3">
        <v>35.232122949514199</v>
      </c>
      <c r="E1721" s="3">
        <v>35.684407165807897</v>
      </c>
      <c r="F1721" s="3">
        <v>36.693974630021103</v>
      </c>
    </row>
    <row r="1722" spans="1:6" collapsed="1" x14ac:dyDescent="0.2">
      <c r="A1722" s="2" t="s">
        <v>3442</v>
      </c>
      <c r="B1722" s="2" t="s">
        <v>3443</v>
      </c>
      <c r="C1722" s="3">
        <v>43.3723479310013</v>
      </c>
      <c r="D1722" s="3">
        <v>24.850068232421101</v>
      </c>
      <c r="E1722" s="3">
        <v>51.982002209538699</v>
      </c>
      <c r="F1722" s="3">
        <v>58.124186070740201</v>
      </c>
    </row>
    <row r="1723" spans="1:6" collapsed="1" x14ac:dyDescent="0.2">
      <c r="A1723" s="2" t="s">
        <v>3444</v>
      </c>
      <c r="B1723" s="2" t="s">
        <v>3445</v>
      </c>
      <c r="C1723" s="3">
        <v>67.537321014345196</v>
      </c>
      <c r="D1723" s="3">
        <v>69.2549966398918</v>
      </c>
      <c r="E1723" s="3">
        <v>70.013506837014305</v>
      </c>
      <c r="F1723" s="3">
        <v>63.153096838047603</v>
      </c>
    </row>
    <row r="1724" spans="1:6" collapsed="1" x14ac:dyDescent="0.2">
      <c r="A1724" s="2" t="s">
        <v>3446</v>
      </c>
      <c r="B1724" s="2" t="s">
        <v>3447</v>
      </c>
      <c r="C1724" s="3">
        <v>35.384027467714297</v>
      </c>
      <c r="D1724" s="3">
        <v>29.2108757317882</v>
      </c>
      <c r="E1724" s="3">
        <v>40.566836254481899</v>
      </c>
      <c r="F1724" s="3">
        <v>37.719956243162898</v>
      </c>
    </row>
    <row r="1725" spans="1:6" collapsed="1" x14ac:dyDescent="0.2">
      <c r="A1725" s="2" t="s">
        <v>3448</v>
      </c>
      <c r="B1725" s="2" t="s">
        <v>3449</v>
      </c>
      <c r="C1725" s="3">
        <v>79.484781546625797</v>
      </c>
      <c r="D1725" s="3">
        <v>86.567555956563794</v>
      </c>
      <c r="E1725" s="3">
        <v>89.088725266426493</v>
      </c>
      <c r="F1725" s="3">
        <v>62.073761525238297</v>
      </c>
    </row>
    <row r="1726" spans="1:6" collapsed="1" x14ac:dyDescent="0.2">
      <c r="A1726" s="2" t="s">
        <v>3450</v>
      </c>
      <c r="B1726" s="2" t="s">
        <v>3451</v>
      </c>
      <c r="C1726" s="3">
        <v>55.1806677656772</v>
      </c>
      <c r="D1726" s="3">
        <v>76.810446097618495</v>
      </c>
      <c r="E1726" s="3">
        <v>45.9339578646305</v>
      </c>
      <c r="F1726" s="3">
        <v>47.364171485127798</v>
      </c>
    </row>
    <row r="1727" spans="1:6" collapsed="1" x14ac:dyDescent="0.2">
      <c r="A1727" s="2" t="s">
        <v>3452</v>
      </c>
      <c r="B1727" s="2" t="s">
        <v>3453</v>
      </c>
      <c r="C1727" s="3">
        <v>62.146441745494798</v>
      </c>
      <c r="D1727" s="3">
        <v>56.699785177228698</v>
      </c>
      <c r="E1727" s="3">
        <v>65.199466152733905</v>
      </c>
      <c r="F1727" s="3">
        <v>59.942178465385197</v>
      </c>
    </row>
    <row r="1728" spans="1:6" collapsed="1" x14ac:dyDescent="0.2">
      <c r="A1728" s="2" t="s">
        <v>3454</v>
      </c>
      <c r="B1728" s="2" t="s">
        <v>3455</v>
      </c>
      <c r="C1728" s="3">
        <v>45.095328295898703</v>
      </c>
      <c r="D1728" s="3">
        <v>31.188562958339801</v>
      </c>
      <c r="E1728" s="3">
        <v>52.281843040859798</v>
      </c>
      <c r="F1728" s="3">
        <v>50.633368569415097</v>
      </c>
    </row>
    <row r="1729" spans="1:6" collapsed="1" x14ac:dyDescent="0.2">
      <c r="A1729" s="2" t="s">
        <v>3456</v>
      </c>
      <c r="B1729" s="2" t="s">
        <v>3457</v>
      </c>
      <c r="C1729" s="3">
        <v>40.259523730706597</v>
      </c>
      <c r="D1729" s="3">
        <v>28.5075925340082</v>
      </c>
      <c r="E1729" s="3">
        <v>45.621812320715101</v>
      </c>
      <c r="F1729" s="3">
        <v>45.721206438506002</v>
      </c>
    </row>
    <row r="1730" spans="1:6" collapsed="1" x14ac:dyDescent="0.2">
      <c r="A1730" s="2" t="s">
        <v>3458</v>
      </c>
      <c r="B1730" s="2" t="s">
        <v>3459</v>
      </c>
      <c r="C1730" s="3">
        <v>84.983011528486799</v>
      </c>
      <c r="D1730" s="3">
        <v>89.518602312719906</v>
      </c>
      <c r="E1730" s="3">
        <v>76.679705249475404</v>
      </c>
      <c r="F1730" s="3">
        <v>88.081991977913205</v>
      </c>
    </row>
    <row r="1731" spans="1:6" collapsed="1" x14ac:dyDescent="0.2">
      <c r="A1731" s="2" t="s">
        <v>3460</v>
      </c>
      <c r="B1731" s="2" t="s">
        <v>3461</v>
      </c>
      <c r="C1731" s="3">
        <v>52.273192622835602</v>
      </c>
      <c r="D1731" s="3">
        <v>59.580419580419502</v>
      </c>
      <c r="E1731" s="3">
        <v>43.709647745493903</v>
      </c>
      <c r="F1731" s="3">
        <v>59.712301587301504</v>
      </c>
    </row>
    <row r="1732" spans="1:6" collapsed="1" x14ac:dyDescent="0.2">
      <c r="A1732" s="2" t="s">
        <v>3462</v>
      </c>
      <c r="B1732" s="2" t="s">
        <v>3463</v>
      </c>
      <c r="C1732" s="3">
        <v>63.2416727318247</v>
      </c>
      <c r="D1732" s="3">
        <v>72.428146913619102</v>
      </c>
      <c r="E1732" s="3">
        <v>56.815398492174303</v>
      </c>
      <c r="F1732" s="3">
        <v>64.239724957024507</v>
      </c>
    </row>
    <row r="1733" spans="1:6" collapsed="1" x14ac:dyDescent="0.2">
      <c r="A1733" s="2" t="s">
        <v>3464</v>
      </c>
      <c r="B1733" s="2" t="s">
        <v>3465</v>
      </c>
      <c r="C1733" s="3">
        <v>44.547230359775497</v>
      </c>
      <c r="D1733" s="3">
        <v>32.457946263167102</v>
      </c>
      <c r="E1733" s="3">
        <v>38.801224677144297</v>
      </c>
      <c r="F1733" s="3">
        <v>61.999791634109499</v>
      </c>
    </row>
    <row r="1734" spans="1:6" collapsed="1" x14ac:dyDescent="0.2">
      <c r="A1734" s="2" t="s">
        <v>3466</v>
      </c>
      <c r="B1734" s="2" t="s">
        <v>3467</v>
      </c>
      <c r="C1734" s="3">
        <v>35.866209652005402</v>
      </c>
      <c r="D1734" s="3">
        <v>21.6799705744892</v>
      </c>
      <c r="E1734" s="3">
        <v>47.876030533700501</v>
      </c>
      <c r="F1734" s="3">
        <v>35.243527634526203</v>
      </c>
    </row>
    <row r="1735" spans="1:6" collapsed="1" x14ac:dyDescent="0.2">
      <c r="A1735" s="2" t="s">
        <v>3468</v>
      </c>
      <c r="B1735" s="2" t="s">
        <v>3469</v>
      </c>
      <c r="C1735" s="3">
        <v>78.881453933877395</v>
      </c>
      <c r="D1735" s="3">
        <v>85.531491420024693</v>
      </c>
      <c r="E1735" s="3">
        <v>82.123999432675205</v>
      </c>
      <c r="F1735" s="3">
        <v>68.886284315257598</v>
      </c>
    </row>
    <row r="1736" spans="1:6" collapsed="1" x14ac:dyDescent="0.2">
      <c r="A1736" s="2" t="s">
        <v>3470</v>
      </c>
      <c r="B1736" s="2" t="s">
        <v>3471</v>
      </c>
      <c r="C1736" s="3">
        <v>62.667600929834002</v>
      </c>
      <c r="D1736" s="3">
        <v>59.520979020978899</v>
      </c>
      <c r="E1736" s="3">
        <v>55.704534373476299</v>
      </c>
      <c r="F1736" s="3">
        <v>78.616971401781498</v>
      </c>
    </row>
    <row r="1737" spans="1:6" collapsed="1" x14ac:dyDescent="0.2">
      <c r="A1737" s="2" t="s">
        <v>3472</v>
      </c>
      <c r="B1737" s="2" t="s">
        <v>3473</v>
      </c>
      <c r="C1737" s="3">
        <v>74.648688741229904</v>
      </c>
      <c r="D1737" s="3">
        <v>67.742978566149205</v>
      </c>
      <c r="E1737" s="3">
        <v>74.967901634965799</v>
      </c>
      <c r="F1737" s="3">
        <v>81.775017618040806</v>
      </c>
    </row>
    <row r="1738" spans="1:6" collapsed="1" x14ac:dyDescent="0.2">
      <c r="A1738" s="2" t="s">
        <v>3474</v>
      </c>
      <c r="B1738" s="2" t="s">
        <v>3475</v>
      </c>
      <c r="C1738" s="3">
        <v>74.651135867823101</v>
      </c>
      <c r="D1738" s="3">
        <v>64.058127102921304</v>
      </c>
      <c r="E1738" s="3">
        <v>81.193322979265602</v>
      </c>
      <c r="F1738" s="3">
        <v>75</v>
      </c>
    </row>
    <row r="1739" spans="1:6" collapsed="1" x14ac:dyDescent="0.2">
      <c r="A1739" s="2" t="s">
        <v>3476</v>
      </c>
      <c r="B1739" s="2" t="s">
        <v>3477</v>
      </c>
      <c r="C1739" s="3">
        <v>35.8095025423058</v>
      </c>
      <c r="D1739" s="3">
        <v>47.173360037412102</v>
      </c>
      <c r="E1739" s="3">
        <v>48.113809884959899</v>
      </c>
      <c r="F1739" s="3">
        <v>21.804969526488499</v>
      </c>
    </row>
    <row r="1740" spans="1:6" collapsed="1" x14ac:dyDescent="0.2">
      <c r="A1740" s="2" t="s">
        <v>3478</v>
      </c>
      <c r="B1740" s="2" t="s">
        <v>3479</v>
      </c>
      <c r="C1740" s="3">
        <v>34.632546782516201</v>
      </c>
      <c r="D1740" s="3">
        <v>34.425139425139399</v>
      </c>
      <c r="E1740" s="3">
        <v>44.697565626769098</v>
      </c>
      <c r="F1740" s="3">
        <v>22.658227848101198</v>
      </c>
    </row>
    <row r="1741" spans="1:6" collapsed="1" x14ac:dyDescent="0.2">
      <c r="A1741" s="2" t="s">
        <v>3480</v>
      </c>
      <c r="B1741" s="2" t="s">
        <v>3481</v>
      </c>
      <c r="C1741" s="3">
        <v>38.043861418419098</v>
      </c>
      <c r="D1741" s="3">
        <v>29.734848484848399</v>
      </c>
      <c r="E1741" s="3">
        <v>34.620105031851203</v>
      </c>
      <c r="F1741" s="3">
        <v>52.224305881127201</v>
      </c>
    </row>
    <row r="1742" spans="1:6" collapsed="1" x14ac:dyDescent="0.2">
      <c r="A1742" s="2" t="s">
        <v>3482</v>
      </c>
      <c r="B1742" s="2" t="s">
        <v>3483</v>
      </c>
      <c r="C1742" s="3">
        <v>50.478450855344697</v>
      </c>
      <c r="D1742" s="3">
        <v>53.766974470396498</v>
      </c>
      <c r="E1742" s="3">
        <v>50.951901418101798</v>
      </c>
      <c r="F1742" s="3">
        <v>46.197322498307003</v>
      </c>
    </row>
    <row r="1743" spans="1:6" collapsed="1" x14ac:dyDescent="0.2">
      <c r="A1743" s="2" t="s">
        <v>3484</v>
      </c>
      <c r="B1743" s="2" t="s">
        <v>3485</v>
      </c>
      <c r="C1743" s="3">
        <v>62.7811878195199</v>
      </c>
      <c r="D1743" s="3">
        <v>58.402184538229299</v>
      </c>
      <c r="E1743" s="3">
        <v>63.684325624624201</v>
      </c>
      <c r="F1743" s="3">
        <v>65.936398872445295</v>
      </c>
    </row>
    <row r="1744" spans="1:6" collapsed="1" x14ac:dyDescent="0.2">
      <c r="A1744" s="2" t="s">
        <v>3486</v>
      </c>
      <c r="B1744" s="2" t="s">
        <v>3487</v>
      </c>
      <c r="C1744" s="3">
        <v>48.864938320100599</v>
      </c>
      <c r="D1744" s="3">
        <v>69.357343614418795</v>
      </c>
      <c r="E1744" s="3">
        <v>38.514878025367501</v>
      </c>
      <c r="F1744" s="3">
        <v>34.6746887534511</v>
      </c>
    </row>
    <row r="1745" spans="1:6" collapsed="1" x14ac:dyDescent="0.2">
      <c r="A1745" s="2" t="s">
        <v>3488</v>
      </c>
      <c r="B1745" s="2" t="s">
        <v>3489</v>
      </c>
      <c r="C1745" s="3">
        <v>70.449042758855796</v>
      </c>
      <c r="D1745" s="3">
        <v>57.692847124824603</v>
      </c>
      <c r="E1745" s="3">
        <v>72.724837351703101</v>
      </c>
      <c r="F1745" s="3">
        <v>80.178823114869601</v>
      </c>
    </row>
    <row r="1746" spans="1:6" collapsed="1" x14ac:dyDescent="0.2">
      <c r="A1746" s="2" t="s">
        <v>3490</v>
      </c>
      <c r="B1746" s="2" t="s">
        <v>3491</v>
      </c>
      <c r="C1746" s="3">
        <v>54.820029134196901</v>
      </c>
      <c r="D1746" s="3">
        <v>37.556904576472299</v>
      </c>
      <c r="E1746" s="3">
        <v>45.3626755473366</v>
      </c>
      <c r="F1746" s="3">
        <v>87.8303382663847</v>
      </c>
    </row>
    <row r="1747" spans="1:6" collapsed="1" x14ac:dyDescent="0.2">
      <c r="A1747" s="2" t="s">
        <v>3492</v>
      </c>
      <c r="B1747" s="2" t="s">
        <v>3493</v>
      </c>
      <c r="C1747" s="3">
        <v>60.365343406357802</v>
      </c>
      <c r="D1747" s="3">
        <v>80.066499266540205</v>
      </c>
      <c r="E1747" s="3">
        <v>65.169342560216506</v>
      </c>
      <c r="F1747" s="3">
        <v>32.870240141688697</v>
      </c>
    </row>
    <row r="1748" spans="1:6" collapsed="1" x14ac:dyDescent="0.2">
      <c r="A1748" s="2" t="s">
        <v>3494</v>
      </c>
      <c r="B1748" s="2" t="s">
        <v>3495</v>
      </c>
      <c r="C1748" s="3">
        <v>57.957086330287197</v>
      </c>
      <c r="D1748" s="3">
        <v>51.665742793791502</v>
      </c>
      <c r="E1748" s="3">
        <v>49.739219753480398</v>
      </c>
      <c r="F1748" s="3">
        <v>76.976090014064695</v>
      </c>
    </row>
    <row r="1749" spans="1:6" collapsed="1" x14ac:dyDescent="0.2">
      <c r="A1749" s="2" t="s">
        <v>3496</v>
      </c>
      <c r="B1749" s="2" t="s">
        <v>3497</v>
      </c>
      <c r="C1749" s="3">
        <v>65.4430369830893</v>
      </c>
      <c r="D1749" s="3">
        <v>71.163027198755898</v>
      </c>
      <c r="E1749" s="3">
        <v>77.371014328075802</v>
      </c>
      <c r="F1749" s="3">
        <v>37.135489920300003</v>
      </c>
    </row>
    <row r="1750" spans="1:6" collapsed="1" x14ac:dyDescent="0.2">
      <c r="A1750" s="2" t="s">
        <v>3498</v>
      </c>
      <c r="B1750" s="2" t="s">
        <v>3499</v>
      </c>
      <c r="C1750" s="3">
        <v>49.698109454767902</v>
      </c>
      <c r="D1750" s="3">
        <v>46.513971875188602</v>
      </c>
      <c r="E1750" s="3">
        <v>51.247065116529001</v>
      </c>
      <c r="F1750" s="3">
        <v>51.958639370735</v>
      </c>
    </row>
    <row r="1751" spans="1:6" collapsed="1" x14ac:dyDescent="0.2">
      <c r="A1751" s="2" t="s">
        <v>3500</v>
      </c>
      <c r="B1751" s="2" t="s">
        <v>3501</v>
      </c>
      <c r="C1751" s="3">
        <v>75.908140437045304</v>
      </c>
      <c r="D1751" s="3">
        <v>92.719888507235794</v>
      </c>
      <c r="E1751" s="3">
        <v>64.323083833767399</v>
      </c>
      <c r="F1751" s="3">
        <v>85.145074751263195</v>
      </c>
    </row>
    <row r="1752" spans="1:6" collapsed="1" x14ac:dyDescent="0.2">
      <c r="A1752" s="2" t="s">
        <v>3502</v>
      </c>
      <c r="B1752" s="2" t="s">
        <v>3503</v>
      </c>
      <c r="C1752" s="3">
        <v>54.112520070534103</v>
      </c>
      <c r="D1752" s="3">
        <v>41.930186790435201</v>
      </c>
      <c r="E1752" s="3">
        <v>42.374978300358997</v>
      </c>
      <c r="F1752" s="3">
        <v>79.345489781536301</v>
      </c>
    </row>
    <row r="1753" spans="1:6" collapsed="1" x14ac:dyDescent="0.2">
      <c r="A1753" s="2" t="s">
        <v>3504</v>
      </c>
      <c r="B1753" s="2" t="s">
        <v>3505</v>
      </c>
      <c r="C1753" s="3">
        <v>39.929066305033402</v>
      </c>
      <c r="D1753" s="3">
        <v>40.487281869269403</v>
      </c>
      <c r="E1753" s="3">
        <v>55.2215860795434</v>
      </c>
      <c r="F1753" s="3">
        <v>24.919837914023901</v>
      </c>
    </row>
    <row r="1754" spans="1:6" collapsed="1" x14ac:dyDescent="0.2">
      <c r="A1754" s="2" t="s">
        <v>3506</v>
      </c>
      <c r="B1754" s="2" t="s">
        <v>3507</v>
      </c>
      <c r="C1754" s="3">
        <v>33.862541414646302</v>
      </c>
      <c r="D1754" s="3">
        <v>25.175702021949</v>
      </c>
      <c r="E1754" s="3">
        <v>34.632755880654599</v>
      </c>
      <c r="F1754" s="3">
        <v>42.087305308121003</v>
      </c>
    </row>
    <row r="1755" spans="1:6" collapsed="1" x14ac:dyDescent="0.2">
      <c r="A1755" s="2" t="s">
        <v>3508</v>
      </c>
      <c r="B1755" s="2" t="s">
        <v>3509</v>
      </c>
      <c r="C1755" s="3">
        <v>62.875089740230699</v>
      </c>
      <c r="D1755" s="3">
        <v>54.686670879186799</v>
      </c>
      <c r="E1755" s="3">
        <v>73.883113509259402</v>
      </c>
      <c r="F1755" s="3">
        <v>52.862931642001399</v>
      </c>
    </row>
    <row r="1756" spans="1:6" collapsed="1" x14ac:dyDescent="0.2">
      <c r="A1756" s="2" t="s">
        <v>3510</v>
      </c>
      <c r="B1756" s="2" t="s">
        <v>3511</v>
      </c>
      <c r="C1756" s="3">
        <v>62.297597391551299</v>
      </c>
      <c r="D1756" s="3">
        <v>63.5015264705468</v>
      </c>
      <c r="E1756" s="3">
        <v>43.731178242047797</v>
      </c>
      <c r="F1756" s="3">
        <v>89.040475074230301</v>
      </c>
    </row>
    <row r="1757" spans="1:6" collapsed="1" x14ac:dyDescent="0.2">
      <c r="A1757" s="2" t="s">
        <v>3512</v>
      </c>
      <c r="B1757" s="2" t="s">
        <v>3513</v>
      </c>
      <c r="C1757" s="3">
        <v>43.391494926010203</v>
      </c>
      <c r="D1757" s="3">
        <v>61.723189507279102</v>
      </c>
      <c r="E1757" s="3">
        <v>41.029664928825099</v>
      </c>
      <c r="F1757" s="3">
        <v>24.222013856331699</v>
      </c>
    </row>
    <row r="1758" spans="1:6" collapsed="1" x14ac:dyDescent="0.2">
      <c r="A1758" s="2" t="s">
        <v>3514</v>
      </c>
      <c r="B1758" s="2" t="s">
        <v>3515</v>
      </c>
      <c r="C1758" s="3">
        <v>58.571717146346501</v>
      </c>
      <c r="D1758" s="3">
        <v>48.923471664435397</v>
      </c>
      <c r="E1758" s="3">
        <v>69.041893688928795</v>
      </c>
      <c r="F1758" s="3">
        <v>50</v>
      </c>
    </row>
    <row r="1759" spans="1:6" collapsed="1" x14ac:dyDescent="0.2">
      <c r="A1759" s="2" t="s">
        <v>3516</v>
      </c>
      <c r="B1759" s="2" t="s">
        <v>3517</v>
      </c>
      <c r="C1759" s="3">
        <v>52.503680922656898</v>
      </c>
      <c r="D1759" s="3">
        <v>49.102507223625203</v>
      </c>
      <c r="E1759" s="3">
        <v>43.119566909942698</v>
      </c>
      <c r="F1759" s="3">
        <v>65.282357283464506</v>
      </c>
    </row>
    <row r="1760" spans="1:6" collapsed="1" x14ac:dyDescent="0.2">
      <c r="A1760" s="2" t="s">
        <v>3518</v>
      </c>
      <c r="B1760" s="2" t="s">
        <v>3519</v>
      </c>
      <c r="C1760" s="3">
        <v>68.553877597992596</v>
      </c>
      <c r="D1760" s="3">
        <v>77.627404900375495</v>
      </c>
      <c r="E1760" s="3">
        <v>64.395953786576101</v>
      </c>
      <c r="F1760" s="3">
        <v>61.871924212598401</v>
      </c>
    </row>
    <row r="1761" spans="1:6" collapsed="1" x14ac:dyDescent="0.2">
      <c r="A1761" s="2" t="s">
        <v>3520</v>
      </c>
      <c r="B1761" s="2" t="s">
        <v>3521</v>
      </c>
      <c r="C1761" s="3">
        <v>43.436600904462203</v>
      </c>
      <c r="D1761" s="3">
        <v>56.056568969051099</v>
      </c>
      <c r="E1761" s="3">
        <v>35.7268043939386</v>
      </c>
      <c r="F1761" s="3">
        <v>42.875451115485497</v>
      </c>
    </row>
    <row r="1762" spans="1:6" collapsed="1" x14ac:dyDescent="0.2">
      <c r="A1762" s="2" t="s">
        <v>3522</v>
      </c>
      <c r="B1762" s="2" t="s">
        <v>3523</v>
      </c>
      <c r="C1762" s="3">
        <v>67.739933105479395</v>
      </c>
      <c r="D1762" s="3">
        <v>50.089587589587502</v>
      </c>
      <c r="E1762" s="3">
        <v>68.629396984924597</v>
      </c>
      <c r="F1762" s="3">
        <v>75.576812664041896</v>
      </c>
    </row>
    <row r="1763" spans="1:6" collapsed="1" x14ac:dyDescent="0.2">
      <c r="A1763" s="2" t="s">
        <v>3524</v>
      </c>
      <c r="B1763" s="2" t="s">
        <v>3525</v>
      </c>
      <c r="C1763" s="3">
        <v>62.3814209629179</v>
      </c>
      <c r="D1763" s="3">
        <v>66.963122286243106</v>
      </c>
      <c r="E1763" s="3">
        <v>70.942409012434794</v>
      </c>
      <c r="F1763" s="3">
        <v>42.5500645994831</v>
      </c>
    </row>
    <row r="1764" spans="1:6" collapsed="1" x14ac:dyDescent="0.2">
      <c r="A1764" s="2" t="s">
        <v>3526</v>
      </c>
      <c r="B1764" s="2" t="s">
        <v>3527</v>
      </c>
      <c r="C1764" s="3">
        <v>61.6539333262062</v>
      </c>
      <c r="D1764" s="3">
        <v>42.223319483003799</v>
      </c>
      <c r="E1764" s="3">
        <v>62.951821622487898</v>
      </c>
      <c r="F1764" s="3">
        <v>80.785145997375295</v>
      </c>
    </row>
    <row r="1765" spans="1:6" collapsed="1" x14ac:dyDescent="0.2">
      <c r="A1765" s="2" t="s">
        <v>3528</v>
      </c>
      <c r="B1765" s="2" t="s">
        <v>3529</v>
      </c>
      <c r="C1765" s="3">
        <v>36.43300480541</v>
      </c>
      <c r="D1765" s="3">
        <v>30.2085750688235</v>
      </c>
      <c r="E1765" s="3">
        <v>28.120733381398299</v>
      </c>
      <c r="F1765" s="3">
        <v>51.499138779527499</v>
      </c>
    </row>
    <row r="1766" spans="1:6" collapsed="1" x14ac:dyDescent="0.2">
      <c r="A1766" s="2" t="s">
        <v>3530</v>
      </c>
      <c r="B1766" s="2" t="s">
        <v>3531</v>
      </c>
      <c r="C1766" s="3">
        <v>52.470615819449797</v>
      </c>
      <c r="D1766" s="3">
        <v>33.095034314008601</v>
      </c>
      <c r="E1766" s="3">
        <v>71.235418157952495</v>
      </c>
      <c r="F1766" s="3">
        <v>49.488856589147197</v>
      </c>
    </row>
    <row r="1767" spans="1:6" collapsed="1" x14ac:dyDescent="0.2">
      <c r="A1767" s="2" t="s">
        <v>3532</v>
      </c>
      <c r="B1767" s="2" t="s">
        <v>3533</v>
      </c>
      <c r="C1767" s="3">
        <v>56.365455044008002</v>
      </c>
      <c r="D1767" s="3">
        <v>55.506754960235398</v>
      </c>
      <c r="E1767" s="3">
        <v>82.696401141101504</v>
      </c>
      <c r="F1767" s="3">
        <v>25.932251291989601</v>
      </c>
    </row>
    <row r="1768" spans="1:6" collapsed="1" x14ac:dyDescent="0.2">
      <c r="A1768" s="2" t="s">
        <v>3534</v>
      </c>
      <c r="B1768" s="2" t="s">
        <v>3535</v>
      </c>
      <c r="C1768" s="3">
        <v>45.425844528979297</v>
      </c>
      <c r="D1768" s="3">
        <v>64.791534766368699</v>
      </c>
      <c r="E1768" s="3">
        <v>27.255197825409901</v>
      </c>
      <c r="F1768" s="3">
        <v>39.892757545931701</v>
      </c>
    </row>
    <row r="1769" spans="1:6" collapsed="1" x14ac:dyDescent="0.2">
      <c r="A1769" s="2" t="s">
        <v>3536</v>
      </c>
      <c r="B1769" s="2" t="s">
        <v>3537</v>
      </c>
      <c r="C1769" s="3">
        <v>70.465207147335406</v>
      </c>
      <c r="D1769" s="3">
        <v>76.051866809864094</v>
      </c>
      <c r="E1769" s="3">
        <v>67.061846207409502</v>
      </c>
      <c r="F1769" s="3">
        <v>68.0353920603674</v>
      </c>
    </row>
    <row r="1770" spans="1:6" collapsed="1" x14ac:dyDescent="0.2">
      <c r="A1770" s="2" t="s">
        <v>3538</v>
      </c>
      <c r="B1770" s="2" t="s">
        <v>3539</v>
      </c>
      <c r="C1770" s="3">
        <v>47.063937636545901</v>
      </c>
      <c r="D1770" s="3">
        <v>39.938261081393897</v>
      </c>
      <c r="E1770" s="3">
        <v>46.722418608710797</v>
      </c>
      <c r="F1770" s="3">
        <v>49.490034448818903</v>
      </c>
    </row>
    <row r="1771" spans="1:6" collapsed="1" x14ac:dyDescent="0.2">
      <c r="A1771" s="2" t="s">
        <v>3540</v>
      </c>
      <c r="B1771" s="2" t="s">
        <v>3541</v>
      </c>
      <c r="C1771" s="3">
        <v>86.436466083011894</v>
      </c>
      <c r="D1771" s="3">
        <v>87.855871894295404</v>
      </c>
      <c r="E1771" s="3">
        <v>90.894939430440402</v>
      </c>
      <c r="F1771" s="3">
        <v>77.095041989664097</v>
      </c>
    </row>
    <row r="1772" spans="1:6" collapsed="1" x14ac:dyDescent="0.2">
      <c r="A1772" s="2" t="s">
        <v>3542</v>
      </c>
      <c r="B1772" s="2" t="s">
        <v>3543</v>
      </c>
      <c r="C1772" s="3">
        <v>78.103567524224999</v>
      </c>
      <c r="D1772" s="3">
        <v>84.289541759053904</v>
      </c>
      <c r="E1772" s="3">
        <v>73.099276431830802</v>
      </c>
      <c r="F1772" s="3">
        <v>78.666424418604606</v>
      </c>
    </row>
    <row r="1773" spans="1:6" collapsed="1" x14ac:dyDescent="0.2">
      <c r="A1773" s="2" t="s">
        <v>3544</v>
      </c>
      <c r="B1773" s="2" t="s">
        <v>3545</v>
      </c>
      <c r="C1773" s="3">
        <v>55.712797833686402</v>
      </c>
      <c r="D1773" s="3">
        <v>28.155648478392202</v>
      </c>
      <c r="E1773" s="3">
        <v>70.342211902845904</v>
      </c>
      <c r="F1773" s="3">
        <v>79.608365633074897</v>
      </c>
    </row>
    <row r="1774" spans="1:6" collapsed="1" x14ac:dyDescent="0.2">
      <c r="A1774" s="2" t="s">
        <v>3546</v>
      </c>
      <c r="B1774" s="2" t="s">
        <v>3547</v>
      </c>
      <c r="C1774" s="3">
        <v>46.465638835750099</v>
      </c>
      <c r="D1774" s="3">
        <v>39.949608502877297</v>
      </c>
      <c r="E1774" s="3">
        <v>49.841818589192499</v>
      </c>
      <c r="F1774" s="3">
        <v>47.799983850129202</v>
      </c>
    </row>
    <row r="1775" spans="1:6" collapsed="1" x14ac:dyDescent="0.2">
      <c r="A1775" s="2" t="s">
        <v>3548</v>
      </c>
      <c r="B1775" s="2" t="s">
        <v>3549</v>
      </c>
      <c r="C1775" s="3">
        <v>54.9602873079589</v>
      </c>
      <c r="D1775" s="3">
        <v>41.592484092484099</v>
      </c>
      <c r="E1775" s="3">
        <v>62.630325540747201</v>
      </c>
      <c r="F1775" s="3">
        <v>53.121924212598401</v>
      </c>
    </row>
    <row r="1776" spans="1:6" collapsed="1" x14ac:dyDescent="0.2">
      <c r="A1776" s="2" t="s">
        <v>3550</v>
      </c>
      <c r="B1776" s="2" t="s">
        <v>3551</v>
      </c>
      <c r="C1776" s="3">
        <v>78.771859333974007</v>
      </c>
      <c r="D1776" s="3">
        <v>75.106734122348897</v>
      </c>
      <c r="E1776" s="3">
        <v>86.520378162713399</v>
      </c>
      <c r="F1776" s="3">
        <v>69.415778423772593</v>
      </c>
    </row>
    <row r="1777" spans="1:6" collapsed="1" x14ac:dyDescent="0.2">
      <c r="A1777" s="2" t="s">
        <v>3552</v>
      </c>
      <c r="B1777" s="2" t="s">
        <v>3553</v>
      </c>
      <c r="C1777" s="3">
        <v>58.580893832423101</v>
      </c>
      <c r="D1777" s="3">
        <v>60.187786278247103</v>
      </c>
      <c r="E1777" s="3">
        <v>58.001607546966497</v>
      </c>
      <c r="F1777" s="3">
        <v>57.227067183462502</v>
      </c>
    </row>
    <row r="1778" spans="1:6" collapsed="1" x14ac:dyDescent="0.2">
      <c r="A1778" s="2" t="s">
        <v>3554</v>
      </c>
      <c r="B1778" s="2" t="s">
        <v>3555</v>
      </c>
      <c r="C1778" s="3">
        <v>58.639143442121998</v>
      </c>
      <c r="D1778" s="3">
        <v>81.823224852070993</v>
      </c>
      <c r="E1778" s="3">
        <v>70.068937064984397</v>
      </c>
      <c r="F1778" s="3">
        <v>26.862483850129099</v>
      </c>
    </row>
    <row r="1779" spans="1:6" collapsed="1" x14ac:dyDescent="0.2">
      <c r="A1779" s="2" t="s">
        <v>3556</v>
      </c>
      <c r="B1779" s="2" t="s">
        <v>3557</v>
      </c>
      <c r="C1779" s="3">
        <v>39.693193819286499</v>
      </c>
      <c r="D1779" s="3">
        <v>27.746554694229101</v>
      </c>
      <c r="E1779" s="3">
        <v>65.3853083394051</v>
      </c>
      <c r="F1779" s="3">
        <v>21.153420275590499</v>
      </c>
    </row>
    <row r="1780" spans="1:6" collapsed="1" x14ac:dyDescent="0.2">
      <c r="A1780" s="2" t="s">
        <v>3558</v>
      </c>
      <c r="B1780" s="2" t="s">
        <v>3559</v>
      </c>
      <c r="C1780" s="3">
        <v>32.027880936783099</v>
      </c>
      <c r="D1780" s="3">
        <v>21.831395348837098</v>
      </c>
      <c r="E1780" s="3">
        <v>43.805670821314102</v>
      </c>
      <c r="F1780" s="3">
        <v>24.944840879265101</v>
      </c>
    </row>
    <row r="1781" spans="1:6" collapsed="1" x14ac:dyDescent="0.2">
      <c r="A1781" s="2" t="s">
        <v>3560</v>
      </c>
      <c r="B1781" s="2" t="s">
        <v>3561</v>
      </c>
      <c r="C1781" s="3">
        <v>45.689363538876997</v>
      </c>
      <c r="D1781" s="3">
        <v>31.319608053116202</v>
      </c>
      <c r="E1781" s="3">
        <v>41.915899495120598</v>
      </c>
      <c r="F1781" s="3">
        <v>60.569840879265101</v>
      </c>
    </row>
    <row r="1782" spans="1:6" collapsed="1" x14ac:dyDescent="0.2">
      <c r="A1782" s="2" t="s">
        <v>3562</v>
      </c>
      <c r="B1782" s="2" t="s">
        <v>3563</v>
      </c>
      <c r="C1782" s="3">
        <v>62.239910231364902</v>
      </c>
      <c r="D1782" s="3">
        <v>81.505704169944806</v>
      </c>
      <c r="E1782" s="3">
        <v>70.218181818181804</v>
      </c>
      <c r="F1782" s="3">
        <v>28.596576227390099</v>
      </c>
    </row>
    <row r="1783" spans="1:6" collapsed="1" x14ac:dyDescent="0.2">
      <c r="A1783" s="2" t="s">
        <v>3564</v>
      </c>
      <c r="B1783" s="2" t="s">
        <v>3565</v>
      </c>
      <c r="C1783" s="3">
        <v>41.630417452287801</v>
      </c>
      <c r="D1783" s="3">
        <v>21.919540702374501</v>
      </c>
      <c r="E1783" s="3">
        <v>52.406831383813397</v>
      </c>
      <c r="F1783" s="3">
        <v>43.205585629921202</v>
      </c>
    </row>
    <row r="1784" spans="1:6" collapsed="1" x14ac:dyDescent="0.2">
      <c r="A1784" s="2" t="s">
        <v>3566</v>
      </c>
      <c r="B1784" s="2" t="s">
        <v>3567</v>
      </c>
      <c r="C1784" s="3">
        <v>71.447947745640803</v>
      </c>
      <c r="D1784" s="3">
        <v>47.061826031868399</v>
      </c>
      <c r="E1784" s="3">
        <v>77.733109100762704</v>
      </c>
      <c r="F1784" s="3">
        <v>79.938279199475105</v>
      </c>
    </row>
    <row r="1785" spans="1:6" collapsed="1" x14ac:dyDescent="0.2">
      <c r="A1785" s="2" t="s">
        <v>3568</v>
      </c>
      <c r="B1785" s="2" t="s">
        <v>3569</v>
      </c>
      <c r="C1785" s="3">
        <v>44.131594887939102</v>
      </c>
      <c r="D1785" s="3">
        <v>33.179894179894099</v>
      </c>
      <c r="E1785" s="3">
        <v>53.621870422919002</v>
      </c>
      <c r="F1785" s="3">
        <v>46.388485142118803</v>
      </c>
    </row>
    <row r="1786" spans="1:6" collapsed="1" x14ac:dyDescent="0.2">
      <c r="A1786" s="2" t="s">
        <v>3570</v>
      </c>
      <c r="B1786" s="2" t="s">
        <v>3571</v>
      </c>
      <c r="C1786" s="3">
        <v>63.084138447791602</v>
      </c>
      <c r="D1786" s="3">
        <v>79.432995297444606</v>
      </c>
      <c r="E1786" s="3">
        <v>80.051793036183099</v>
      </c>
      <c r="F1786" s="3">
        <v>22.918685400516701</v>
      </c>
    </row>
    <row r="1787" spans="1:6" collapsed="1" x14ac:dyDescent="0.2">
      <c r="A1787" s="2" t="s">
        <v>3572</v>
      </c>
      <c r="B1787" s="2" t="s">
        <v>3573</v>
      </c>
      <c r="C1787" s="3">
        <v>72.603359791934196</v>
      </c>
      <c r="D1787" s="3">
        <v>72.120407496596002</v>
      </c>
      <c r="E1787" s="3">
        <v>75.823767752344196</v>
      </c>
      <c r="F1787" s="3">
        <v>69.729945866141705</v>
      </c>
    </row>
    <row r="1788" spans="1:6" collapsed="1" x14ac:dyDescent="0.2">
      <c r="A1788" s="2" t="s">
        <v>3574</v>
      </c>
      <c r="B1788" s="2" t="s">
        <v>3575</v>
      </c>
      <c r="C1788" s="3">
        <v>69.773172683014906</v>
      </c>
      <c r="D1788" s="3">
        <v>68.060007122507002</v>
      </c>
      <c r="E1788" s="3">
        <v>72.685145190688402</v>
      </c>
      <c r="F1788" s="3">
        <v>66.500726744185997</v>
      </c>
    </row>
    <row r="1789" spans="1:6" collapsed="1" x14ac:dyDescent="0.2">
      <c r="A1789" s="2" t="s">
        <v>3576</v>
      </c>
      <c r="B1789" s="2" t="s">
        <v>3577</v>
      </c>
      <c r="C1789" s="3">
        <v>64.286306587558002</v>
      </c>
      <c r="D1789" s="3">
        <v>36.241858741858699</v>
      </c>
      <c r="E1789" s="3">
        <v>66.1192374918068</v>
      </c>
      <c r="F1789" s="3">
        <v>76.271940616797906</v>
      </c>
    </row>
    <row r="1790" spans="1:6" collapsed="1" x14ac:dyDescent="0.2">
      <c r="A1790" s="2" t="s">
        <v>3578</v>
      </c>
      <c r="B1790" s="2" t="s">
        <v>3579</v>
      </c>
      <c r="C1790" s="3">
        <v>35.199455314294703</v>
      </c>
      <c r="D1790" s="3">
        <v>29.980219111381601</v>
      </c>
      <c r="E1790" s="3">
        <v>35.347232797539398</v>
      </c>
      <c r="F1790" s="3">
        <v>44.209112532808298</v>
      </c>
    </row>
    <row r="1791" spans="1:6" collapsed="1" x14ac:dyDescent="0.2">
      <c r="A1791" s="2" t="s">
        <v>3580</v>
      </c>
      <c r="B1791" s="2" t="s">
        <v>3581</v>
      </c>
      <c r="C1791" s="3">
        <v>75.396648904546794</v>
      </c>
      <c r="D1791" s="3">
        <v>59.770322301892698</v>
      </c>
      <c r="E1791" s="3">
        <v>76.026607899504398</v>
      </c>
      <c r="F1791" s="3">
        <v>96.761950904392705</v>
      </c>
    </row>
    <row r="1792" spans="1:6" collapsed="1" x14ac:dyDescent="0.2">
      <c r="A1792" s="2" t="s">
        <v>3582</v>
      </c>
      <c r="B1792" s="2" t="s">
        <v>3583</v>
      </c>
      <c r="C1792" s="3">
        <v>73.645957798787094</v>
      </c>
      <c r="D1792" s="3">
        <v>63.365576563632501</v>
      </c>
      <c r="E1792" s="3">
        <v>89.806136781031299</v>
      </c>
      <c r="F1792" s="3">
        <v>55.492974806201502</v>
      </c>
    </row>
    <row r="1793" spans="1:6" collapsed="1" x14ac:dyDescent="0.2">
      <c r="A1793" s="2" t="s">
        <v>3584</v>
      </c>
      <c r="B1793" s="2" t="s">
        <v>3585</v>
      </c>
      <c r="C1793" s="3">
        <v>71.181530568563304</v>
      </c>
      <c r="D1793" s="3">
        <v>64.869189033738095</v>
      </c>
      <c r="E1793" s="3">
        <v>78.697151342146498</v>
      </c>
      <c r="F1793" s="3">
        <v>60.947997416020598</v>
      </c>
    </row>
    <row r="1794" spans="1:6" collapsed="1" x14ac:dyDescent="0.2">
      <c r="A1794" s="2" t="s">
        <v>3586</v>
      </c>
      <c r="B1794" s="2" t="s">
        <v>3587</v>
      </c>
      <c r="C1794" s="3">
        <v>77.955893104466796</v>
      </c>
      <c r="D1794" s="3">
        <v>73.277420777420701</v>
      </c>
      <c r="E1794" s="3">
        <v>88.983012890539598</v>
      </c>
      <c r="F1794" s="3">
        <v>68.042773950131206</v>
      </c>
    </row>
    <row r="1795" spans="1:6" collapsed="1" x14ac:dyDescent="0.2">
      <c r="A1795" s="2" t="s">
        <v>3588</v>
      </c>
      <c r="B1795" s="2" t="s">
        <v>3589</v>
      </c>
      <c r="C1795" s="3">
        <v>45.111978953760101</v>
      </c>
      <c r="D1795" s="3">
        <v>27.181818181818102</v>
      </c>
      <c r="E1795" s="3">
        <v>50.091993781220303</v>
      </c>
      <c r="F1795" s="3">
        <v>63.303190616797899</v>
      </c>
    </row>
    <row r="1796" spans="1:6" collapsed="1" x14ac:dyDescent="0.2">
      <c r="A1796" s="2" t="s">
        <v>3590</v>
      </c>
      <c r="B1796" s="2" t="s">
        <v>3591</v>
      </c>
      <c r="C1796" s="3">
        <v>61.7754361167081</v>
      </c>
      <c r="D1796" s="3">
        <v>53.5555555555555</v>
      </c>
      <c r="E1796" s="3">
        <v>50.473999415717202</v>
      </c>
      <c r="F1796" s="3">
        <v>78.859415374676999</v>
      </c>
    </row>
    <row r="1797" spans="1:6" collapsed="1" x14ac:dyDescent="0.2">
      <c r="A1797" s="2" t="s">
        <v>3592</v>
      </c>
      <c r="B1797" s="2" t="s">
        <v>3593</v>
      </c>
      <c r="C1797" s="3">
        <v>60.315918733228102</v>
      </c>
      <c r="D1797" s="3">
        <v>73.926940639269404</v>
      </c>
      <c r="E1797" s="3">
        <v>63.661616161616102</v>
      </c>
      <c r="F1797" s="3">
        <v>49.495570866141698</v>
      </c>
    </row>
    <row r="1798" spans="1:6" collapsed="1" x14ac:dyDescent="0.2">
      <c r="A1798" s="2" t="s">
        <v>3594</v>
      </c>
      <c r="B1798" s="2" t="s">
        <v>3595</v>
      </c>
      <c r="C1798" s="3">
        <v>61.310343951217199</v>
      </c>
      <c r="D1798" s="3">
        <v>44.451803457737199</v>
      </c>
      <c r="E1798" s="3">
        <v>48.370130383988801</v>
      </c>
      <c r="F1798" s="3">
        <v>77.510867782152204</v>
      </c>
    </row>
    <row r="1799" spans="1:6" collapsed="1" x14ac:dyDescent="0.2">
      <c r="A1799" s="2" t="s">
        <v>3596</v>
      </c>
      <c r="B1799" s="2" t="s">
        <v>3597</v>
      </c>
      <c r="C1799" s="3">
        <v>57.918000883454901</v>
      </c>
      <c r="D1799" s="3">
        <v>64.176332163588498</v>
      </c>
      <c r="E1799" s="3">
        <v>60.282849341481203</v>
      </c>
      <c r="F1799" s="3">
        <v>48.396284448818797</v>
      </c>
    </row>
    <row r="1800" spans="1:6" collapsed="1" x14ac:dyDescent="0.2">
      <c r="A1800" s="2" t="s">
        <v>3598</v>
      </c>
      <c r="B1800" s="2" t="s">
        <v>3599</v>
      </c>
      <c r="C1800" s="3">
        <v>65.573632241006706</v>
      </c>
      <c r="D1800" s="3">
        <v>67.056268132539302</v>
      </c>
      <c r="E1800" s="3">
        <v>68.847081520956706</v>
      </c>
      <c r="F1800" s="3">
        <v>58.500451115485497</v>
      </c>
    </row>
    <row r="1801" spans="1:6" collapsed="1" x14ac:dyDescent="0.2">
      <c r="A1801" s="2" t="s">
        <v>3600</v>
      </c>
      <c r="B1801" s="2" t="s">
        <v>3601</v>
      </c>
      <c r="C1801" s="3">
        <v>53.590668135586498</v>
      </c>
      <c r="D1801" s="3">
        <v>33.453674898128597</v>
      </c>
      <c r="E1801" s="3">
        <v>71.805071005812707</v>
      </c>
      <c r="F1801" s="3">
        <v>39.052862532808298</v>
      </c>
    </row>
    <row r="1802" spans="1:6" collapsed="1" x14ac:dyDescent="0.2">
      <c r="A1802" s="2" t="s">
        <v>3602</v>
      </c>
      <c r="B1802" s="2" t="s">
        <v>3603</v>
      </c>
      <c r="C1802" s="3">
        <v>50.9688461841425</v>
      </c>
      <c r="D1802" s="3">
        <v>40.838155864197397</v>
      </c>
      <c r="E1802" s="3">
        <v>38.590788461157999</v>
      </c>
      <c r="F1802" s="3">
        <v>78.809523809523796</v>
      </c>
    </row>
    <row r="1803" spans="1:6" collapsed="1" x14ac:dyDescent="0.2">
      <c r="A1803" s="2" t="s">
        <v>3604</v>
      </c>
      <c r="B1803" s="2" t="s">
        <v>3605</v>
      </c>
      <c r="C1803" s="3">
        <v>62.4410666279393</v>
      </c>
      <c r="D1803" s="3">
        <v>65.243145476219695</v>
      </c>
      <c r="E1803" s="3">
        <v>66.754951882829104</v>
      </c>
      <c r="F1803" s="3">
        <v>53.448367782152197</v>
      </c>
    </row>
    <row r="1804" spans="1:6" collapsed="1" x14ac:dyDescent="0.2">
      <c r="A1804" s="2" t="s">
        <v>3606</v>
      </c>
      <c r="B1804" s="2" t="s">
        <v>3607</v>
      </c>
      <c r="C1804" s="3">
        <v>57.845529333327796</v>
      </c>
      <c r="D1804" s="3">
        <v>49.030037228566599</v>
      </c>
      <c r="E1804" s="3">
        <v>64.169104069188194</v>
      </c>
      <c r="F1804" s="3">
        <v>61.474737532808298</v>
      </c>
    </row>
    <row r="1805" spans="1:6" collapsed="1" x14ac:dyDescent="0.2">
      <c r="A1805" s="2" t="s">
        <v>3608</v>
      </c>
      <c r="B1805" s="2" t="s">
        <v>3609</v>
      </c>
      <c r="C1805" s="3">
        <v>55.7482926808797</v>
      </c>
      <c r="D1805" s="3">
        <v>49.118982404491703</v>
      </c>
      <c r="E1805" s="3">
        <v>75.262837631001403</v>
      </c>
      <c r="F1805" s="3">
        <v>29.3237368766404</v>
      </c>
    </row>
    <row r="1806" spans="1:6" collapsed="1" x14ac:dyDescent="0.2">
      <c r="A1806" s="2" t="s">
        <v>3610</v>
      </c>
      <c r="B1806" s="2" t="s">
        <v>3611</v>
      </c>
      <c r="C1806" s="3">
        <v>68.492853196682006</v>
      </c>
      <c r="D1806" s="3">
        <v>66.0069285678385</v>
      </c>
      <c r="E1806" s="3">
        <v>80.971469717830601</v>
      </c>
      <c r="F1806" s="3">
        <v>51.604945866141698</v>
      </c>
    </row>
    <row r="1807" spans="1:6" collapsed="1" x14ac:dyDescent="0.2">
      <c r="A1807" s="2" t="s">
        <v>3612</v>
      </c>
      <c r="B1807" s="2" t="s">
        <v>3613</v>
      </c>
      <c r="C1807" s="3">
        <v>54.774903420015299</v>
      </c>
      <c r="D1807" s="3">
        <v>35.5926229026459</v>
      </c>
      <c r="E1807" s="3">
        <v>51.841077623898599</v>
      </c>
      <c r="F1807" s="3">
        <v>81.640211640211604</v>
      </c>
    </row>
    <row r="1808" spans="1:6" collapsed="1" x14ac:dyDescent="0.2">
      <c r="A1808" s="2" t="s">
        <v>3614</v>
      </c>
      <c r="B1808" s="2" t="s">
        <v>3615</v>
      </c>
      <c r="C1808" s="3">
        <v>75.704306513267994</v>
      </c>
      <c r="D1808" s="3">
        <v>84.852202205504696</v>
      </c>
      <c r="E1808" s="3">
        <v>75.258044912880393</v>
      </c>
      <c r="F1808" s="3">
        <v>63.323695866141698</v>
      </c>
    </row>
    <row r="1809" spans="1:6" collapsed="1" x14ac:dyDescent="0.2">
      <c r="A1809" s="2" t="s">
        <v>3616</v>
      </c>
      <c r="B1809" s="2" t="s">
        <v>3617</v>
      </c>
      <c r="C1809" s="3">
        <v>50.070836781793602</v>
      </c>
      <c r="D1809" s="3">
        <v>27.55125639525</v>
      </c>
      <c r="E1809" s="3">
        <v>60.252501419123597</v>
      </c>
      <c r="F1809" s="3">
        <v>67.348594961240295</v>
      </c>
    </row>
    <row r="1810" spans="1:6" collapsed="1" x14ac:dyDescent="0.2">
      <c r="A1810" s="2" t="s">
        <v>3618</v>
      </c>
      <c r="B1810" s="2" t="s">
        <v>3619</v>
      </c>
      <c r="C1810" s="3">
        <v>75.628373901023195</v>
      </c>
      <c r="D1810" s="3">
        <v>67.337266735865398</v>
      </c>
      <c r="E1810" s="3">
        <v>84.097214261148693</v>
      </c>
      <c r="F1810" s="3">
        <v>75.9260170603674</v>
      </c>
    </row>
    <row r="1811" spans="1:6" collapsed="1" x14ac:dyDescent="0.2">
      <c r="A1811" s="2" t="s">
        <v>3620</v>
      </c>
      <c r="B1811" s="2" t="s">
        <v>3621</v>
      </c>
      <c r="C1811" s="3">
        <v>79.347919912796499</v>
      </c>
      <c r="D1811" s="3">
        <v>84.335561924864905</v>
      </c>
      <c r="E1811" s="3">
        <v>88.188676684034903</v>
      </c>
      <c r="F1811" s="3">
        <v>57.709948320413403</v>
      </c>
    </row>
    <row r="1812" spans="1:6" collapsed="1" x14ac:dyDescent="0.2">
      <c r="A1812" s="2" t="s">
        <v>3622</v>
      </c>
      <c r="B1812" s="2" t="s">
        <v>3623</v>
      </c>
      <c r="C1812" s="3">
        <v>78.732930421545404</v>
      </c>
      <c r="D1812" s="3">
        <v>93.685807953199003</v>
      </c>
      <c r="E1812" s="3">
        <v>96.377460862727204</v>
      </c>
      <c r="F1812" s="3">
        <v>48.441537467700201</v>
      </c>
    </row>
    <row r="1813" spans="1:6" collapsed="1" x14ac:dyDescent="0.2">
      <c r="A1813" s="2" t="s">
        <v>3624</v>
      </c>
      <c r="B1813" s="2" t="s">
        <v>3625</v>
      </c>
      <c r="C1813" s="3">
        <v>63.828637758545398</v>
      </c>
      <c r="D1813" s="3">
        <v>56.382569233579197</v>
      </c>
      <c r="E1813" s="3">
        <v>64.182857775878702</v>
      </c>
      <c r="F1813" s="3">
        <v>73.9208087270341</v>
      </c>
    </row>
    <row r="1814" spans="1:6" collapsed="1" x14ac:dyDescent="0.2">
      <c r="A1814" s="2" t="s">
        <v>3626</v>
      </c>
      <c r="B1814" s="2" t="s">
        <v>3627</v>
      </c>
      <c r="C1814" s="3">
        <v>76.642383036979098</v>
      </c>
      <c r="D1814" s="3">
        <v>62.064713520480502</v>
      </c>
      <c r="E1814" s="3">
        <v>87.704577306241106</v>
      </c>
      <c r="F1814" s="3">
        <v>90.327842377260893</v>
      </c>
    </row>
    <row r="1815" spans="1:6" collapsed="1" x14ac:dyDescent="0.2">
      <c r="A1815" s="2" t="s">
        <v>3628</v>
      </c>
      <c r="B1815" s="2" t="s">
        <v>3629</v>
      </c>
      <c r="C1815" s="3">
        <v>50.882642155613297</v>
      </c>
      <c r="D1815" s="3">
        <v>57.287215099714999</v>
      </c>
      <c r="E1815" s="3">
        <v>61.354810911351898</v>
      </c>
      <c r="F1815" s="3">
        <v>29.061692506459899</v>
      </c>
    </row>
    <row r="1816" spans="1:6" collapsed="1" x14ac:dyDescent="0.2">
      <c r="A1816" s="2" t="s">
        <v>3630</v>
      </c>
      <c r="B1816" s="2" t="s">
        <v>3631</v>
      </c>
      <c r="C1816" s="3">
        <v>61.9418928577267</v>
      </c>
      <c r="D1816" s="3">
        <v>56.403726853067901</v>
      </c>
      <c r="E1816" s="3">
        <v>67.893955480863298</v>
      </c>
      <c r="F1816" s="3">
        <v>60.125161498708003</v>
      </c>
    </row>
    <row r="1817" spans="1:6" collapsed="1" x14ac:dyDescent="0.2">
      <c r="A1817" s="2" t="s">
        <v>3632</v>
      </c>
      <c r="B1817" s="2" t="s">
        <v>3633</v>
      </c>
      <c r="C1817" s="3">
        <v>50.041422041530502</v>
      </c>
      <c r="D1817" s="3">
        <v>27.020453954598601</v>
      </c>
      <c r="E1817" s="3">
        <v>66.851951306838501</v>
      </c>
      <c r="F1817" s="3">
        <v>38.102793927648499</v>
      </c>
    </row>
    <row r="1818" spans="1:6" collapsed="1" x14ac:dyDescent="0.2">
      <c r="A1818" s="2" t="s">
        <v>3634</v>
      </c>
      <c r="B1818" s="2" t="s">
        <v>3635</v>
      </c>
      <c r="C1818" s="3">
        <v>38.894371974873501</v>
      </c>
      <c r="D1818" s="3">
        <v>37.364234864234803</v>
      </c>
      <c r="E1818" s="3">
        <v>40.921837448110097</v>
      </c>
      <c r="F1818" s="3">
        <v>37.406701115485497</v>
      </c>
    </row>
    <row r="1819" spans="1:6" collapsed="1" x14ac:dyDescent="0.2">
      <c r="A1819" s="2" t="s">
        <v>3636</v>
      </c>
      <c r="B1819" s="2" t="s">
        <v>3637</v>
      </c>
      <c r="C1819" s="3">
        <v>41.343709039577497</v>
      </c>
      <c r="D1819" s="3">
        <v>47.788904310970899</v>
      </c>
      <c r="E1819" s="3">
        <v>39.940939449136103</v>
      </c>
      <c r="F1819" s="3">
        <v>32.334112532808298</v>
      </c>
    </row>
    <row r="1820" spans="1:6" collapsed="1" x14ac:dyDescent="0.2">
      <c r="A1820" s="2" t="s">
        <v>3638</v>
      </c>
      <c r="B1820" s="2" t="s">
        <v>3639</v>
      </c>
      <c r="C1820" s="3">
        <v>62.866617222070701</v>
      </c>
      <c r="D1820" s="3">
        <v>43.3090024330901</v>
      </c>
      <c r="E1820" s="3">
        <v>76.620396127739994</v>
      </c>
      <c r="F1820" s="3">
        <v>50.276820866141698</v>
      </c>
    </row>
    <row r="1821" spans="1:6" collapsed="1" x14ac:dyDescent="0.2">
      <c r="A1821" s="2" t="s">
        <v>3640</v>
      </c>
      <c r="B1821" s="2" t="s">
        <v>3641</v>
      </c>
      <c r="C1821" s="3">
        <v>39.150898582122501</v>
      </c>
      <c r="D1821" s="3">
        <v>33.909409116947103</v>
      </c>
      <c r="E1821" s="3">
        <v>51.028030166851401</v>
      </c>
      <c r="F1821" s="3">
        <v>27.198401162790599</v>
      </c>
    </row>
    <row r="1822" spans="1:6" collapsed="1" x14ac:dyDescent="0.2">
      <c r="A1822" s="2" t="s">
        <v>3642</v>
      </c>
      <c r="B1822" s="2" t="s">
        <v>3643</v>
      </c>
      <c r="C1822" s="3">
        <v>63.866165543328698</v>
      </c>
      <c r="D1822" s="3">
        <v>48.592744702664397</v>
      </c>
      <c r="E1822" s="3">
        <v>67.028949388098297</v>
      </c>
      <c r="F1822" s="3">
        <v>79.854651162790603</v>
      </c>
    </row>
    <row r="1823" spans="1:6" collapsed="1" x14ac:dyDescent="0.2">
      <c r="A1823" s="2" t="s">
        <v>3644</v>
      </c>
      <c r="B1823" s="2" t="s">
        <v>3645</v>
      </c>
      <c r="C1823" s="3">
        <v>52.829254713873198</v>
      </c>
      <c r="D1823" s="3">
        <v>56.4879548517521</v>
      </c>
      <c r="E1823" s="3">
        <v>73.521045571034705</v>
      </c>
      <c r="F1823" s="3">
        <v>21.5394864341085</v>
      </c>
    </row>
    <row r="1824" spans="1:6" collapsed="1" x14ac:dyDescent="0.2">
      <c r="A1824" s="2" t="s">
        <v>3646</v>
      </c>
      <c r="B1824" s="2" t="s">
        <v>3647</v>
      </c>
      <c r="C1824" s="3">
        <v>66.788714440962494</v>
      </c>
      <c r="D1824" s="3">
        <v>64.2201939710109</v>
      </c>
      <c r="E1824" s="3">
        <v>85.774898250791907</v>
      </c>
      <c r="F1824" s="3">
        <v>41.657380490956101</v>
      </c>
    </row>
    <row r="1825" spans="1:6" collapsed="1" x14ac:dyDescent="0.2">
      <c r="A1825" s="2" t="s">
        <v>3648</v>
      </c>
      <c r="B1825" s="2" t="s">
        <v>3649</v>
      </c>
      <c r="C1825" s="3">
        <v>58.896298217139503</v>
      </c>
      <c r="D1825" s="3">
        <v>35.032937435098603</v>
      </c>
      <c r="E1825" s="3">
        <v>88.585481631795702</v>
      </c>
      <c r="F1825" s="3">
        <v>48.936392716535401</v>
      </c>
    </row>
    <row r="1826" spans="1:6" collapsed="1" x14ac:dyDescent="0.2">
      <c r="A1826" s="2" t="s">
        <v>3650</v>
      </c>
      <c r="B1826" s="2" t="s">
        <v>3651</v>
      </c>
      <c r="C1826" s="3">
        <v>59.559339026997797</v>
      </c>
      <c r="D1826" s="3">
        <v>65.809932663440904</v>
      </c>
      <c r="E1826" s="3">
        <v>46.806415673614097</v>
      </c>
      <c r="F1826" s="3">
        <v>71.500779199475105</v>
      </c>
    </row>
    <row r="1827" spans="1:6" collapsed="1" x14ac:dyDescent="0.2">
      <c r="A1827" s="2" t="s">
        <v>3652</v>
      </c>
      <c r="B1827" s="2" t="s">
        <v>3653</v>
      </c>
      <c r="C1827" s="3">
        <v>50.943072530548797</v>
      </c>
      <c r="D1827" s="3">
        <v>52.726423371896502</v>
      </c>
      <c r="E1827" s="3">
        <v>57.424754282018398</v>
      </c>
      <c r="F1827" s="3">
        <v>42.786660206718302</v>
      </c>
    </row>
    <row r="1828" spans="1:6" collapsed="1" x14ac:dyDescent="0.2">
      <c r="A1828" s="2" t="s">
        <v>3654</v>
      </c>
      <c r="B1828" s="2" t="s">
        <v>3655</v>
      </c>
      <c r="C1828" s="3">
        <v>79.590916921926905</v>
      </c>
      <c r="D1828" s="3">
        <v>80.499649007763793</v>
      </c>
      <c r="E1828" s="3">
        <v>84.979552225411197</v>
      </c>
      <c r="F1828" s="3">
        <v>69.967369901547102</v>
      </c>
    </row>
    <row r="1829" spans="1:6" collapsed="1" x14ac:dyDescent="0.2">
      <c r="A1829" s="2" t="s">
        <v>3656</v>
      </c>
      <c r="B1829" s="2" t="s">
        <v>3657</v>
      </c>
      <c r="C1829" s="3">
        <v>66.710152714215297</v>
      </c>
      <c r="D1829" s="3">
        <v>65.605345812703405</v>
      </c>
      <c r="E1829" s="3">
        <v>76.308742854212198</v>
      </c>
      <c r="F1829" s="3">
        <v>51.341209563994298</v>
      </c>
    </row>
    <row r="1830" spans="1:6" collapsed="1" x14ac:dyDescent="0.2">
      <c r="A1830" s="2" t="s">
        <v>3658</v>
      </c>
      <c r="B1830" s="2" t="s">
        <v>3659</v>
      </c>
      <c r="C1830" s="3">
        <v>70.911887256237605</v>
      </c>
      <c r="D1830" s="3">
        <v>94.874502660691405</v>
      </c>
      <c r="E1830" s="3">
        <v>73.329899778712203</v>
      </c>
      <c r="F1830" s="3">
        <v>61.6812253937007</v>
      </c>
    </row>
    <row r="1831" spans="1:6" collapsed="1" x14ac:dyDescent="0.2">
      <c r="A1831" s="2" t="s">
        <v>3660</v>
      </c>
      <c r="B1831" s="2" t="s">
        <v>3661</v>
      </c>
      <c r="C1831" s="3">
        <v>61.170382261944901</v>
      </c>
      <c r="D1831" s="3">
        <v>48.133030317972697</v>
      </c>
      <c r="E1831" s="3">
        <v>77.982753443467104</v>
      </c>
      <c r="F1831" s="3">
        <v>50.748241912798797</v>
      </c>
    </row>
    <row r="1832" spans="1:6" collapsed="1" x14ac:dyDescent="0.2">
      <c r="A1832" s="2" t="s">
        <v>3662</v>
      </c>
      <c r="B1832" s="2" t="s">
        <v>3663</v>
      </c>
      <c r="C1832" s="3">
        <v>55.173061968759903</v>
      </c>
      <c r="D1832" s="3">
        <v>52.931173168594803</v>
      </c>
      <c r="E1832" s="3">
        <v>62.193388521977603</v>
      </c>
      <c r="F1832" s="3">
        <v>46.397367571059398</v>
      </c>
    </row>
    <row r="1833" spans="1:6" collapsed="1" x14ac:dyDescent="0.2">
      <c r="A1833" s="2" t="s">
        <v>3664</v>
      </c>
      <c r="B1833" s="2" t="s">
        <v>3665</v>
      </c>
      <c r="C1833" s="3">
        <v>68.514939838205294</v>
      </c>
      <c r="D1833" s="3">
        <v>78.7091503267973</v>
      </c>
      <c r="E1833" s="3">
        <v>81.436901913875602</v>
      </c>
      <c r="F1833" s="3">
        <v>46.623931623931597</v>
      </c>
    </row>
    <row r="1834" spans="1:6" collapsed="1" x14ac:dyDescent="0.2">
      <c r="A1834" s="2" t="s">
        <v>3666</v>
      </c>
      <c r="B1834" s="2" t="s">
        <v>3667</v>
      </c>
      <c r="C1834" s="3">
        <v>73.012993759188802</v>
      </c>
      <c r="D1834" s="3">
        <v>49.701330574824503</v>
      </c>
      <c r="E1834" s="3">
        <v>86.885413642592795</v>
      </c>
      <c r="F1834" s="3">
        <v>69.376652601969099</v>
      </c>
    </row>
    <row r="1835" spans="1:6" collapsed="1" x14ac:dyDescent="0.2">
      <c r="A1835" s="2" t="s">
        <v>3668</v>
      </c>
      <c r="B1835" s="2" t="s">
        <v>3669</v>
      </c>
      <c r="C1835" s="3">
        <v>84.050300208705394</v>
      </c>
      <c r="D1835" s="3">
        <v>85.6825323926316</v>
      </c>
      <c r="E1835" s="3">
        <v>90.785001504472902</v>
      </c>
      <c r="F1835" s="3">
        <v>72.520393811532998</v>
      </c>
    </row>
    <row r="1836" spans="1:6" collapsed="1" x14ac:dyDescent="0.2">
      <c r="A1836" s="2" t="s">
        <v>3670</v>
      </c>
      <c r="B1836" s="2" t="s">
        <v>3671</v>
      </c>
      <c r="C1836" s="3">
        <v>53.737901602899399</v>
      </c>
      <c r="D1836" s="3">
        <v>21.4082765391077</v>
      </c>
      <c r="E1836" s="3">
        <v>73.029709267732102</v>
      </c>
      <c r="F1836" s="3">
        <v>70.621097046413396</v>
      </c>
    </row>
    <row r="1837" spans="1:6" collapsed="1" x14ac:dyDescent="0.2">
      <c r="A1837" s="2" t="s">
        <v>3672</v>
      </c>
      <c r="B1837" s="2" t="s">
        <v>3673</v>
      </c>
      <c r="C1837" s="3">
        <v>63.888614271604602</v>
      </c>
      <c r="D1837" s="3">
        <v>82.672764135343797</v>
      </c>
      <c r="E1837" s="3">
        <v>71.061942697353402</v>
      </c>
      <c r="F1837" s="3">
        <v>46.491701828410598</v>
      </c>
    </row>
    <row r="1838" spans="1:6" collapsed="1" x14ac:dyDescent="0.2">
      <c r="A1838" s="2" t="s">
        <v>3674</v>
      </c>
      <c r="B1838" s="2" t="s">
        <v>3675</v>
      </c>
      <c r="C1838" s="3">
        <v>86.388587585318106</v>
      </c>
      <c r="D1838" s="3">
        <v>91.859432234432205</v>
      </c>
      <c r="E1838" s="3">
        <v>90.221383634147301</v>
      </c>
      <c r="F1838" s="3">
        <v>73.448663853727098</v>
      </c>
    </row>
    <row r="1839" spans="1:6" collapsed="1" x14ac:dyDescent="0.2">
      <c r="A1839" s="2" t="s">
        <v>3676</v>
      </c>
      <c r="B1839" s="2" t="s">
        <v>3677</v>
      </c>
      <c r="C1839" s="3">
        <v>80.557627978992898</v>
      </c>
      <c r="D1839" s="3">
        <v>83.279107184869801</v>
      </c>
      <c r="E1839" s="3">
        <v>90.882257582452297</v>
      </c>
      <c r="F1839" s="3">
        <v>67.688888888888897</v>
      </c>
    </row>
    <row r="1840" spans="1:6" collapsed="1" x14ac:dyDescent="0.2">
      <c r="A1840" s="2" t="s">
        <v>3678</v>
      </c>
      <c r="B1840" s="2" t="s">
        <v>3679</v>
      </c>
      <c r="C1840" s="3">
        <v>75.961557170007495</v>
      </c>
      <c r="D1840" s="3">
        <v>81.784439588782206</v>
      </c>
      <c r="E1840" s="3">
        <v>77.448130725228495</v>
      </c>
      <c r="F1840" s="3">
        <v>67.025035161744</v>
      </c>
    </row>
    <row r="1841" spans="1:6" collapsed="1" x14ac:dyDescent="0.2">
      <c r="A1841" s="2" t="s">
        <v>3680</v>
      </c>
      <c r="B1841" s="2" t="s">
        <v>3681</v>
      </c>
      <c r="C1841" s="3">
        <v>44.081465647254703</v>
      </c>
      <c r="D1841" s="3">
        <v>58.906233841568401</v>
      </c>
      <c r="E1841" s="3">
        <v>44.937322600493999</v>
      </c>
      <c r="F1841" s="3">
        <v>25.169620253164499</v>
      </c>
    </row>
    <row r="1842" spans="1:6" collapsed="1" x14ac:dyDescent="0.2">
      <c r="A1842" s="2" t="s">
        <v>3682</v>
      </c>
      <c r="B1842" s="2" t="s">
        <v>3683</v>
      </c>
      <c r="C1842" s="3">
        <v>79.844335767321596</v>
      </c>
      <c r="D1842" s="3">
        <v>85.072166858276105</v>
      </c>
      <c r="E1842" s="3">
        <v>92.911784070616406</v>
      </c>
      <c r="F1842" s="3">
        <v>55.538115330520299</v>
      </c>
    </row>
    <row r="1843" spans="1:6" collapsed="1" x14ac:dyDescent="0.2">
      <c r="A1843" s="2" t="s">
        <v>3684</v>
      </c>
      <c r="B1843" s="2" t="s">
        <v>3685</v>
      </c>
      <c r="C1843" s="3">
        <v>79.671726315721301</v>
      </c>
      <c r="D1843" s="3">
        <v>85.226963512677798</v>
      </c>
      <c r="E1843" s="3">
        <v>89.516394191119204</v>
      </c>
      <c r="F1843" s="3">
        <v>59.189310829817103</v>
      </c>
    </row>
    <row r="1844" spans="1:6" collapsed="1" x14ac:dyDescent="0.2">
      <c r="A1844" s="2" t="s">
        <v>3686</v>
      </c>
      <c r="B1844" s="2" t="s">
        <v>3687</v>
      </c>
      <c r="C1844" s="3">
        <v>74.149802717851102</v>
      </c>
      <c r="D1844" s="3">
        <v>79.184320309320299</v>
      </c>
      <c r="E1844" s="3">
        <v>85.544607660525699</v>
      </c>
      <c r="F1844" s="3">
        <v>51.401969057665198</v>
      </c>
    </row>
    <row r="1845" spans="1:6" collapsed="1" x14ac:dyDescent="0.2">
      <c r="A1845" s="2" t="s">
        <v>3688</v>
      </c>
      <c r="B1845" s="2" t="s">
        <v>3689</v>
      </c>
      <c r="C1845" s="3">
        <v>81.253028618464796</v>
      </c>
      <c r="D1845" s="3">
        <v>98.3050076169568</v>
      </c>
      <c r="E1845" s="3">
        <v>89.351052047056896</v>
      </c>
      <c r="F1845" s="3">
        <v>53.759212376933903</v>
      </c>
    </row>
    <row r="1846" spans="1:6" collapsed="1" x14ac:dyDescent="0.2">
      <c r="A1846" s="2" t="s">
        <v>3690</v>
      </c>
      <c r="B1846" s="2" t="s">
        <v>3691</v>
      </c>
      <c r="C1846" s="3">
        <v>68.182706405160005</v>
      </c>
      <c r="D1846" s="3">
        <v>50.116541353383397</v>
      </c>
      <c r="E1846" s="3">
        <v>88.8819376943121</v>
      </c>
      <c r="F1846" s="3">
        <v>46.950773558368397</v>
      </c>
    </row>
    <row r="1847" spans="1:6" collapsed="1" x14ac:dyDescent="0.2">
      <c r="A1847" s="2" t="s">
        <v>3692</v>
      </c>
      <c r="B1847" s="2" t="s">
        <v>3693</v>
      </c>
      <c r="C1847" s="3">
        <v>90.143409396789096</v>
      </c>
      <c r="D1847" s="3">
        <v>95.306028577750894</v>
      </c>
      <c r="E1847" s="3">
        <v>96.2379068174032</v>
      </c>
      <c r="F1847" s="3">
        <v>80.790436005625807</v>
      </c>
    </row>
    <row r="1848" spans="1:6" collapsed="1" x14ac:dyDescent="0.2">
      <c r="A1848" s="2" t="s">
        <v>3694</v>
      </c>
      <c r="B1848" s="2" t="s">
        <v>3695</v>
      </c>
      <c r="C1848" s="3">
        <v>66.739097364633494</v>
      </c>
      <c r="D1848" s="3">
        <v>73.627742497327105</v>
      </c>
      <c r="E1848" s="3">
        <v>86.266006665492299</v>
      </c>
      <c r="F1848" s="3">
        <v>47.857665260196903</v>
      </c>
    </row>
    <row r="1849" spans="1:6" collapsed="1" x14ac:dyDescent="0.2">
      <c r="A1849" s="2" t="s">
        <v>3696</v>
      </c>
      <c r="B1849" s="2" t="s">
        <v>3697</v>
      </c>
      <c r="C1849" s="3">
        <v>79.133829515923694</v>
      </c>
      <c r="D1849" s="3">
        <v>85.355280378536094</v>
      </c>
      <c r="E1849" s="3">
        <v>86.690652394962996</v>
      </c>
      <c r="F1849" s="3">
        <v>61.127988748241897</v>
      </c>
    </row>
    <row r="1850" spans="1:6" collapsed="1" x14ac:dyDescent="0.2">
      <c r="A1850" s="2" t="s">
        <v>3698</v>
      </c>
      <c r="B1850" s="2" t="s">
        <v>3699</v>
      </c>
      <c r="C1850" s="3">
        <v>74.465676503828703</v>
      </c>
      <c r="D1850" s="3">
        <v>76.182478666552797</v>
      </c>
      <c r="E1850" s="3">
        <v>86.033278354638597</v>
      </c>
      <c r="F1850" s="3">
        <v>55.9195499296764</v>
      </c>
    </row>
    <row r="1851" spans="1:6" collapsed="1" x14ac:dyDescent="0.2">
      <c r="A1851" s="2" t="s">
        <v>3700</v>
      </c>
      <c r="B1851" s="2" t="s">
        <v>3701</v>
      </c>
      <c r="C1851" s="3">
        <v>69.8193879208591</v>
      </c>
      <c r="D1851" s="3">
        <v>64.819926015371905</v>
      </c>
      <c r="E1851" s="3">
        <v>79.558294400355294</v>
      </c>
      <c r="F1851" s="3">
        <v>65.657894736842096</v>
      </c>
    </row>
    <row r="1852" spans="1:6" collapsed="1" x14ac:dyDescent="0.2">
      <c r="A1852" s="2" t="s">
        <v>3702</v>
      </c>
      <c r="B1852" s="2" t="s">
        <v>3703</v>
      </c>
      <c r="C1852" s="3">
        <v>49.970847532108202</v>
      </c>
      <c r="D1852" s="3">
        <v>32.479922433821699</v>
      </c>
      <c r="E1852" s="3">
        <v>73.247626238334803</v>
      </c>
      <c r="F1852" s="3">
        <v>42.387914230019398</v>
      </c>
    </row>
    <row r="1853" spans="1:6" collapsed="1" x14ac:dyDescent="0.2">
      <c r="A1853" s="2" t="s">
        <v>3704</v>
      </c>
      <c r="B1853" s="2" t="s">
        <v>3705</v>
      </c>
      <c r="C1853" s="3">
        <v>61.284444165664098</v>
      </c>
      <c r="D1853" s="3">
        <v>69.013481888481806</v>
      </c>
      <c r="E1853" s="3">
        <v>76.665983214760402</v>
      </c>
      <c r="F1853" s="3">
        <v>29.2714486638537</v>
      </c>
    </row>
    <row r="1854" spans="1:6" collapsed="1" x14ac:dyDescent="0.2">
      <c r="A1854" s="2" t="s">
        <v>3706</v>
      </c>
      <c r="B1854" s="2" t="s">
        <v>3707</v>
      </c>
      <c r="C1854" s="3">
        <v>65.887176772354096</v>
      </c>
      <c r="D1854" s="3">
        <v>67.299546637449794</v>
      </c>
      <c r="E1854" s="3">
        <v>78.039450151993407</v>
      </c>
      <c r="F1854" s="3">
        <v>43.946554149085699</v>
      </c>
    </row>
    <row r="1855" spans="1:6" collapsed="1" x14ac:dyDescent="0.2">
      <c r="A1855" s="2" t="s">
        <v>3708</v>
      </c>
      <c r="B1855" s="2" t="s">
        <v>3709</v>
      </c>
      <c r="C1855" s="3">
        <v>66.029940602665405</v>
      </c>
      <c r="D1855" s="3">
        <v>75.9017602767602</v>
      </c>
      <c r="E1855" s="3">
        <v>88.832389015182201</v>
      </c>
      <c r="F1855" s="3">
        <v>20.792686357243301</v>
      </c>
    </row>
    <row r="1856" spans="1:6" collapsed="1" x14ac:dyDescent="0.2">
      <c r="A1856" s="2" t="s">
        <v>3710</v>
      </c>
      <c r="B1856" s="2" t="s">
        <v>3711</v>
      </c>
      <c r="C1856" s="3">
        <v>48.277582264875299</v>
      </c>
      <c r="D1856" s="3">
        <v>20.910852713178201</v>
      </c>
      <c r="E1856" s="3">
        <v>77.780919951398104</v>
      </c>
      <c r="F1856" s="3">
        <v>29.735583684950701</v>
      </c>
    </row>
    <row r="1857" spans="1:6" collapsed="1" x14ac:dyDescent="0.2">
      <c r="A1857" s="2" t="s">
        <v>3712</v>
      </c>
      <c r="B1857" s="2" t="s">
        <v>3713</v>
      </c>
      <c r="C1857" s="3">
        <v>82.160944758485499</v>
      </c>
      <c r="D1857" s="3">
        <v>93.022904092629304</v>
      </c>
      <c r="E1857" s="3">
        <v>95.685994259363795</v>
      </c>
      <c r="F1857" s="3">
        <v>45.853727144866298</v>
      </c>
    </row>
    <row r="1858" spans="1:6" collapsed="1" x14ac:dyDescent="0.2">
      <c r="A1858" s="2" t="s">
        <v>3714</v>
      </c>
      <c r="B1858" s="2" t="s">
        <v>3715</v>
      </c>
      <c r="C1858" s="3">
        <v>87.427144279918593</v>
      </c>
      <c r="D1858" s="3">
        <v>87.0159148047168</v>
      </c>
      <c r="E1858" s="3">
        <v>90.398499364711398</v>
      </c>
      <c r="F1858" s="3">
        <v>82.731364275668099</v>
      </c>
    </row>
    <row r="1859" spans="1:6" collapsed="1" x14ac:dyDescent="0.2">
      <c r="A1859" s="2" t="s">
        <v>3716</v>
      </c>
      <c r="B1859" s="2" t="s">
        <v>3717</v>
      </c>
      <c r="C1859" s="3">
        <v>76.687461887806293</v>
      </c>
      <c r="D1859" s="3">
        <v>82.644775903419003</v>
      </c>
      <c r="E1859" s="3">
        <v>62.976279054190698</v>
      </c>
      <c r="F1859" s="3">
        <v>93.195499296765107</v>
      </c>
    </row>
    <row r="1860" spans="1:6" collapsed="1" x14ac:dyDescent="0.2">
      <c r="A1860" s="2" t="s">
        <v>3718</v>
      </c>
      <c r="B1860" s="2" t="s">
        <v>3719</v>
      </c>
      <c r="C1860" s="3">
        <v>75.053170904169093</v>
      </c>
      <c r="D1860" s="3">
        <v>63.1479252094584</v>
      </c>
      <c r="E1860" s="3">
        <v>91.880594343000297</v>
      </c>
      <c r="F1860" s="3">
        <v>59.389592123769297</v>
      </c>
    </row>
    <row r="1861" spans="1:6" collapsed="1" x14ac:dyDescent="0.2">
      <c r="A1861" s="2" t="s">
        <v>3720</v>
      </c>
      <c r="B1861" s="2" t="s">
        <v>3721</v>
      </c>
      <c r="C1861" s="3">
        <v>71.730588204754099</v>
      </c>
      <c r="D1861" s="3">
        <v>75.453367916973704</v>
      </c>
      <c r="E1861" s="3">
        <v>80.663016697251194</v>
      </c>
      <c r="F1861" s="3">
        <v>53.342897327707398</v>
      </c>
    </row>
    <row r="1862" spans="1:6" collapsed="1" x14ac:dyDescent="0.2">
      <c r="A1862" s="2" t="s">
        <v>3722</v>
      </c>
      <c r="B1862" s="2" t="s">
        <v>3723</v>
      </c>
      <c r="C1862" s="3">
        <v>88.999028117754406</v>
      </c>
      <c r="D1862" s="3">
        <v>85.894665252269505</v>
      </c>
      <c r="E1862" s="3">
        <v>89.365697973478603</v>
      </c>
      <c r="F1862" s="3">
        <v>89.735583684950697</v>
      </c>
    </row>
    <row r="1863" spans="1:6" collapsed="1" x14ac:dyDescent="0.2">
      <c r="A1863" s="2" t="s">
        <v>3724</v>
      </c>
      <c r="B1863" s="2" t="s">
        <v>3725</v>
      </c>
      <c r="C1863" s="3">
        <v>77.368166401434095</v>
      </c>
      <c r="D1863" s="3">
        <v>85.193657675920207</v>
      </c>
      <c r="E1863" s="3">
        <v>80.9667746016748</v>
      </c>
      <c r="F1863" s="3">
        <v>69.279887482419099</v>
      </c>
    </row>
    <row r="1864" spans="1:6" collapsed="1" x14ac:dyDescent="0.2">
      <c r="A1864" s="2" t="s">
        <v>3726</v>
      </c>
      <c r="B1864" s="2" t="s">
        <v>3727</v>
      </c>
      <c r="C1864" s="3">
        <v>84.112662851830294</v>
      </c>
      <c r="D1864" s="3">
        <v>94.788711421314801</v>
      </c>
      <c r="E1864" s="3">
        <v>90.2340123938788</v>
      </c>
      <c r="F1864" s="3">
        <v>58.0056258790435</v>
      </c>
    </row>
    <row r="1865" spans="1:6" collapsed="1" x14ac:dyDescent="0.2">
      <c r="A1865" s="2" t="s">
        <v>3728</v>
      </c>
      <c r="B1865" s="2" t="s">
        <v>3729</v>
      </c>
      <c r="C1865" s="3">
        <v>65.434208750130495</v>
      </c>
      <c r="D1865" s="3">
        <v>61.961387458794697</v>
      </c>
      <c r="E1865" s="3">
        <v>82.620323226858901</v>
      </c>
      <c r="F1865" s="3">
        <v>43.963431786216603</v>
      </c>
    </row>
    <row r="1866" spans="1:6" collapsed="1" x14ac:dyDescent="0.2">
      <c r="A1866" s="2" t="s">
        <v>3730</v>
      </c>
      <c r="B1866" s="2" t="s">
        <v>3731</v>
      </c>
      <c r="C1866" s="3">
        <v>71.094174302060196</v>
      </c>
      <c r="D1866" s="3">
        <v>58.5269113911978</v>
      </c>
      <c r="E1866" s="3">
        <v>81.262708030892199</v>
      </c>
      <c r="F1866" s="3">
        <v>74.678362573099406</v>
      </c>
    </row>
    <row r="1867" spans="1:6" collapsed="1" x14ac:dyDescent="0.2">
      <c r="A1867" s="2" t="s">
        <v>3732</v>
      </c>
      <c r="B1867" s="2" t="s">
        <v>3733</v>
      </c>
      <c r="C1867" s="3">
        <v>69.056252813335902</v>
      </c>
      <c r="D1867" s="3">
        <v>55.477443609022501</v>
      </c>
      <c r="E1867" s="3">
        <v>88.065144050535096</v>
      </c>
      <c r="F1867" s="3">
        <v>48.554149085794599</v>
      </c>
    </row>
    <row r="1868" spans="1:6" collapsed="1" x14ac:dyDescent="0.2">
      <c r="A1868" s="2" t="s">
        <v>3734</v>
      </c>
      <c r="B1868" s="2" t="s">
        <v>3735</v>
      </c>
      <c r="C1868" s="3">
        <v>65.537932621955406</v>
      </c>
      <c r="D1868" s="3">
        <v>72.933914306463194</v>
      </c>
      <c r="E1868" s="3">
        <v>71.458965359221096</v>
      </c>
      <c r="F1868" s="3">
        <v>50</v>
      </c>
    </row>
    <row r="1869" spans="1:6" collapsed="1" x14ac:dyDescent="0.2">
      <c r="A1869" s="2" t="s">
        <v>3736</v>
      </c>
      <c r="B1869" s="2" t="s">
        <v>3737</v>
      </c>
      <c r="C1869" s="3">
        <v>52.8278385418878</v>
      </c>
      <c r="D1869" s="3">
        <v>28.7138550510643</v>
      </c>
      <c r="E1869" s="3">
        <v>65.476151532402596</v>
      </c>
      <c r="F1869" s="3">
        <v>53.545893719806699</v>
      </c>
    </row>
    <row r="1870" spans="1:6" collapsed="1" x14ac:dyDescent="0.2">
      <c r="A1870" s="2" t="s">
        <v>3738</v>
      </c>
      <c r="B1870" s="2" t="s">
        <v>3739</v>
      </c>
      <c r="C1870" s="3">
        <v>39.2228400416463</v>
      </c>
      <c r="D1870" s="3">
        <v>33.280349837187899</v>
      </c>
      <c r="E1870" s="3">
        <v>61.575791225129301</v>
      </c>
      <c r="F1870" s="3">
        <v>20.379000937458098</v>
      </c>
    </row>
    <row r="1871" spans="1:6" collapsed="1" x14ac:dyDescent="0.2">
      <c r="A1871" s="2" t="s">
        <v>3740</v>
      </c>
      <c r="B1871" s="2" t="s">
        <v>3741</v>
      </c>
      <c r="C1871" s="3">
        <v>52.753635289017097</v>
      </c>
      <c r="D1871" s="3">
        <v>26.550662878787801</v>
      </c>
      <c r="E1871" s="3">
        <v>65.515054051639396</v>
      </c>
      <c r="F1871" s="3">
        <v>71.983169705469805</v>
      </c>
    </row>
    <row r="1872" spans="1:6" collapsed="1" x14ac:dyDescent="0.2">
      <c r="A1872" s="2" t="s">
        <v>3742</v>
      </c>
      <c r="B1872" s="2" t="s">
        <v>3743</v>
      </c>
      <c r="C1872" s="3">
        <v>38.067669844389997</v>
      </c>
      <c r="D1872" s="3">
        <v>33.323039972551001</v>
      </c>
      <c r="E1872" s="3">
        <v>51.853557969950501</v>
      </c>
      <c r="F1872" s="3">
        <v>25.122331307464499</v>
      </c>
    </row>
    <row r="1873" spans="1:6" collapsed="1" x14ac:dyDescent="0.2">
      <c r="A1873" s="2" t="s">
        <v>3744</v>
      </c>
      <c r="B1873" s="2" t="s">
        <v>3745</v>
      </c>
      <c r="C1873" s="3">
        <v>43.477870260300101</v>
      </c>
      <c r="D1873" s="3">
        <v>29.0197775336006</v>
      </c>
      <c r="E1873" s="3">
        <v>56.124905259315099</v>
      </c>
      <c r="F1873" s="3">
        <v>42.148979273803903</v>
      </c>
    </row>
    <row r="1874" spans="1:6" collapsed="1" x14ac:dyDescent="0.2">
      <c r="A1874" s="2" t="s">
        <v>3746</v>
      </c>
      <c r="B1874" s="2" t="s">
        <v>3747</v>
      </c>
      <c r="C1874" s="3">
        <v>59.605785872111397</v>
      </c>
      <c r="D1874" s="3">
        <v>65.730187963771499</v>
      </c>
      <c r="E1874" s="3">
        <v>71.205446585679695</v>
      </c>
      <c r="F1874" s="3">
        <v>47.973196197600103</v>
      </c>
    </row>
    <row r="1875" spans="1:6" collapsed="1" x14ac:dyDescent="0.2">
      <c r="A1875" s="2" t="s">
        <v>3748</v>
      </c>
      <c r="B1875" s="2" t="s">
        <v>3749</v>
      </c>
      <c r="C1875" s="3">
        <v>67.661721964601796</v>
      </c>
      <c r="D1875" s="3">
        <v>61.166720755074103</v>
      </c>
      <c r="E1875" s="3">
        <v>65.362775321916601</v>
      </c>
      <c r="F1875" s="3">
        <v>75.860370889823798</v>
      </c>
    </row>
    <row r="1876" spans="1:6" collapsed="1" x14ac:dyDescent="0.2">
      <c r="A1876" s="2" t="s">
        <v>3750</v>
      </c>
      <c r="B1876" s="2" t="s">
        <v>3751</v>
      </c>
      <c r="C1876" s="3">
        <v>73.0314728674782</v>
      </c>
      <c r="D1876" s="3">
        <v>86.377742606358098</v>
      </c>
      <c r="E1876" s="3">
        <v>79.437003003815306</v>
      </c>
      <c r="F1876" s="3">
        <v>53.083995636590203</v>
      </c>
    </row>
    <row r="1877" spans="1:6" collapsed="1" x14ac:dyDescent="0.2">
      <c r="A1877" s="2" t="s">
        <v>3752</v>
      </c>
      <c r="B1877" s="2" t="s">
        <v>3753</v>
      </c>
      <c r="C1877" s="3">
        <v>70.980107554297604</v>
      </c>
      <c r="D1877" s="3">
        <v>82.784319678918393</v>
      </c>
      <c r="E1877" s="3">
        <v>74.687692912635796</v>
      </c>
      <c r="F1877" s="3">
        <v>47.984416393953502</v>
      </c>
    </row>
    <row r="1878" spans="1:6" collapsed="1" x14ac:dyDescent="0.2">
      <c r="A1878" s="2" t="s">
        <v>3754</v>
      </c>
      <c r="B1878" s="2" t="s">
        <v>3755</v>
      </c>
      <c r="C1878" s="3">
        <v>63.882220687764097</v>
      </c>
      <c r="D1878" s="3">
        <v>62.377340873456298</v>
      </c>
      <c r="E1878" s="3">
        <v>66.457401166852407</v>
      </c>
      <c r="F1878" s="3">
        <v>62.177341436808398</v>
      </c>
    </row>
    <row r="1879" spans="1:6" collapsed="1" x14ac:dyDescent="0.2">
      <c r="A1879" s="2" t="s">
        <v>3756</v>
      </c>
      <c r="B1879" s="2" t="s">
        <v>3757</v>
      </c>
      <c r="C1879" s="3">
        <v>65.723786831788502</v>
      </c>
      <c r="D1879" s="3">
        <v>56.285612535612401</v>
      </c>
      <c r="E1879" s="3">
        <v>57.022207077639401</v>
      </c>
      <c r="F1879" s="3">
        <v>87.148511765622501</v>
      </c>
    </row>
    <row r="1880" spans="1:6" collapsed="1" x14ac:dyDescent="0.2">
      <c r="A1880" s="2" t="s">
        <v>3758</v>
      </c>
      <c r="B1880" s="2" t="s">
        <v>3759</v>
      </c>
      <c r="C1880" s="3">
        <v>36.5081956147542</v>
      </c>
      <c r="D1880" s="3">
        <v>21.904626889371599</v>
      </c>
      <c r="E1880" s="3">
        <v>56.389746886845799</v>
      </c>
      <c r="F1880" s="3">
        <v>23.0441016051114</v>
      </c>
    </row>
    <row r="1881" spans="1:6" collapsed="1" x14ac:dyDescent="0.2">
      <c r="A1881" s="2" t="s">
        <v>3760</v>
      </c>
      <c r="B1881" s="2" t="s">
        <v>3761</v>
      </c>
      <c r="C1881" s="3">
        <v>36.519616187405099</v>
      </c>
      <c r="D1881" s="3">
        <v>28.773148148148099</v>
      </c>
      <c r="E1881" s="3">
        <v>51.419075157415499</v>
      </c>
      <c r="F1881" s="3">
        <v>26.836527972572799</v>
      </c>
    </row>
    <row r="1882" spans="1:6" collapsed="1" x14ac:dyDescent="0.2">
      <c r="A1882" s="2" t="s">
        <v>3762</v>
      </c>
      <c r="B1882" s="2" t="s">
        <v>3763</v>
      </c>
      <c r="C1882" s="3">
        <v>56.314553755557597</v>
      </c>
      <c r="D1882" s="3">
        <v>55.752940328597901</v>
      </c>
      <c r="E1882" s="3">
        <v>68.535534346627799</v>
      </c>
      <c r="F1882" s="3">
        <v>43.4143680847748</v>
      </c>
    </row>
    <row r="1883" spans="1:6" collapsed="1" x14ac:dyDescent="0.2">
      <c r="A1883" s="2" t="s">
        <v>3764</v>
      </c>
      <c r="B1883" s="2" t="s">
        <v>3765</v>
      </c>
      <c r="C1883" s="3">
        <v>45.7483214095626</v>
      </c>
      <c r="D1883" s="3">
        <v>56.444347764945697</v>
      </c>
      <c r="E1883" s="3">
        <v>59.1649318979361</v>
      </c>
      <c r="F1883" s="3">
        <v>21.117656225650599</v>
      </c>
    </row>
    <row r="1884" spans="1:6" collapsed="1" x14ac:dyDescent="0.2">
      <c r="A1884" s="2" t="s">
        <v>3766</v>
      </c>
      <c r="B1884" s="2" t="s">
        <v>3767</v>
      </c>
      <c r="C1884" s="3">
        <v>43.575148264893301</v>
      </c>
      <c r="D1884" s="3">
        <v>49.437282057662699</v>
      </c>
      <c r="E1884" s="3">
        <v>40.419324413885199</v>
      </c>
      <c r="F1884" s="3">
        <v>36.434470936574698</v>
      </c>
    </row>
    <row r="1885" spans="1:6" collapsed="1" x14ac:dyDescent="0.2">
      <c r="A1885" s="2" t="s">
        <v>3768</v>
      </c>
      <c r="B1885" s="2" t="s">
        <v>3769</v>
      </c>
      <c r="C1885" s="3">
        <v>78.467001069849303</v>
      </c>
      <c r="D1885" s="3">
        <v>84.542771176666307</v>
      </c>
      <c r="E1885" s="3">
        <v>64.9739255679888</v>
      </c>
      <c r="F1885" s="3">
        <v>91.707651550568798</v>
      </c>
    </row>
    <row r="1886" spans="1:6" collapsed="1" x14ac:dyDescent="0.2">
      <c r="A1886" s="2" t="s">
        <v>3770</v>
      </c>
      <c r="B1886" s="2" t="s">
        <v>3771</v>
      </c>
      <c r="C1886" s="3">
        <v>76.675876680422405</v>
      </c>
      <c r="D1886" s="3">
        <v>70.074447344423206</v>
      </c>
      <c r="E1886" s="3">
        <v>81.369834091685505</v>
      </c>
      <c r="F1886" s="3">
        <v>75.827333645005396</v>
      </c>
    </row>
    <row r="1887" spans="1:6" collapsed="1" x14ac:dyDescent="0.2">
      <c r="A1887" s="2" t="s">
        <v>3772</v>
      </c>
      <c r="B1887" s="2" t="s">
        <v>3773</v>
      </c>
      <c r="C1887" s="3">
        <v>68.850583237602095</v>
      </c>
      <c r="D1887" s="3">
        <v>57.871031746031697</v>
      </c>
      <c r="E1887" s="3">
        <v>73.781620577065695</v>
      </c>
      <c r="F1887" s="3">
        <v>77.428081658095607</v>
      </c>
    </row>
    <row r="1888" spans="1:6" collapsed="1" x14ac:dyDescent="0.2">
      <c r="A1888" s="2" t="s">
        <v>3774</v>
      </c>
      <c r="B1888" s="2" t="s">
        <v>3775</v>
      </c>
      <c r="C1888" s="3">
        <v>61.920361524364303</v>
      </c>
      <c r="D1888" s="3">
        <v>66.455962916139896</v>
      </c>
      <c r="E1888" s="3">
        <v>67.074863861791101</v>
      </c>
      <c r="F1888" s="3">
        <v>53.016986130590602</v>
      </c>
    </row>
    <row r="1889" spans="1:6" collapsed="1" x14ac:dyDescent="0.2">
      <c r="A1889" s="2" t="s">
        <v>3776</v>
      </c>
      <c r="B1889" s="2" t="s">
        <v>3777</v>
      </c>
      <c r="C1889" s="3">
        <v>83.885893485777501</v>
      </c>
      <c r="D1889" s="3">
        <v>84.257593998547193</v>
      </c>
      <c r="E1889" s="3">
        <v>88.550495330120597</v>
      </c>
      <c r="F1889" s="3">
        <v>79.062490260246193</v>
      </c>
    </row>
    <row r="1890" spans="1:6" collapsed="1" x14ac:dyDescent="0.2">
      <c r="A1890" s="2" t="s">
        <v>3778</v>
      </c>
      <c r="B1890" s="2" t="s">
        <v>3779</v>
      </c>
      <c r="C1890" s="3">
        <v>79.472575804403206</v>
      </c>
      <c r="D1890" s="3">
        <v>79.880085176122194</v>
      </c>
      <c r="E1890" s="3">
        <v>89.082903825283196</v>
      </c>
      <c r="F1890" s="3">
        <v>66.383356708742397</v>
      </c>
    </row>
    <row r="1891" spans="1:6" collapsed="1" x14ac:dyDescent="0.2">
      <c r="A1891" s="2" t="s">
        <v>3780</v>
      </c>
      <c r="B1891" s="2" t="s">
        <v>3781</v>
      </c>
      <c r="C1891" s="3">
        <v>80.245776843323497</v>
      </c>
      <c r="D1891" s="3">
        <v>86.174489222400993</v>
      </c>
      <c r="E1891" s="3">
        <v>79.126860082400697</v>
      </c>
      <c r="F1891" s="3">
        <v>73.581736013713495</v>
      </c>
    </row>
    <row r="1892" spans="1:6" collapsed="1" x14ac:dyDescent="0.2">
      <c r="A1892" s="2" t="s">
        <v>3782</v>
      </c>
      <c r="B1892" s="2" t="s">
        <v>3783</v>
      </c>
      <c r="C1892" s="3">
        <v>85.844508120535906</v>
      </c>
      <c r="D1892" s="3">
        <v>81.507448395665307</v>
      </c>
      <c r="E1892" s="3">
        <v>86.437170195539096</v>
      </c>
      <c r="F1892" s="3">
        <v>89.385070905407503</v>
      </c>
    </row>
    <row r="1893" spans="1:6" collapsed="1" x14ac:dyDescent="0.2">
      <c r="A1893" s="2" t="s">
        <v>3784</v>
      </c>
      <c r="B1893" s="2" t="s">
        <v>3785</v>
      </c>
      <c r="C1893" s="3">
        <v>84.019757838917499</v>
      </c>
      <c r="D1893" s="3">
        <v>79.905251551361602</v>
      </c>
      <c r="E1893" s="3">
        <v>85.842574154641696</v>
      </c>
      <c r="F1893" s="3">
        <v>86.761414991429007</v>
      </c>
    </row>
    <row r="1894" spans="1:6" collapsed="1" x14ac:dyDescent="0.2">
      <c r="A1894" s="2" t="s">
        <v>3786</v>
      </c>
      <c r="B1894" s="2" t="s">
        <v>3787</v>
      </c>
      <c r="C1894" s="3">
        <v>87.669844733487494</v>
      </c>
      <c r="D1894" s="3">
        <v>89.047890423661599</v>
      </c>
      <c r="E1894" s="3">
        <v>88.282425928031103</v>
      </c>
      <c r="F1894" s="3">
        <v>85.2130278946548</v>
      </c>
    </row>
    <row r="1895" spans="1:6" collapsed="1" x14ac:dyDescent="0.2">
      <c r="A1895" s="2" t="s">
        <v>3788</v>
      </c>
      <c r="B1895" s="2" t="s">
        <v>3789</v>
      </c>
      <c r="C1895" s="3">
        <v>80.858349331405407</v>
      </c>
      <c r="D1895" s="3">
        <v>79.924228647632901</v>
      </c>
      <c r="E1895" s="3">
        <v>88.770692442105002</v>
      </c>
      <c r="F1895" s="3">
        <v>72.610877357020399</v>
      </c>
    </row>
    <row r="1896" spans="1:6" collapsed="1" x14ac:dyDescent="0.2">
      <c r="A1896" s="2" t="s">
        <v>3790</v>
      </c>
      <c r="B1896" s="2" t="s">
        <v>3791</v>
      </c>
      <c r="C1896" s="3">
        <v>71.359070764818895</v>
      </c>
      <c r="D1896" s="3">
        <v>53.2547487134349</v>
      </c>
      <c r="E1896" s="3">
        <v>80.063036318974397</v>
      </c>
      <c r="F1896" s="3">
        <v>67.782764531712601</v>
      </c>
    </row>
    <row r="1897" spans="1:6" collapsed="1" x14ac:dyDescent="0.2">
      <c r="A1897" s="2" t="s">
        <v>3792</v>
      </c>
      <c r="B1897" s="2" t="s">
        <v>3793</v>
      </c>
      <c r="C1897" s="3">
        <v>53.544194993818699</v>
      </c>
      <c r="D1897" s="3">
        <v>27.0859671302149</v>
      </c>
      <c r="E1897" s="3">
        <v>74.031812943254906</v>
      </c>
      <c r="F1897" s="3">
        <v>38.916004363409698</v>
      </c>
    </row>
    <row r="1898" spans="1:6" collapsed="1" x14ac:dyDescent="0.2">
      <c r="A1898" s="2" t="s">
        <v>3794</v>
      </c>
      <c r="B1898" s="2" t="s">
        <v>3795</v>
      </c>
      <c r="C1898" s="3">
        <v>79.095306138840996</v>
      </c>
      <c r="D1898" s="3">
        <v>70.314795353357297</v>
      </c>
      <c r="E1898" s="3">
        <v>78.955532057670794</v>
      </c>
      <c r="F1898" s="3">
        <v>89.815178432289201</v>
      </c>
    </row>
    <row r="1899" spans="1:6" collapsed="1" x14ac:dyDescent="0.2">
      <c r="A1899" s="2" t="s">
        <v>3796</v>
      </c>
      <c r="B1899" s="2" t="s">
        <v>3797</v>
      </c>
      <c r="C1899" s="3">
        <v>69.841747129759099</v>
      </c>
      <c r="D1899" s="3">
        <v>58.9356087262491</v>
      </c>
      <c r="E1899" s="3">
        <v>86.383810601601496</v>
      </c>
      <c r="F1899" s="3">
        <v>51.6967430263363</v>
      </c>
    </row>
    <row r="1900" spans="1:6" collapsed="1" x14ac:dyDescent="0.2">
      <c r="A1900" s="2" t="s">
        <v>3798</v>
      </c>
      <c r="B1900" s="2" t="s">
        <v>3799</v>
      </c>
      <c r="C1900" s="3">
        <v>75.454276841484699</v>
      </c>
      <c r="D1900" s="3">
        <v>91.369732479722899</v>
      </c>
      <c r="E1900" s="3">
        <v>84.256749075673</v>
      </c>
      <c r="F1900" s="3">
        <v>44.8147109241078</v>
      </c>
    </row>
    <row r="1901" spans="1:6" collapsed="1" x14ac:dyDescent="0.2">
      <c r="A1901" s="2" t="s">
        <v>3800</v>
      </c>
      <c r="B1901" s="2" t="s">
        <v>3801</v>
      </c>
      <c r="C1901" s="3">
        <v>40.606691813616003</v>
      </c>
      <c r="D1901" s="3">
        <v>24.0747261080942</v>
      </c>
      <c r="E1901" s="3">
        <v>40.610058566437097</v>
      </c>
      <c r="F1901" s="3">
        <v>58.786037088982397</v>
      </c>
    </row>
    <row r="1902" spans="1:6" collapsed="1" x14ac:dyDescent="0.2">
      <c r="A1902" s="2" t="s">
        <v>3802</v>
      </c>
      <c r="B1902" s="2" t="s">
        <v>3803</v>
      </c>
      <c r="C1902" s="3">
        <v>45.445739986882998</v>
      </c>
      <c r="D1902" s="3">
        <v>58.6381032517235</v>
      </c>
      <c r="E1902" s="3">
        <v>51.825634999802702</v>
      </c>
      <c r="F1902" s="3">
        <v>25.675237649992098</v>
      </c>
    </row>
    <row r="1903" spans="1:6" collapsed="1" x14ac:dyDescent="0.2">
      <c r="A1903" s="2" t="s">
        <v>3804</v>
      </c>
      <c r="B1903" s="2" t="s">
        <v>3805</v>
      </c>
      <c r="C1903" s="3">
        <v>55.242098481701198</v>
      </c>
      <c r="D1903" s="3">
        <v>89.359126252600305</v>
      </c>
      <c r="E1903" s="3">
        <v>50.239394775068099</v>
      </c>
      <c r="F1903" s="3">
        <v>32.040829047841598</v>
      </c>
    </row>
    <row r="1904" spans="1:6" collapsed="1" x14ac:dyDescent="0.2">
      <c r="A1904" s="2" t="s">
        <v>3806</v>
      </c>
      <c r="B1904" s="2" t="s">
        <v>3807</v>
      </c>
      <c r="C1904" s="3">
        <v>46.016546765787602</v>
      </c>
      <c r="D1904" s="3">
        <v>48.7957287844551</v>
      </c>
      <c r="E1904" s="3">
        <v>41.227519894933103</v>
      </c>
      <c r="F1904" s="3">
        <v>53.116097865045901</v>
      </c>
    </row>
    <row r="1905" spans="1:6" collapsed="1" x14ac:dyDescent="0.2">
      <c r="A1905" s="2" t="s">
        <v>3808</v>
      </c>
      <c r="B1905" s="2" t="s">
        <v>3809</v>
      </c>
      <c r="C1905" s="3">
        <v>72.427796524935701</v>
      </c>
      <c r="D1905" s="3">
        <v>87.148326210826099</v>
      </c>
      <c r="E1905" s="3">
        <v>78.564682832975507</v>
      </c>
      <c r="F1905" s="3">
        <v>50.866448496182002</v>
      </c>
    </row>
    <row r="1906" spans="1:6" collapsed="1" x14ac:dyDescent="0.2">
      <c r="A1906" s="2" t="s">
        <v>3810</v>
      </c>
      <c r="B1906" s="2" t="s">
        <v>3811</v>
      </c>
      <c r="C1906" s="3">
        <v>64.941254518807597</v>
      </c>
      <c r="D1906" s="3">
        <v>83.324982313473001</v>
      </c>
      <c r="E1906" s="3">
        <v>74.334362268011006</v>
      </c>
      <c r="F1906" s="3">
        <v>30.565373227364699</v>
      </c>
    </row>
    <row r="1907" spans="1:6" collapsed="1" x14ac:dyDescent="0.2">
      <c r="A1907" s="2" t="s">
        <v>3812</v>
      </c>
      <c r="B1907" s="2" t="s">
        <v>3813</v>
      </c>
      <c r="C1907" s="3">
        <v>30.045494679677098</v>
      </c>
      <c r="D1907" s="3">
        <v>34.669422454507398</v>
      </c>
      <c r="E1907" s="3">
        <v>25.028601056125702</v>
      </c>
      <c r="F1907" s="3">
        <v>31.094280816580898</v>
      </c>
    </row>
    <row r="1908" spans="1:6" collapsed="1" x14ac:dyDescent="0.2">
      <c r="A1908" s="2" t="s">
        <v>3814</v>
      </c>
      <c r="B1908" s="2" t="s">
        <v>3815</v>
      </c>
      <c r="C1908" s="3">
        <v>62.401111692146898</v>
      </c>
      <c r="D1908" s="3">
        <v>85.667430724678894</v>
      </c>
      <c r="E1908" s="3">
        <v>67.326470488782206</v>
      </c>
      <c r="F1908" s="3">
        <v>34.492441951067399</v>
      </c>
    </row>
    <row r="1909" spans="1:6" collapsed="1" x14ac:dyDescent="0.2">
      <c r="A1909" s="2" t="s">
        <v>3816</v>
      </c>
      <c r="B1909" s="2" t="s">
        <v>3817</v>
      </c>
      <c r="C1909" s="3">
        <v>36.837426425057899</v>
      </c>
      <c r="D1909" s="3">
        <v>34.7994287602681</v>
      </c>
      <c r="E1909" s="3">
        <v>24.6509084602984</v>
      </c>
      <c r="F1909" s="3">
        <v>53.562340966921099</v>
      </c>
    </row>
    <row r="1910" spans="1:6" collapsed="1" x14ac:dyDescent="0.2">
      <c r="A1910" s="2" t="s">
        <v>3818</v>
      </c>
      <c r="B1910" s="2" t="s">
        <v>3819</v>
      </c>
      <c r="C1910" s="3">
        <v>80.719672639051097</v>
      </c>
      <c r="D1910" s="3">
        <v>86.136887978082498</v>
      </c>
      <c r="E1910" s="3">
        <v>84.959786533646096</v>
      </c>
      <c r="F1910" s="3">
        <v>66.005921770297604</v>
      </c>
    </row>
    <row r="1911" spans="1:6" collapsed="1" x14ac:dyDescent="0.2">
      <c r="A1911" s="2" t="s">
        <v>3820</v>
      </c>
      <c r="B1911" s="2" t="s">
        <v>3821</v>
      </c>
      <c r="C1911" s="3">
        <v>64.990846097648102</v>
      </c>
      <c r="D1911" s="3">
        <v>59.830904316746398</v>
      </c>
      <c r="E1911" s="3">
        <v>80.405270653458999</v>
      </c>
      <c r="F1911" s="3">
        <v>47.879694561321401</v>
      </c>
    </row>
    <row r="1912" spans="1:6" collapsed="1" x14ac:dyDescent="0.2">
      <c r="A1912" s="2" t="s">
        <v>3822</v>
      </c>
      <c r="B1912" s="2" t="s">
        <v>3823</v>
      </c>
      <c r="C1912" s="3">
        <v>78.577809241364804</v>
      </c>
      <c r="D1912" s="3">
        <v>78.955851535803902</v>
      </c>
      <c r="E1912" s="3">
        <v>72.441473973614507</v>
      </c>
      <c r="F1912" s="3">
        <v>88.395823593579493</v>
      </c>
    </row>
    <row r="1913" spans="1:6" collapsed="1" x14ac:dyDescent="0.2">
      <c r="A1913" s="2" t="s">
        <v>3824</v>
      </c>
      <c r="B1913" s="2" t="s">
        <v>3825</v>
      </c>
      <c r="C1913" s="3">
        <v>70.797104499211898</v>
      </c>
      <c r="D1913" s="3">
        <v>69.540835181079103</v>
      </c>
      <c r="E1913" s="3">
        <v>63.1708267789597</v>
      </c>
      <c r="F1913" s="3">
        <v>83.406576281751597</v>
      </c>
    </row>
    <row r="1914" spans="1:6" collapsed="1" x14ac:dyDescent="0.2">
      <c r="A1914" s="2" t="s">
        <v>3826</v>
      </c>
      <c r="B1914" s="2" t="s">
        <v>3827</v>
      </c>
      <c r="C1914" s="3">
        <v>46.759040581198299</v>
      </c>
      <c r="D1914" s="3">
        <v>34.909951159951099</v>
      </c>
      <c r="E1914" s="3">
        <v>49.346541480640802</v>
      </c>
      <c r="F1914" s="3">
        <v>59.782764531712601</v>
      </c>
    </row>
    <row r="1915" spans="1:6" collapsed="1" x14ac:dyDescent="0.2">
      <c r="A1915" s="2" t="s">
        <v>3828</v>
      </c>
      <c r="B1915" s="2" t="s">
        <v>3829</v>
      </c>
      <c r="C1915" s="3">
        <v>45.811003294756098</v>
      </c>
      <c r="D1915" s="3">
        <v>52.0847973358741</v>
      </c>
      <c r="E1915" s="3">
        <v>44.103356890459303</v>
      </c>
      <c r="F1915" s="3">
        <v>41.624746766401699</v>
      </c>
    </row>
    <row r="1916" spans="1:6" collapsed="1" x14ac:dyDescent="0.2">
      <c r="A1916" s="2" t="s">
        <v>3830</v>
      </c>
      <c r="B1916" s="2" t="s">
        <v>3831</v>
      </c>
      <c r="C1916" s="3">
        <v>61.434385270360799</v>
      </c>
      <c r="D1916" s="3">
        <v>52.677964055266699</v>
      </c>
      <c r="E1916" s="3">
        <v>56.215493224978097</v>
      </c>
      <c r="F1916" s="3">
        <v>75.639707028206303</v>
      </c>
    </row>
    <row r="1917" spans="1:6" collapsed="1" x14ac:dyDescent="0.2">
      <c r="A1917" s="2" t="s">
        <v>3832</v>
      </c>
      <c r="B1917" s="2" t="s">
        <v>3833</v>
      </c>
      <c r="C1917" s="3">
        <v>60.899486472507498</v>
      </c>
      <c r="D1917" s="3">
        <v>64.441112776944806</v>
      </c>
      <c r="E1917" s="3">
        <v>88.823847860487106</v>
      </c>
      <c r="F1917" s="3">
        <v>28.1016051114227</v>
      </c>
    </row>
    <row r="1918" spans="1:6" collapsed="1" x14ac:dyDescent="0.2">
      <c r="A1918" s="2" t="s">
        <v>3834</v>
      </c>
      <c r="B1918" s="2" t="s">
        <v>3835</v>
      </c>
      <c r="C1918" s="3">
        <v>71.651307672038698</v>
      </c>
      <c r="D1918" s="3">
        <v>92.458198761315799</v>
      </c>
      <c r="E1918" s="3">
        <v>84.263303642799997</v>
      </c>
      <c r="F1918" s="3">
        <v>47.234533270998803</v>
      </c>
    </row>
    <row r="1919" spans="1:6" collapsed="1" x14ac:dyDescent="0.2">
      <c r="A1919" s="2" t="s">
        <v>3836</v>
      </c>
      <c r="B1919" s="2" t="s">
        <v>3837</v>
      </c>
      <c r="C1919" s="3">
        <v>63.775605605762102</v>
      </c>
      <c r="D1919" s="3">
        <v>80.913970288970205</v>
      </c>
      <c r="E1919" s="3">
        <v>54.102984302225302</v>
      </c>
      <c r="F1919" s="3">
        <v>53.1086177341436</v>
      </c>
    </row>
    <row r="1920" spans="1:6" collapsed="1" x14ac:dyDescent="0.2">
      <c r="A1920" s="2" t="s">
        <v>3838</v>
      </c>
      <c r="B1920" s="2" t="s">
        <v>3839</v>
      </c>
      <c r="C1920" s="3">
        <v>45.5452815515184</v>
      </c>
      <c r="D1920" s="3">
        <v>25.324104000574501</v>
      </c>
      <c r="E1920" s="3">
        <v>53.271560109266098</v>
      </c>
      <c r="F1920" s="3">
        <v>63.4626772635187</v>
      </c>
    </row>
    <row r="1921" spans="1:6" collapsed="1" x14ac:dyDescent="0.2">
      <c r="A1921" s="2" t="s">
        <v>3840</v>
      </c>
      <c r="B1921" s="2" t="s">
        <v>3841</v>
      </c>
      <c r="C1921" s="3">
        <v>33.474962356130199</v>
      </c>
      <c r="D1921" s="3">
        <v>32.303503787878697</v>
      </c>
      <c r="E1921" s="3">
        <v>25.2220137585991</v>
      </c>
      <c r="F1921" s="3">
        <v>40.364033037244802</v>
      </c>
    </row>
    <row r="1922" spans="1:6" collapsed="1" x14ac:dyDescent="0.2">
      <c r="A1922" s="2" t="s">
        <v>3842</v>
      </c>
      <c r="B1922" s="2" t="s">
        <v>3843</v>
      </c>
      <c r="C1922" s="3">
        <v>48.234299458065799</v>
      </c>
      <c r="D1922" s="3">
        <v>55.549593469394502</v>
      </c>
      <c r="E1922" s="3">
        <v>45.998647909156801</v>
      </c>
      <c r="F1922" s="3">
        <v>43.144771700171397</v>
      </c>
    </row>
    <row r="1923" spans="1:6" collapsed="1" x14ac:dyDescent="0.2">
      <c r="A1923" s="2" t="s">
        <v>3844</v>
      </c>
      <c r="B1923" s="2" t="s">
        <v>3845</v>
      </c>
      <c r="C1923" s="3">
        <v>90.222418569721199</v>
      </c>
      <c r="D1923" s="3">
        <v>90.561526684568904</v>
      </c>
      <c r="E1923" s="3">
        <v>86.763887159628993</v>
      </c>
      <c r="F1923" s="3">
        <v>94.350007791802994</v>
      </c>
    </row>
    <row r="1924" spans="1:6" collapsed="1" x14ac:dyDescent="0.2">
      <c r="A1924" s="2" t="s">
        <v>3846</v>
      </c>
      <c r="B1924" s="2" t="s">
        <v>3847</v>
      </c>
      <c r="C1924" s="3">
        <v>76.645513207034696</v>
      </c>
      <c r="D1924" s="3">
        <v>59.068408053235103</v>
      </c>
      <c r="E1924" s="3">
        <v>79.049956410594106</v>
      </c>
      <c r="F1924" s="3">
        <v>85.299049400031095</v>
      </c>
    </row>
    <row r="1925" spans="1:6" collapsed="1" x14ac:dyDescent="0.2">
      <c r="A1925" s="2" t="s">
        <v>3848</v>
      </c>
      <c r="B1925" s="2" t="s">
        <v>3849</v>
      </c>
      <c r="C1925" s="3">
        <v>68.139946876342606</v>
      </c>
      <c r="D1925" s="3">
        <v>74.876005118648607</v>
      </c>
      <c r="E1925" s="3">
        <v>76.016868954983707</v>
      </c>
      <c r="F1925" s="3">
        <v>49.7291569269128</v>
      </c>
    </row>
    <row r="1926" spans="1:6" collapsed="1" x14ac:dyDescent="0.2">
      <c r="A1926" s="2" t="s">
        <v>3850</v>
      </c>
      <c r="B1926" s="2" t="s">
        <v>3851</v>
      </c>
      <c r="C1926" s="3">
        <v>68.542444119337304</v>
      </c>
      <c r="D1926" s="3">
        <v>80.419119651329396</v>
      </c>
      <c r="E1926" s="3">
        <v>73.276456727968906</v>
      </c>
      <c r="F1926" s="3">
        <v>45.686146174224703</v>
      </c>
    </row>
    <row r="1927" spans="1:6" collapsed="1" x14ac:dyDescent="0.2">
      <c r="A1927" s="2" t="s">
        <v>3852</v>
      </c>
      <c r="B1927" s="2" t="s">
        <v>3853</v>
      </c>
      <c r="C1927" s="3">
        <v>51.385705768026902</v>
      </c>
      <c r="D1927" s="3">
        <v>35.338151046115598</v>
      </c>
      <c r="E1927" s="3">
        <v>41.488981436139298</v>
      </c>
      <c r="F1927" s="3">
        <v>71.905251675237594</v>
      </c>
    </row>
    <row r="1928" spans="1:6" collapsed="1" x14ac:dyDescent="0.2">
      <c r="A1928" s="2" t="s">
        <v>3854</v>
      </c>
      <c r="B1928" s="2" t="s">
        <v>3855</v>
      </c>
      <c r="C1928" s="3">
        <v>65.304981031120207</v>
      </c>
      <c r="D1928" s="3">
        <v>42.8730908177751</v>
      </c>
      <c r="E1928" s="3">
        <v>59.942678510253003</v>
      </c>
      <c r="F1928" s="3">
        <v>82.479040049867507</v>
      </c>
    </row>
    <row r="1929" spans="1:6" collapsed="1" x14ac:dyDescent="0.2">
      <c r="A1929" s="2" t="s">
        <v>3856</v>
      </c>
      <c r="B1929" s="2" t="s">
        <v>3857</v>
      </c>
      <c r="C1929" s="3">
        <v>49.846994567507402</v>
      </c>
      <c r="D1929" s="3">
        <v>29.961379435043501</v>
      </c>
      <c r="E1929" s="3">
        <v>60.034055729443303</v>
      </c>
      <c r="F1929" s="3">
        <v>52.463456443821102</v>
      </c>
    </row>
    <row r="1930" spans="1:6" collapsed="1" x14ac:dyDescent="0.2">
      <c r="A1930" s="2" t="s">
        <v>3858</v>
      </c>
      <c r="B1930" s="2" t="s">
        <v>3859</v>
      </c>
      <c r="C1930" s="3">
        <v>79.058118235162794</v>
      </c>
      <c r="D1930" s="3">
        <v>89.360864659726104</v>
      </c>
      <c r="E1930" s="3">
        <v>83.557960004152307</v>
      </c>
      <c r="F1930" s="3">
        <v>58.5463612279881</v>
      </c>
    </row>
    <row r="1931" spans="1:6" collapsed="1" x14ac:dyDescent="0.2">
      <c r="A1931" s="2" t="s">
        <v>3860</v>
      </c>
      <c r="B1931" s="2" t="s">
        <v>3861</v>
      </c>
      <c r="C1931" s="3">
        <v>52.0498165007157</v>
      </c>
      <c r="D1931" s="3">
        <v>56.947182656975102</v>
      </c>
      <c r="E1931" s="3">
        <v>54.195936959327298</v>
      </c>
      <c r="F1931" s="3">
        <v>44.954963378525697</v>
      </c>
    </row>
    <row r="1932" spans="1:6" collapsed="1" x14ac:dyDescent="0.2">
      <c r="A1932" s="2" t="s">
        <v>3862</v>
      </c>
      <c r="B1932" s="2" t="s">
        <v>3863</v>
      </c>
      <c r="C1932" s="3">
        <v>66.603038173987898</v>
      </c>
      <c r="D1932" s="3">
        <v>43.453770185362202</v>
      </c>
      <c r="E1932" s="3">
        <v>68.780258428385196</v>
      </c>
      <c r="F1932" s="3">
        <v>96.672588436964304</v>
      </c>
    </row>
    <row r="1933" spans="1:6" collapsed="1" x14ac:dyDescent="0.2">
      <c r="A1933" s="2" t="s">
        <v>3864</v>
      </c>
      <c r="B1933" s="2" t="s">
        <v>3865</v>
      </c>
      <c r="C1933" s="3">
        <v>53.8832080252444</v>
      </c>
      <c r="D1933" s="3">
        <v>58.342995572144901</v>
      </c>
      <c r="E1933" s="3">
        <v>53.348556968903097</v>
      </c>
      <c r="F1933" s="3">
        <v>49.901199937665503</v>
      </c>
    </row>
    <row r="1934" spans="1:6" collapsed="1" x14ac:dyDescent="0.2">
      <c r="A1934" s="2" t="s">
        <v>3866</v>
      </c>
      <c r="B1934" s="2" t="s">
        <v>3867</v>
      </c>
      <c r="C1934" s="3">
        <v>64.291224841204098</v>
      </c>
      <c r="D1934" s="3">
        <v>45.045464084165701</v>
      </c>
      <c r="E1934" s="3">
        <v>86.963267913359203</v>
      </c>
      <c r="F1934" s="3">
        <v>53.791179678977699</v>
      </c>
    </row>
    <row r="1935" spans="1:6" collapsed="1" x14ac:dyDescent="0.2">
      <c r="A1935" s="2" t="s">
        <v>3868</v>
      </c>
      <c r="B1935" s="2" t="s">
        <v>3869</v>
      </c>
      <c r="C1935" s="3">
        <v>39.261130542753101</v>
      </c>
      <c r="D1935" s="3">
        <v>35.244453211653898</v>
      </c>
      <c r="E1935" s="3">
        <v>54.935826242746501</v>
      </c>
      <c r="F1935" s="3">
        <v>23.529875644525301</v>
      </c>
    </row>
    <row r="1936" spans="1:6" collapsed="1" x14ac:dyDescent="0.2">
      <c r="A1936" s="2" t="s">
        <v>3870</v>
      </c>
      <c r="B1936" s="2" t="s">
        <v>3871</v>
      </c>
      <c r="C1936" s="3">
        <v>33.540306777898302</v>
      </c>
      <c r="D1936" s="3">
        <v>32.456515146693498</v>
      </c>
      <c r="E1936" s="3">
        <v>39.805343748062697</v>
      </c>
      <c r="F1936" s="3">
        <v>27.696431354215299</v>
      </c>
    </row>
    <row r="1937" spans="1:6" collapsed="1" x14ac:dyDescent="0.2">
      <c r="A1937" s="2" t="s">
        <v>3872</v>
      </c>
      <c r="B1937" s="2" t="s">
        <v>3873</v>
      </c>
      <c r="C1937" s="3">
        <v>39.817704125898103</v>
      </c>
      <c r="D1937" s="3">
        <v>34.284181163082501</v>
      </c>
      <c r="E1937" s="3">
        <v>47.469213957277901</v>
      </c>
      <c r="F1937" s="3">
        <v>35.023918575063597</v>
      </c>
    </row>
    <row r="1938" spans="1:6" collapsed="1" x14ac:dyDescent="0.2">
      <c r="A1938" s="2" t="s">
        <v>3874</v>
      </c>
      <c r="B1938" s="2" t="s">
        <v>3875</v>
      </c>
      <c r="C1938" s="3">
        <v>67.537470560332395</v>
      </c>
      <c r="D1938" s="3">
        <v>30.8068783068782</v>
      </c>
      <c r="E1938" s="3">
        <v>76.749575158678198</v>
      </c>
      <c r="F1938" s="3">
        <v>81.477862595419793</v>
      </c>
    </row>
    <row r="1939" spans="1:6" collapsed="1" x14ac:dyDescent="0.2">
      <c r="A1939" s="2" t="s">
        <v>3876</v>
      </c>
      <c r="B1939" s="2" t="s">
        <v>3877</v>
      </c>
      <c r="C1939" s="3">
        <v>52.067366048399897</v>
      </c>
      <c r="D1939" s="3">
        <v>54.797505126452499</v>
      </c>
      <c r="E1939" s="3">
        <v>53.643920396497599</v>
      </c>
      <c r="F1939" s="3">
        <v>47.421652421652396</v>
      </c>
    </row>
    <row r="1940" spans="1:6" collapsed="1" x14ac:dyDescent="0.2">
      <c r="A1940" s="2" t="s">
        <v>3878</v>
      </c>
      <c r="B1940" s="2" t="s">
        <v>3879</v>
      </c>
      <c r="C1940" s="3">
        <v>65.625536687247205</v>
      </c>
      <c r="D1940" s="3">
        <v>56.192166743014099</v>
      </c>
      <c r="E1940" s="3">
        <v>73.128759417066306</v>
      </c>
      <c r="F1940" s="3">
        <v>60.105931105931099</v>
      </c>
    </row>
    <row r="1941" spans="1:6" collapsed="1" x14ac:dyDescent="0.2">
      <c r="A1941" s="2" t="s">
        <v>3880</v>
      </c>
      <c r="B1941" s="2" t="s">
        <v>3881</v>
      </c>
      <c r="C1941" s="3">
        <v>63.997301755702097</v>
      </c>
      <c r="D1941" s="3">
        <v>60.8003040083101</v>
      </c>
      <c r="E1941" s="3">
        <v>63.539045494866301</v>
      </c>
      <c r="F1941" s="3">
        <v>68.589821882951597</v>
      </c>
    </row>
    <row r="1942" spans="1:6" collapsed="1" x14ac:dyDescent="0.2">
      <c r="A1942" s="2" t="s">
        <v>3882</v>
      </c>
      <c r="B1942" s="2" t="s">
        <v>3883</v>
      </c>
      <c r="C1942" s="3">
        <v>48.426708184636503</v>
      </c>
      <c r="D1942" s="3">
        <v>45.4457358646806</v>
      </c>
      <c r="E1942" s="3">
        <v>43.137514698845997</v>
      </c>
      <c r="F1942" s="3">
        <v>60.844328703703702</v>
      </c>
    </row>
    <row r="1943" spans="1:6" collapsed="1" x14ac:dyDescent="0.2">
      <c r="A1943" s="2" t="s">
        <v>3884</v>
      </c>
      <c r="B1943" s="2" t="s">
        <v>3885</v>
      </c>
      <c r="C1943" s="3">
        <v>48.533252748381202</v>
      </c>
      <c r="D1943" s="3">
        <v>43.908186911571804</v>
      </c>
      <c r="E1943" s="3">
        <v>47.446852824958</v>
      </c>
      <c r="F1943" s="3">
        <v>56.9430025445292</v>
      </c>
    </row>
    <row r="1944" spans="1:6" collapsed="1" x14ac:dyDescent="0.2">
      <c r="A1944" s="2" t="s">
        <v>3886</v>
      </c>
      <c r="B1944" s="2" t="s">
        <v>3887</v>
      </c>
      <c r="C1944" s="3">
        <v>32.367716929722498</v>
      </c>
      <c r="D1944" s="3">
        <v>49.691538070808498</v>
      </c>
      <c r="E1944" s="3">
        <v>25.288104069099699</v>
      </c>
      <c r="F1944" s="3">
        <v>25.543511450381601</v>
      </c>
    </row>
    <row r="1945" spans="1:6" collapsed="1" x14ac:dyDescent="0.2">
      <c r="A1945" s="2" t="s">
        <v>3888</v>
      </c>
      <c r="B1945" s="2" t="s">
        <v>3889</v>
      </c>
      <c r="C1945" s="3">
        <v>77.882109036253794</v>
      </c>
      <c r="D1945" s="3">
        <v>70.918856901385197</v>
      </c>
      <c r="E1945" s="3">
        <v>86.820246653804205</v>
      </c>
      <c r="F1945" s="3">
        <v>75.038676844783694</v>
      </c>
    </row>
    <row r="1946" spans="1:6" collapsed="1" x14ac:dyDescent="0.2">
      <c r="A1946" s="2" t="s">
        <v>3890</v>
      </c>
      <c r="B1946" s="2" t="s">
        <v>3891</v>
      </c>
      <c r="C1946" s="3">
        <v>59.828257729738198</v>
      </c>
      <c r="D1946" s="3">
        <v>58.0561145730818</v>
      </c>
      <c r="E1946" s="3">
        <v>84.5161500841172</v>
      </c>
      <c r="F1946" s="3">
        <v>29.586259541984699</v>
      </c>
    </row>
    <row r="1947" spans="1:6" collapsed="1" x14ac:dyDescent="0.2">
      <c r="A1947" s="2" t="s">
        <v>3892</v>
      </c>
      <c r="B1947" s="2" t="s">
        <v>3893</v>
      </c>
      <c r="C1947" s="3">
        <v>63.7265377992358</v>
      </c>
      <c r="D1947" s="3">
        <v>54.990066234947903</v>
      </c>
      <c r="E1947" s="3">
        <v>64.160141136250701</v>
      </c>
      <c r="F1947" s="3">
        <v>66.132824427480898</v>
      </c>
    </row>
    <row r="1948" spans="1:6" collapsed="1" x14ac:dyDescent="0.2">
      <c r="A1948" s="2" t="s">
        <v>3894</v>
      </c>
      <c r="B1948" s="2" t="s">
        <v>3895</v>
      </c>
      <c r="C1948" s="3">
        <v>64.8150654579037</v>
      </c>
      <c r="D1948" s="3">
        <v>61.256853743208701</v>
      </c>
      <c r="E1948" s="3">
        <v>60.944008470466102</v>
      </c>
      <c r="F1948" s="3">
        <v>74.160305343511396</v>
      </c>
    </row>
    <row r="1949" spans="1:6" collapsed="1" x14ac:dyDescent="0.2">
      <c r="A1949" s="2" t="s">
        <v>3896</v>
      </c>
      <c r="B1949" s="2" t="s">
        <v>3897</v>
      </c>
      <c r="C1949" s="3">
        <v>77.078264391938703</v>
      </c>
      <c r="D1949" s="3">
        <v>84.403334741841704</v>
      </c>
      <c r="E1949" s="3">
        <v>76.280809598437699</v>
      </c>
      <c r="F1949" s="3">
        <v>65.488549618320604</v>
      </c>
    </row>
    <row r="1950" spans="1:6" collapsed="1" x14ac:dyDescent="0.2">
      <c r="A1950" s="2" t="s">
        <v>3898</v>
      </c>
      <c r="B1950" s="2" t="s">
        <v>3899</v>
      </c>
      <c r="C1950" s="3">
        <v>88.765008911999303</v>
      </c>
      <c r="D1950" s="3">
        <v>93.286247276345506</v>
      </c>
      <c r="E1950" s="3">
        <v>97.135327489390093</v>
      </c>
      <c r="F1950" s="3">
        <v>72.940458015267097</v>
      </c>
    </row>
    <row r="1951" spans="1:6" collapsed="1" x14ac:dyDescent="0.2">
      <c r="A1951" s="2" t="s">
        <v>3900</v>
      </c>
      <c r="B1951" s="2" t="s">
        <v>3901</v>
      </c>
      <c r="C1951" s="3">
        <v>42.492240968281401</v>
      </c>
      <c r="D1951" s="3">
        <v>22.659773599574201</v>
      </c>
      <c r="E1951" s="3">
        <v>40.888291025340102</v>
      </c>
      <c r="F1951" s="3">
        <v>52.635114503816702</v>
      </c>
    </row>
    <row r="1952" spans="1:6" collapsed="1" x14ac:dyDescent="0.2">
      <c r="A1952" s="2" t="s">
        <v>3902</v>
      </c>
      <c r="B1952" s="2" t="s">
        <v>3903</v>
      </c>
      <c r="C1952" s="3">
        <v>81.204694655108298</v>
      </c>
      <c r="D1952" s="3">
        <v>91.9535895484793</v>
      </c>
      <c r="E1952" s="3">
        <v>94.462288465162104</v>
      </c>
      <c r="F1952" s="3">
        <v>62.003367003367003</v>
      </c>
    </row>
    <row r="1953" spans="1:6" collapsed="1" x14ac:dyDescent="0.2">
      <c r="A1953" s="2" t="s">
        <v>3904</v>
      </c>
      <c r="B1953" s="2" t="s">
        <v>3905</v>
      </c>
      <c r="C1953" s="3">
        <v>73.587079068713706</v>
      </c>
      <c r="D1953" s="3">
        <v>85.835157969295693</v>
      </c>
      <c r="E1953" s="3">
        <v>67.436702761922703</v>
      </c>
      <c r="F1953" s="3">
        <v>76.531806615776105</v>
      </c>
    </row>
    <row r="1954" spans="1:6" collapsed="1" x14ac:dyDescent="0.2">
      <c r="A1954" s="2" t="s">
        <v>3906</v>
      </c>
      <c r="B1954" s="2" t="s">
        <v>3907</v>
      </c>
      <c r="C1954" s="3">
        <v>74.019750817619894</v>
      </c>
      <c r="D1954" s="3">
        <v>73.575452983972198</v>
      </c>
      <c r="E1954" s="3">
        <v>84.121884851142298</v>
      </c>
      <c r="F1954" s="3">
        <v>61.307888040712399</v>
      </c>
    </row>
    <row r="1955" spans="1:6" collapsed="1" x14ac:dyDescent="0.2">
      <c r="A1955" s="2" t="s">
        <v>3908</v>
      </c>
      <c r="B1955" s="2" t="s">
        <v>3909</v>
      </c>
      <c r="C1955" s="3">
        <v>75.498763966080006</v>
      </c>
      <c r="D1955" s="3">
        <v>71.378656990260495</v>
      </c>
      <c r="E1955" s="3">
        <v>69.121132181806104</v>
      </c>
      <c r="F1955" s="3">
        <v>91.883460559796404</v>
      </c>
    </row>
    <row r="1956" spans="1:6" collapsed="1" x14ac:dyDescent="0.2">
      <c r="A1956" s="2" t="s">
        <v>3910</v>
      </c>
      <c r="B1956" s="2" t="s">
        <v>3911</v>
      </c>
      <c r="C1956" s="3">
        <v>33.957521591493403</v>
      </c>
      <c r="D1956" s="3">
        <v>44.4398499980041</v>
      </c>
      <c r="E1956" s="3">
        <v>35.386384042598998</v>
      </c>
      <c r="F1956" s="3">
        <v>24.675318066157701</v>
      </c>
    </row>
    <row r="1957" spans="1:6" collapsed="1" x14ac:dyDescent="0.2">
      <c r="A1957" s="2" t="s">
        <v>3912</v>
      </c>
      <c r="B1957" s="2" t="s">
        <v>3913</v>
      </c>
      <c r="C1957" s="3">
        <v>84.801527474357897</v>
      </c>
      <c r="D1957" s="3">
        <v>83.184421186429105</v>
      </c>
      <c r="E1957" s="3">
        <v>91.582963377085903</v>
      </c>
      <c r="F1957" s="3">
        <v>75.852926208651297</v>
      </c>
    </row>
    <row r="1958" spans="1:6" collapsed="1" x14ac:dyDescent="0.2">
      <c r="A1958" s="2" t="s">
        <v>3914</v>
      </c>
      <c r="B1958" s="2" t="s">
        <v>3915</v>
      </c>
      <c r="C1958" s="3">
        <v>35.939646701456297</v>
      </c>
      <c r="D1958" s="3">
        <v>35.540982087534999</v>
      </c>
      <c r="E1958" s="3">
        <v>32.203662062319303</v>
      </c>
      <c r="F1958" s="3">
        <v>40.4346055979643</v>
      </c>
    </row>
    <row r="1959" spans="1:6" collapsed="1" x14ac:dyDescent="0.2">
      <c r="A1959" s="2" t="s">
        <v>3916</v>
      </c>
      <c r="B1959" s="2" t="s">
        <v>3917</v>
      </c>
      <c r="C1959" s="3">
        <v>52.877189877134199</v>
      </c>
      <c r="D1959" s="3">
        <v>62.827811130492599</v>
      </c>
      <c r="E1959" s="3">
        <v>53.153595567320501</v>
      </c>
      <c r="F1959" s="3">
        <v>40.574045801526701</v>
      </c>
    </row>
    <row r="1960" spans="1:6" collapsed="1" x14ac:dyDescent="0.2">
      <c r="A1960" s="2" t="s">
        <v>3918</v>
      </c>
      <c r="B1960" s="2" t="s">
        <v>3919</v>
      </c>
      <c r="C1960" s="3">
        <v>52.741504042615801</v>
      </c>
      <c r="D1960" s="3">
        <v>57.866081145032197</v>
      </c>
      <c r="E1960" s="3">
        <v>52.029757103649096</v>
      </c>
      <c r="F1960" s="3">
        <v>47.525190839694602</v>
      </c>
    </row>
    <row r="1961" spans="1:6" collapsed="1" x14ac:dyDescent="0.2">
      <c r="A1961" s="2" t="s">
        <v>3920</v>
      </c>
      <c r="B1961" s="2" t="s">
        <v>3921</v>
      </c>
      <c r="C1961" s="3">
        <v>90.666539600374307</v>
      </c>
      <c r="D1961" s="3">
        <v>97.978805583169304</v>
      </c>
      <c r="E1961" s="3">
        <v>96.587833842417396</v>
      </c>
      <c r="F1961" s="3">
        <v>72.392366412213704</v>
      </c>
    </row>
    <row r="1962" spans="1:6" collapsed="1" x14ac:dyDescent="0.2">
      <c r="A1962" s="2" t="s">
        <v>3922</v>
      </c>
      <c r="B1962" s="2" t="s">
        <v>3923</v>
      </c>
      <c r="C1962" s="3">
        <v>77.5319186137244</v>
      </c>
      <c r="D1962" s="3">
        <v>75.419369298106801</v>
      </c>
      <c r="E1962" s="3">
        <v>92.956292324816602</v>
      </c>
      <c r="F1962" s="3">
        <v>59.301781170483402</v>
      </c>
    </row>
    <row r="1963" spans="1:6" collapsed="1" x14ac:dyDescent="0.2">
      <c r="A1963" s="2" t="s">
        <v>3924</v>
      </c>
      <c r="B1963" s="2" t="s">
        <v>3925</v>
      </c>
      <c r="C1963" s="3">
        <v>64.084150593163898</v>
      </c>
      <c r="D1963" s="3">
        <v>61.981765445620802</v>
      </c>
      <c r="E1963" s="3">
        <v>71.639493110208306</v>
      </c>
      <c r="F1963" s="3">
        <v>54.334860050890498</v>
      </c>
    </row>
    <row r="1964" spans="1:6" collapsed="1" x14ac:dyDescent="0.2">
      <c r="A1964" s="2" t="s">
        <v>3926</v>
      </c>
      <c r="B1964" s="2" t="s">
        <v>3927</v>
      </c>
      <c r="C1964" s="3">
        <v>68.544723814592402</v>
      </c>
      <c r="D1964" s="3">
        <v>83.751787748491594</v>
      </c>
      <c r="E1964" s="3">
        <v>81.254371668857104</v>
      </c>
      <c r="F1964" s="3">
        <v>29.8575063613231</v>
      </c>
    </row>
    <row r="1965" spans="1:6" collapsed="1" x14ac:dyDescent="0.2">
      <c r="A1965" s="2" t="s">
        <v>3928</v>
      </c>
      <c r="B1965" s="2" t="s">
        <v>3929</v>
      </c>
      <c r="C1965" s="3">
        <v>76.583938270330805</v>
      </c>
      <c r="D1965" s="3">
        <v>72.765756911324303</v>
      </c>
      <c r="E1965" s="3">
        <v>82.375884501614706</v>
      </c>
      <c r="F1965" s="3">
        <v>70.776741776741702</v>
      </c>
    </row>
    <row r="1966" spans="1:6" collapsed="1" x14ac:dyDescent="0.2">
      <c r="A1966" s="2" t="s">
        <v>3930</v>
      </c>
      <c r="B1966" s="2" t="s">
        <v>3931</v>
      </c>
      <c r="C1966" s="3">
        <v>69.713605416771102</v>
      </c>
      <c r="D1966" s="3">
        <v>75.612318433662693</v>
      </c>
      <c r="E1966" s="3">
        <v>72.884898957630099</v>
      </c>
      <c r="F1966" s="3">
        <v>58.512468193384201</v>
      </c>
    </row>
    <row r="1967" spans="1:6" collapsed="1" x14ac:dyDescent="0.2">
      <c r="A1967" s="2" t="s">
        <v>3932</v>
      </c>
      <c r="B1967" s="2" t="s">
        <v>3933</v>
      </c>
      <c r="C1967" s="3">
        <v>62.200131582178201</v>
      </c>
      <c r="D1967" s="3">
        <v>44.951564364797797</v>
      </c>
      <c r="E1967" s="3">
        <v>70.167233585029905</v>
      </c>
      <c r="F1967" s="3">
        <v>72.141475826971998</v>
      </c>
    </row>
    <row r="1968" spans="1:6" collapsed="1" x14ac:dyDescent="0.2">
      <c r="A1968" s="2" t="s">
        <v>3934</v>
      </c>
      <c r="B1968" s="2" t="s">
        <v>3935</v>
      </c>
      <c r="C1968" s="3">
        <v>82.711378735748198</v>
      </c>
      <c r="D1968" s="3">
        <v>81.633294219438696</v>
      </c>
      <c r="E1968" s="3">
        <v>84.047835388874802</v>
      </c>
      <c r="F1968" s="3">
        <v>81.301272264630995</v>
      </c>
    </row>
    <row r="1969" spans="1:6" collapsed="1" x14ac:dyDescent="0.2">
      <c r="A1969" s="2" t="s">
        <v>3936</v>
      </c>
      <c r="B1969" s="2" t="s">
        <v>3937</v>
      </c>
      <c r="C1969" s="3">
        <v>82.996937516958496</v>
      </c>
      <c r="D1969" s="3">
        <v>77.010002883314399</v>
      </c>
      <c r="E1969" s="3">
        <v>93.075804979485795</v>
      </c>
      <c r="F1969" s="3">
        <v>72.520331520331496</v>
      </c>
    </row>
    <row r="1970" spans="1:6" collapsed="1" x14ac:dyDescent="0.2">
      <c r="A1970" s="2" t="s">
        <v>3938</v>
      </c>
      <c r="B1970" s="2" t="s">
        <v>3939</v>
      </c>
      <c r="C1970" s="3">
        <v>58.092248807758303</v>
      </c>
      <c r="D1970" s="3">
        <v>55.903209230844098</v>
      </c>
      <c r="E1970" s="3">
        <v>68.6517443356759</v>
      </c>
      <c r="F1970" s="3">
        <v>48.592875318066099</v>
      </c>
    </row>
    <row r="1971" spans="1:6" collapsed="1" x14ac:dyDescent="0.2">
      <c r="A1971" s="2" t="s">
        <v>3940</v>
      </c>
      <c r="B1971" s="2" t="s">
        <v>3941</v>
      </c>
      <c r="C1971" s="3">
        <v>33.734297599427101</v>
      </c>
      <c r="D1971" s="3">
        <v>25.9795673529655</v>
      </c>
      <c r="E1971" s="3">
        <v>32.3100054674685</v>
      </c>
      <c r="F1971" s="3">
        <v>44.907379134860101</v>
      </c>
    </row>
    <row r="1972" spans="1:6" collapsed="1" x14ac:dyDescent="0.2">
      <c r="A1972" s="2" t="s">
        <v>3942</v>
      </c>
      <c r="B1972" s="2" t="s">
        <v>3943</v>
      </c>
      <c r="C1972" s="3">
        <v>46.269912291667801</v>
      </c>
      <c r="D1972" s="3">
        <v>48.852783890159301</v>
      </c>
      <c r="E1972" s="3">
        <v>45.832067715610599</v>
      </c>
      <c r="F1972" s="3">
        <v>43.744529262086502</v>
      </c>
    </row>
    <row r="1973" spans="1:6" collapsed="1" x14ac:dyDescent="0.2">
      <c r="A1973" s="2" t="s">
        <v>3944</v>
      </c>
      <c r="B1973" s="2" t="s">
        <v>3945</v>
      </c>
      <c r="C1973" s="3">
        <v>89.473900605649007</v>
      </c>
      <c r="D1973" s="3">
        <v>93.962420086737595</v>
      </c>
      <c r="E1973" s="3">
        <v>91.374548121455703</v>
      </c>
      <c r="F1973" s="3">
        <v>85.760305343511405</v>
      </c>
    </row>
    <row r="1974" spans="1:6" collapsed="1" x14ac:dyDescent="0.2">
      <c r="A1974" s="2" t="s">
        <v>3946</v>
      </c>
      <c r="B1974" s="2" t="s">
        <v>3947</v>
      </c>
      <c r="C1974" s="3">
        <v>89.800591771956505</v>
      </c>
      <c r="D1974" s="3">
        <v>93.889790620439797</v>
      </c>
      <c r="E1974" s="3">
        <v>93.238728648176902</v>
      </c>
      <c r="F1974" s="3">
        <v>79.098218829516497</v>
      </c>
    </row>
    <row r="1975" spans="1:6" collapsed="1" x14ac:dyDescent="0.2">
      <c r="A1975" s="2" t="s">
        <v>3948</v>
      </c>
      <c r="B1975" s="2" t="s">
        <v>3949</v>
      </c>
      <c r="C1975" s="3">
        <v>93.693446231858701</v>
      </c>
      <c r="D1975" s="3">
        <v>96.920420388028305</v>
      </c>
      <c r="E1975" s="3">
        <v>94.332888637870496</v>
      </c>
      <c r="F1975" s="3">
        <v>88.9826972010178</v>
      </c>
    </row>
    <row r="1976" spans="1:6" collapsed="1" x14ac:dyDescent="0.2">
      <c r="A1976" s="2" t="s">
        <v>3950</v>
      </c>
      <c r="B1976" s="2" t="s">
        <v>3951</v>
      </c>
      <c r="C1976" s="3">
        <v>46.469833547287102</v>
      </c>
      <c r="D1976" s="3">
        <v>64.779001452589398</v>
      </c>
      <c r="E1976" s="3">
        <v>42.1237225781991</v>
      </c>
      <c r="F1976" s="3">
        <v>30.197066442617299</v>
      </c>
    </row>
    <row r="1977" spans="1:6" collapsed="1" x14ac:dyDescent="0.2">
      <c r="A1977" s="2" t="s">
        <v>3952</v>
      </c>
      <c r="B1977" s="2" t="s">
        <v>3953</v>
      </c>
      <c r="C1977" s="3">
        <v>65.602808971793294</v>
      </c>
      <c r="D1977" s="3">
        <v>50.379078940627899</v>
      </c>
      <c r="E1977" s="3">
        <v>92.334889828496003</v>
      </c>
      <c r="F1977" s="3">
        <v>47.150636132315498</v>
      </c>
    </row>
    <row r="1978" spans="1:6" collapsed="1" x14ac:dyDescent="0.2">
      <c r="A1978" s="2" t="s">
        <v>3954</v>
      </c>
      <c r="B1978" s="2" t="s">
        <v>3955</v>
      </c>
      <c r="C1978" s="3">
        <v>49.849685822234399</v>
      </c>
      <c r="D1978" s="3">
        <v>45.528077762955498</v>
      </c>
      <c r="E1978" s="3">
        <v>59.401989024754698</v>
      </c>
      <c r="F1978" s="3">
        <v>42.8524305555555</v>
      </c>
    </row>
    <row r="1979" spans="1:6" collapsed="1" x14ac:dyDescent="0.2">
      <c r="A1979" s="2" t="s">
        <v>3956</v>
      </c>
      <c r="B1979" s="2" t="s">
        <v>3957</v>
      </c>
      <c r="C1979" s="3">
        <v>34.429545880283698</v>
      </c>
      <c r="D1979" s="3">
        <v>26.796590266827099</v>
      </c>
      <c r="E1979" s="3">
        <v>47.990360717036801</v>
      </c>
      <c r="F1979" s="3">
        <v>24.9363867684478</v>
      </c>
    </row>
    <row r="1980" spans="1:6" collapsed="1" x14ac:dyDescent="0.2">
      <c r="A1980" s="2" t="s">
        <v>3958</v>
      </c>
      <c r="B1980" s="2" t="s">
        <v>3959</v>
      </c>
      <c r="C1980" s="3">
        <v>43.902997818704897</v>
      </c>
      <c r="D1980" s="3">
        <v>29.800859399926701</v>
      </c>
      <c r="E1980" s="3">
        <v>34.966592749153897</v>
      </c>
      <c r="F1980" s="3">
        <v>59.029516539440202</v>
      </c>
    </row>
    <row r="1981" spans="1:6" collapsed="1" x14ac:dyDescent="0.2">
      <c r="A1981" s="2" t="s">
        <v>3960</v>
      </c>
      <c r="B1981" s="2" t="s">
        <v>3961</v>
      </c>
      <c r="C1981" s="3">
        <v>53.8895410617097</v>
      </c>
      <c r="D1981" s="3">
        <v>63.952820048598703</v>
      </c>
      <c r="E1981" s="3">
        <v>54.080202542638801</v>
      </c>
      <c r="F1981" s="3">
        <v>47.998473282442703</v>
      </c>
    </row>
    <row r="1982" spans="1:6" collapsed="1" x14ac:dyDescent="0.2">
      <c r="A1982" s="2" t="s">
        <v>3962</v>
      </c>
      <c r="B1982" s="2" t="s">
        <v>3963</v>
      </c>
      <c r="C1982" s="3">
        <v>41.442045402338501</v>
      </c>
      <c r="D1982" s="3">
        <v>52.973214285714199</v>
      </c>
      <c r="E1982" s="3">
        <v>42.4349118491184</v>
      </c>
      <c r="F1982" s="3">
        <v>24.572337962962902</v>
      </c>
    </row>
    <row r="1983" spans="1:6" collapsed="1" x14ac:dyDescent="0.2">
      <c r="A1983" s="2" t="s">
        <v>3964</v>
      </c>
      <c r="B1983" s="2" t="s">
        <v>3965</v>
      </c>
      <c r="C1983" s="3">
        <v>32.271817743685098</v>
      </c>
      <c r="D1983" s="3">
        <v>39.133727175080502</v>
      </c>
      <c r="E1983" s="3">
        <v>31.218410144410701</v>
      </c>
      <c r="F1983" s="3">
        <v>31.371501272264599</v>
      </c>
    </row>
    <row r="1984" spans="1:6" collapsed="1" x14ac:dyDescent="0.2">
      <c r="A1984" s="2" t="s">
        <v>3966</v>
      </c>
      <c r="B1984" s="2" t="s">
        <v>3967</v>
      </c>
      <c r="C1984" s="3">
        <v>49.848131688888103</v>
      </c>
      <c r="D1984" s="3">
        <v>35.950656853075202</v>
      </c>
      <c r="E1984" s="3">
        <v>45.304913512188101</v>
      </c>
      <c r="F1984" s="3">
        <v>61.6666666666666</v>
      </c>
    </row>
    <row r="1985" spans="1:6" collapsed="1" x14ac:dyDescent="0.2">
      <c r="A1985" s="2" t="s">
        <v>3968</v>
      </c>
      <c r="B1985" s="2" t="s">
        <v>3969</v>
      </c>
      <c r="C1985" s="3">
        <v>32.018997296809701</v>
      </c>
      <c r="D1985" s="3">
        <v>45.838697056893203</v>
      </c>
      <c r="E1985" s="3">
        <v>30.345120717791499</v>
      </c>
      <c r="F1985" s="3">
        <v>20.277353689567398</v>
      </c>
    </row>
    <row r="1986" spans="1:6" collapsed="1" x14ac:dyDescent="0.2">
      <c r="A1986" s="2" t="s">
        <v>3970</v>
      </c>
      <c r="B1986" s="2" t="s">
        <v>3971</v>
      </c>
      <c r="C1986" s="3">
        <v>45.640265151086702</v>
      </c>
      <c r="D1986" s="3">
        <v>51.562810028459502</v>
      </c>
      <c r="E1986" s="3">
        <v>48.952210317714297</v>
      </c>
      <c r="F1986" s="3">
        <v>34.190883190883099</v>
      </c>
    </row>
    <row r="1987" spans="1:6" collapsed="1" x14ac:dyDescent="0.2">
      <c r="A1987" s="2" t="s">
        <v>3972</v>
      </c>
      <c r="B1987" s="2" t="s">
        <v>3973</v>
      </c>
      <c r="C1987" s="3">
        <v>47.314447228963601</v>
      </c>
      <c r="D1987" s="3">
        <v>36.034498658156103</v>
      </c>
      <c r="E1987" s="3">
        <v>68.128638438612896</v>
      </c>
      <c r="F1987" s="3">
        <v>27.606615776081401</v>
      </c>
    </row>
    <row r="1988" spans="1:6" collapsed="1" x14ac:dyDescent="0.2">
      <c r="A1988" s="2" t="s">
        <v>3974</v>
      </c>
      <c r="B1988" s="2" t="s">
        <v>3975</v>
      </c>
      <c r="C1988" s="3">
        <v>49.543157930865497</v>
      </c>
      <c r="D1988" s="3">
        <v>36.116071428571402</v>
      </c>
      <c r="E1988" s="3">
        <v>40.397553516819499</v>
      </c>
      <c r="F1988" s="3">
        <v>80.479898218829504</v>
      </c>
    </row>
    <row r="1989" spans="1:6" collapsed="1" x14ac:dyDescent="0.2">
      <c r="A1989" s="2" t="s">
        <v>3976</v>
      </c>
      <c r="B1989" s="2" t="s">
        <v>3977</v>
      </c>
      <c r="C1989" s="3">
        <v>53.680010541158502</v>
      </c>
      <c r="D1989" s="3">
        <v>32.937038943214901</v>
      </c>
      <c r="E1989" s="3">
        <v>56.3622351098712</v>
      </c>
      <c r="F1989" s="3">
        <v>61.071246819338398</v>
      </c>
    </row>
    <row r="1990" spans="1:6" collapsed="1" x14ac:dyDescent="0.2">
      <c r="A1990" s="2" t="s">
        <v>3978</v>
      </c>
      <c r="B1990" s="2" t="s">
        <v>3979</v>
      </c>
      <c r="C1990" s="3">
        <v>44.173067857152397</v>
      </c>
      <c r="D1990" s="3">
        <v>33.531585440687401</v>
      </c>
      <c r="E1990" s="3">
        <v>61.407652128876897</v>
      </c>
      <c r="F1990" s="3">
        <v>33.769974554707296</v>
      </c>
    </row>
    <row r="1991" spans="1:6" collapsed="1" x14ac:dyDescent="0.2">
      <c r="A1991" s="2" t="s">
        <v>3980</v>
      </c>
      <c r="B1991" s="2" t="s">
        <v>3981</v>
      </c>
      <c r="C1991" s="3">
        <v>41.9551701920483</v>
      </c>
      <c r="D1991" s="3">
        <v>20.0446875661024</v>
      </c>
      <c r="E1991" s="3">
        <v>70.223905410812606</v>
      </c>
      <c r="F1991" s="3">
        <v>32.0396946564885</v>
      </c>
    </row>
    <row r="1992" spans="1:6" collapsed="1" x14ac:dyDescent="0.2">
      <c r="A1992" s="2" t="s">
        <v>3982</v>
      </c>
      <c r="B1992" s="2" t="s">
        <v>3983</v>
      </c>
      <c r="C1992" s="3">
        <v>75.254755439807298</v>
      </c>
      <c r="D1992" s="3">
        <v>73.912285533255201</v>
      </c>
      <c r="E1992" s="3">
        <v>72.903704123021001</v>
      </c>
      <c r="F1992" s="3">
        <v>81.610178117048306</v>
      </c>
    </row>
    <row r="1993" spans="1:6" collapsed="1" x14ac:dyDescent="0.2">
      <c r="A1993" s="2" t="s">
        <v>3984</v>
      </c>
      <c r="B1993" s="2" t="s">
        <v>3985</v>
      </c>
      <c r="C1993" s="3">
        <v>48.028584430248102</v>
      </c>
      <c r="D1993" s="3">
        <v>62.274095382218597</v>
      </c>
      <c r="E1993" s="3">
        <v>42.045576113909704</v>
      </c>
      <c r="F1993" s="3">
        <v>36.328124999999901</v>
      </c>
    </row>
    <row r="1994" spans="1:6" collapsed="1" x14ac:dyDescent="0.2">
      <c r="A1994" s="2" t="s">
        <v>3986</v>
      </c>
      <c r="B1994" s="2" t="s">
        <v>3987</v>
      </c>
      <c r="C1994" s="3">
        <v>30.064985465628499</v>
      </c>
      <c r="D1994" s="3">
        <v>29.882710434126199</v>
      </c>
      <c r="E1994" s="3">
        <v>29.5733153719063</v>
      </c>
      <c r="F1994" s="3">
        <v>30.865139949109398</v>
      </c>
    </row>
    <row r="1995" spans="1:6" collapsed="1" x14ac:dyDescent="0.2">
      <c r="A1995" s="2" t="s">
        <v>3988</v>
      </c>
      <c r="B1995" s="2" t="s">
        <v>3989</v>
      </c>
      <c r="C1995" s="3">
        <v>70.320887958434099</v>
      </c>
      <c r="D1995" s="3">
        <v>94.828629627878897</v>
      </c>
      <c r="E1995" s="3">
        <v>80.048248501437897</v>
      </c>
      <c r="F1995" s="3">
        <v>50.803053435114499</v>
      </c>
    </row>
    <row r="1996" spans="1:6" collapsed="1" x14ac:dyDescent="0.2">
      <c r="A1996" s="2" t="s">
        <v>3990</v>
      </c>
      <c r="B1996" s="2" t="s">
        <v>3991</v>
      </c>
      <c r="C1996" s="3">
        <v>36.439033747661099</v>
      </c>
      <c r="D1996" s="3">
        <v>29.4190069190069</v>
      </c>
      <c r="E1996" s="3">
        <v>39.626519289858003</v>
      </c>
      <c r="F1996" s="3">
        <v>42.111959287531803</v>
      </c>
    </row>
    <row r="1997" spans="1:6" collapsed="1" x14ac:dyDescent="0.2">
      <c r="A1997" s="2" t="s">
        <v>3992</v>
      </c>
      <c r="B1997" s="2" t="s">
        <v>3993</v>
      </c>
      <c r="C1997" s="3">
        <v>58.606730312417803</v>
      </c>
      <c r="D1997" s="3">
        <v>33.4134922588457</v>
      </c>
      <c r="E1997" s="3">
        <v>63.557683648999102</v>
      </c>
      <c r="F1997" s="3">
        <v>65.7022900763358</v>
      </c>
    </row>
    <row r="1998" spans="1:6" collapsed="1" x14ac:dyDescent="0.2">
      <c r="A1998" s="2" t="s">
        <v>3994</v>
      </c>
      <c r="B1998" s="2" t="s">
        <v>3995</v>
      </c>
      <c r="C1998" s="3">
        <v>54.5412897660769</v>
      </c>
      <c r="D1998" s="3">
        <v>60.975971015089598</v>
      </c>
      <c r="E1998" s="3">
        <v>76.336319772018101</v>
      </c>
      <c r="F1998" s="3">
        <v>24.3465648854961</v>
      </c>
    </row>
    <row r="1999" spans="1:6" collapsed="1" x14ac:dyDescent="0.2">
      <c r="A1999" s="2" t="s">
        <v>3996</v>
      </c>
      <c r="B1999" s="2" t="s">
        <v>3997</v>
      </c>
      <c r="C1999" s="3">
        <v>90.732462754934303</v>
      </c>
      <c r="D1999" s="3">
        <v>97.515442074265593</v>
      </c>
      <c r="E1999" s="3">
        <v>81.4122329957017</v>
      </c>
      <c r="F1999" s="3">
        <v>92.011505212306105</v>
      </c>
    </row>
    <row r="2000" spans="1:6" collapsed="1" x14ac:dyDescent="0.2">
      <c r="A2000" s="2" t="s">
        <v>3998</v>
      </c>
      <c r="B2000" s="2" t="s">
        <v>3999</v>
      </c>
      <c r="C2000" s="3">
        <v>83.419954579075906</v>
      </c>
      <c r="D2000" s="3">
        <v>76.724638649457106</v>
      </c>
      <c r="E2000" s="3">
        <v>94.050267970188102</v>
      </c>
      <c r="F2000" s="3">
        <v>67.233346046275102</v>
      </c>
    </row>
    <row r="2001" spans="1:6" collapsed="1" x14ac:dyDescent="0.2">
      <c r="A2001" s="2" t="s">
        <v>4000</v>
      </c>
      <c r="B2001" s="2" t="s">
        <v>4001</v>
      </c>
      <c r="C2001" s="3">
        <v>62.843541889028103</v>
      </c>
      <c r="D2001" s="3">
        <v>62.283874783874701</v>
      </c>
      <c r="E2001" s="3">
        <v>59.2437951713042</v>
      </c>
      <c r="F2001" s="3">
        <v>68.758802816901394</v>
      </c>
    </row>
    <row r="2002" spans="1:6" collapsed="1" x14ac:dyDescent="0.2">
      <c r="A2002" s="2" t="s">
        <v>4002</v>
      </c>
      <c r="B2002" s="2" t="s">
        <v>4003</v>
      </c>
      <c r="C2002" s="3">
        <v>53.1859851763476</v>
      </c>
      <c r="D2002" s="3">
        <v>33.815536049916901</v>
      </c>
      <c r="E2002" s="3">
        <v>39.141996002916898</v>
      </c>
      <c r="F2002" s="3">
        <v>70.856488549618305</v>
      </c>
    </row>
    <row r="2003" spans="1:6" collapsed="1" x14ac:dyDescent="0.2">
      <c r="A2003" s="2" t="s">
        <v>4004</v>
      </c>
      <c r="B2003" s="2" t="s">
        <v>4005</v>
      </c>
      <c r="C2003" s="3">
        <v>83.532933612755997</v>
      </c>
      <c r="D2003" s="3">
        <v>81.809750806168296</v>
      </c>
      <c r="E2003" s="3">
        <v>80.881348074957103</v>
      </c>
      <c r="F2003" s="3">
        <v>90.171942537503099</v>
      </c>
    </row>
    <row r="2004" spans="1:6" collapsed="1" x14ac:dyDescent="0.2">
      <c r="A2004" s="2" t="s">
        <v>4006</v>
      </c>
      <c r="B2004" s="2" t="s">
        <v>4007</v>
      </c>
      <c r="C2004" s="3">
        <v>39.188379171720399</v>
      </c>
      <c r="D2004" s="3">
        <v>41.220209416697301</v>
      </c>
      <c r="E2004" s="3">
        <v>25.118491892929001</v>
      </c>
      <c r="F2004" s="3">
        <v>55.197368421052602</v>
      </c>
    </row>
    <row r="2005" spans="1:6" collapsed="1" x14ac:dyDescent="0.2">
      <c r="A2005" s="2" t="s">
        <v>4008</v>
      </c>
      <c r="B2005" s="2" t="s">
        <v>4009</v>
      </c>
      <c r="C2005" s="3">
        <v>50.953031631850699</v>
      </c>
      <c r="D2005" s="3">
        <v>50.584631127083902</v>
      </c>
      <c r="E2005" s="3">
        <v>53.129108019841901</v>
      </c>
      <c r="F2005" s="3">
        <v>48.496919014084398</v>
      </c>
    </row>
    <row r="2006" spans="1:6" collapsed="1" x14ac:dyDescent="0.2">
      <c r="A2006" s="2" t="s">
        <v>4010</v>
      </c>
      <c r="B2006" s="2" t="s">
        <v>4011</v>
      </c>
      <c r="C2006" s="3">
        <v>55.856870274695197</v>
      </c>
      <c r="D2006" s="3">
        <v>61.076399547828899</v>
      </c>
      <c r="E2006" s="3">
        <v>55.286164092123798</v>
      </c>
      <c r="F2006" s="3">
        <v>54.555364861428899</v>
      </c>
    </row>
    <row r="2007" spans="1:6" collapsed="1" x14ac:dyDescent="0.2">
      <c r="A2007" s="2" t="s">
        <v>4012</v>
      </c>
      <c r="B2007" s="2" t="s">
        <v>4013</v>
      </c>
      <c r="C2007" s="3">
        <v>73.550237110151102</v>
      </c>
      <c r="D2007" s="3">
        <v>85.267819267527202</v>
      </c>
      <c r="E2007" s="3">
        <v>70.601976833319895</v>
      </c>
      <c r="F2007" s="3">
        <v>57.844838545639398</v>
      </c>
    </row>
    <row r="2008" spans="1:6" collapsed="1" x14ac:dyDescent="0.2">
      <c r="A2008" s="2" t="s">
        <v>4014</v>
      </c>
      <c r="B2008" s="2" t="s">
        <v>4015</v>
      </c>
      <c r="C2008" s="3">
        <v>77.9297511482402</v>
      </c>
      <c r="D2008" s="3">
        <v>86.580235346682699</v>
      </c>
      <c r="E2008" s="3">
        <v>94.403341046563497</v>
      </c>
      <c r="F2008" s="3">
        <v>53.592995169082101</v>
      </c>
    </row>
    <row r="2009" spans="1:6" collapsed="1" x14ac:dyDescent="0.2">
      <c r="A2009" s="2" t="s">
        <v>4016</v>
      </c>
      <c r="B2009" s="2" t="s">
        <v>4017</v>
      </c>
      <c r="C2009" s="3">
        <v>70.950590896357696</v>
      </c>
      <c r="D2009" s="3">
        <v>58.407504117999402</v>
      </c>
      <c r="E2009" s="3">
        <v>78.269485526511801</v>
      </c>
      <c r="F2009" s="3">
        <v>76.487732011187305</v>
      </c>
    </row>
    <row r="2010" spans="1:6" collapsed="1" x14ac:dyDescent="0.2">
      <c r="A2010" s="2" t="s">
        <v>4018</v>
      </c>
      <c r="B2010" s="2" t="s">
        <v>4019</v>
      </c>
      <c r="C2010" s="3">
        <v>49.931405077283102</v>
      </c>
      <c r="D2010" s="3">
        <v>57.266297449324298</v>
      </c>
      <c r="E2010" s="3">
        <v>42.907172831998402</v>
      </c>
      <c r="F2010" s="3">
        <v>48.8752665245202</v>
      </c>
    </row>
    <row r="2011" spans="1:6" collapsed="1" x14ac:dyDescent="0.2">
      <c r="A2011" s="2" t="s">
        <v>4020</v>
      </c>
      <c r="B2011" s="2" t="s">
        <v>4021</v>
      </c>
      <c r="C2011" s="3">
        <v>87.474213032639696</v>
      </c>
      <c r="D2011" s="3">
        <v>96.130593262802094</v>
      </c>
      <c r="E2011" s="3">
        <v>88.093347009200102</v>
      </c>
      <c r="F2011" s="3">
        <v>76.882468853292593</v>
      </c>
    </row>
    <row r="2012" spans="1:6" collapsed="1" x14ac:dyDescent="0.2">
      <c r="A2012" s="2" t="s">
        <v>4022</v>
      </c>
      <c r="B2012" s="2" t="s">
        <v>4023</v>
      </c>
      <c r="C2012" s="3">
        <v>44.936683640648099</v>
      </c>
      <c r="D2012" s="3">
        <v>35.455435887267399</v>
      </c>
      <c r="E2012" s="3">
        <v>47.0541191705804</v>
      </c>
      <c r="F2012" s="3">
        <v>47.024218154080799</v>
      </c>
    </row>
    <row r="2013" spans="1:6" collapsed="1" x14ac:dyDescent="0.2">
      <c r="A2013" s="2" t="s">
        <v>4024</v>
      </c>
      <c r="B2013" s="2" t="s">
        <v>4025</v>
      </c>
      <c r="C2013" s="3">
        <v>75.128937843721701</v>
      </c>
      <c r="D2013" s="3">
        <v>67.662088544266894</v>
      </c>
      <c r="E2013" s="3">
        <v>92.034729352286405</v>
      </c>
      <c r="F2013" s="3">
        <v>61.923785914060502</v>
      </c>
    </row>
    <row r="2014" spans="1:6" collapsed="1" x14ac:dyDescent="0.2">
      <c r="A2014" s="2" t="s">
        <v>4026</v>
      </c>
      <c r="B2014" s="2" t="s">
        <v>4027</v>
      </c>
      <c r="C2014" s="3">
        <v>41.461676676611297</v>
      </c>
      <c r="D2014" s="3">
        <v>47.0111827198469</v>
      </c>
      <c r="E2014" s="3">
        <v>23.017268801455501</v>
      </c>
      <c r="F2014" s="3">
        <v>65.150330536486095</v>
      </c>
    </row>
    <row r="2015" spans="1:6" collapsed="1" x14ac:dyDescent="0.2">
      <c r="A2015" s="2" t="s">
        <v>4028</v>
      </c>
      <c r="B2015" s="2" t="s">
        <v>4029</v>
      </c>
      <c r="C2015" s="3">
        <v>80.002755667342001</v>
      </c>
      <c r="D2015" s="3">
        <v>70.562467575780104</v>
      </c>
      <c r="E2015" s="3">
        <v>89.158226734472805</v>
      </c>
      <c r="F2015" s="3">
        <v>76.224574116450498</v>
      </c>
    </row>
    <row r="2016" spans="1:6" collapsed="1" x14ac:dyDescent="0.2">
      <c r="A2016" s="2" t="s">
        <v>4030</v>
      </c>
      <c r="B2016" s="2" t="s">
        <v>4031</v>
      </c>
      <c r="C2016" s="3">
        <v>84.078018559997801</v>
      </c>
      <c r="D2016" s="3">
        <v>64.632206780508696</v>
      </c>
      <c r="E2016" s="3">
        <v>84.568394305174493</v>
      </c>
      <c r="F2016" s="3">
        <v>91.180714467327704</v>
      </c>
    </row>
    <row r="2017" spans="1:6" collapsed="1" x14ac:dyDescent="0.2">
      <c r="A2017" s="2" t="s">
        <v>4032</v>
      </c>
      <c r="B2017" s="2" t="s">
        <v>4033</v>
      </c>
      <c r="C2017" s="3">
        <v>56.695439085618403</v>
      </c>
      <c r="D2017" s="3">
        <v>40.687704471101398</v>
      </c>
      <c r="E2017" s="3">
        <v>59.691381147027599</v>
      </c>
      <c r="F2017" s="3">
        <v>70.961416221713705</v>
      </c>
    </row>
    <row r="2018" spans="1:6" collapsed="1" x14ac:dyDescent="0.2">
      <c r="A2018" s="2" t="s">
        <v>4034</v>
      </c>
      <c r="B2018" s="2" t="s">
        <v>4035</v>
      </c>
      <c r="C2018" s="3">
        <v>59.676893809938598</v>
      </c>
      <c r="D2018" s="3">
        <v>64.893353174603106</v>
      </c>
      <c r="E2018" s="3">
        <v>61.155188268468599</v>
      </c>
      <c r="F2018" s="3">
        <v>51.495359776252201</v>
      </c>
    </row>
    <row r="2019" spans="1:6" collapsed="1" x14ac:dyDescent="0.2">
      <c r="A2019" s="2" t="s">
        <v>4036</v>
      </c>
      <c r="B2019" s="2" t="s">
        <v>4037</v>
      </c>
      <c r="C2019" s="3">
        <v>41.668080175024301</v>
      </c>
      <c r="D2019" s="3">
        <v>27.046273737609699</v>
      </c>
      <c r="E2019" s="3">
        <v>49.876966450314598</v>
      </c>
      <c r="F2019" s="3">
        <v>35.7421179760996</v>
      </c>
    </row>
    <row r="2020" spans="1:6" collapsed="1" x14ac:dyDescent="0.2">
      <c r="A2020" s="2" t="s">
        <v>4038</v>
      </c>
      <c r="B2020" s="2" t="s">
        <v>4039</v>
      </c>
      <c r="C2020" s="3">
        <v>61.167592331724798</v>
      </c>
      <c r="D2020" s="3">
        <v>40.477683294799903</v>
      </c>
      <c r="E2020" s="3">
        <v>65.158180779729094</v>
      </c>
      <c r="F2020" s="3">
        <v>83.327294685990296</v>
      </c>
    </row>
    <row r="2021" spans="1:6" collapsed="1" x14ac:dyDescent="0.2">
      <c r="A2021" s="2" t="s">
        <v>4040</v>
      </c>
      <c r="B2021" s="2" t="s">
        <v>4041</v>
      </c>
      <c r="C2021" s="3">
        <v>75.724342055750199</v>
      </c>
      <c r="D2021" s="3">
        <v>80.552395339873399</v>
      </c>
      <c r="E2021" s="3">
        <v>82.501905346250098</v>
      </c>
      <c r="F2021" s="3">
        <v>60.128082888380298</v>
      </c>
    </row>
    <row r="2022" spans="1:6" collapsed="1" x14ac:dyDescent="0.2">
      <c r="A2022" s="2" t="s">
        <v>4042</v>
      </c>
      <c r="B2022" s="2" t="s">
        <v>4043</v>
      </c>
      <c r="C2022" s="3">
        <v>72.9197094616637</v>
      </c>
      <c r="D2022" s="3">
        <v>74.873575498575505</v>
      </c>
      <c r="E2022" s="3">
        <v>84.1659429709797</v>
      </c>
      <c r="F2022" s="3">
        <v>54.689486397152301</v>
      </c>
    </row>
    <row r="2023" spans="1:6" collapsed="1" x14ac:dyDescent="0.2">
      <c r="A2023" s="2" t="s">
        <v>4044</v>
      </c>
      <c r="B2023" s="2" t="s">
        <v>4045</v>
      </c>
      <c r="C2023" s="3">
        <v>47.922517539440697</v>
      </c>
      <c r="D2023" s="3">
        <v>55.262364432473198</v>
      </c>
      <c r="E2023" s="3">
        <v>52.392688422923499</v>
      </c>
      <c r="F2023" s="3">
        <v>35.004131706076699</v>
      </c>
    </row>
    <row r="2024" spans="1:6" collapsed="1" x14ac:dyDescent="0.2">
      <c r="A2024" s="2" t="s">
        <v>4046</v>
      </c>
      <c r="B2024" s="2" t="s">
        <v>4047</v>
      </c>
      <c r="C2024" s="3">
        <v>77.793961569366104</v>
      </c>
      <c r="D2024" s="3">
        <v>84.494477797159306</v>
      </c>
      <c r="E2024" s="3">
        <v>82.024199412833596</v>
      </c>
      <c r="F2024" s="3">
        <v>64.207030256801403</v>
      </c>
    </row>
    <row r="2025" spans="1:6" collapsed="1" x14ac:dyDescent="0.2">
      <c r="A2025" s="2" t="s">
        <v>4048</v>
      </c>
      <c r="B2025" s="2" t="s">
        <v>4049</v>
      </c>
      <c r="C2025" s="3">
        <v>51.717788640417503</v>
      </c>
      <c r="D2025" s="3">
        <v>57.2323777701559</v>
      </c>
      <c r="E2025" s="3">
        <v>61.886703979360398</v>
      </c>
      <c r="F2025" s="3">
        <v>28.987732011187301</v>
      </c>
    </row>
    <row r="2026" spans="1:6" collapsed="1" x14ac:dyDescent="0.2">
      <c r="A2026" s="2" t="s">
        <v>4050</v>
      </c>
      <c r="B2026" s="2" t="s">
        <v>4051</v>
      </c>
      <c r="C2026" s="3">
        <v>58.378237077064398</v>
      </c>
      <c r="D2026" s="3">
        <v>67.975472240178107</v>
      </c>
      <c r="E2026" s="3">
        <v>69.659268059546605</v>
      </c>
      <c r="F2026" s="3">
        <v>33.680714467327697</v>
      </c>
    </row>
    <row r="2027" spans="1:6" collapsed="1" x14ac:dyDescent="0.2">
      <c r="A2027" s="2" t="s">
        <v>4052</v>
      </c>
      <c r="B2027" s="2" t="s">
        <v>4053</v>
      </c>
      <c r="C2027" s="3">
        <v>56.005946370580602</v>
      </c>
      <c r="D2027" s="3">
        <v>54.614064863004202</v>
      </c>
      <c r="E2027" s="3">
        <v>62.101585449849601</v>
      </c>
      <c r="F2027" s="3">
        <v>45.610539028731203</v>
      </c>
    </row>
    <row r="2028" spans="1:6" collapsed="1" x14ac:dyDescent="0.2">
      <c r="A2028" s="2" t="s">
        <v>4054</v>
      </c>
      <c r="B2028" s="2" t="s">
        <v>4055</v>
      </c>
      <c r="C2028" s="3">
        <v>34.040371670934903</v>
      </c>
      <c r="D2028" s="3">
        <v>23.0813934966978</v>
      </c>
      <c r="E2028" s="3">
        <v>24.3248816626913</v>
      </c>
      <c r="F2028" s="3">
        <v>62.881455399060997</v>
      </c>
    </row>
    <row r="2029" spans="1:6" collapsed="1" x14ac:dyDescent="0.2">
      <c r="A2029" s="2" t="s">
        <v>4056</v>
      </c>
      <c r="B2029" s="2" t="s">
        <v>4057</v>
      </c>
      <c r="C2029" s="3">
        <v>48.839901692825897</v>
      </c>
      <c r="D2029" s="3">
        <v>47.059787450680901</v>
      </c>
      <c r="E2029" s="3">
        <v>68.604220980887206</v>
      </c>
      <c r="F2029" s="3">
        <v>25.282423708920099</v>
      </c>
    </row>
    <row r="2030" spans="1:6" collapsed="1" x14ac:dyDescent="0.2">
      <c r="A2030" s="2" t="s">
        <v>4058</v>
      </c>
      <c r="B2030" s="2" t="s">
        <v>4059</v>
      </c>
      <c r="C2030" s="3">
        <v>87.247997309217993</v>
      </c>
      <c r="D2030" s="3">
        <v>89.343258085615304</v>
      </c>
      <c r="E2030" s="3">
        <v>89.748414240833199</v>
      </c>
      <c r="F2030" s="3">
        <v>80.607996440376297</v>
      </c>
    </row>
    <row r="2031" spans="1:6" collapsed="1" x14ac:dyDescent="0.2">
      <c r="A2031" s="2" t="s">
        <v>4060</v>
      </c>
      <c r="B2031" s="2" t="s">
        <v>4061</v>
      </c>
      <c r="C2031" s="3">
        <v>64.504287853923103</v>
      </c>
      <c r="D2031" s="3">
        <v>65.251472958052304</v>
      </c>
      <c r="E2031" s="3">
        <v>72.546070180585204</v>
      </c>
      <c r="F2031" s="3">
        <v>49.557907449783798</v>
      </c>
    </row>
    <row r="2032" spans="1:6" collapsed="1" x14ac:dyDescent="0.2">
      <c r="A2032" s="2" t="s">
        <v>4062</v>
      </c>
      <c r="B2032" s="2" t="s">
        <v>4063</v>
      </c>
      <c r="C2032" s="3">
        <v>65.668993177850993</v>
      </c>
      <c r="D2032" s="3">
        <v>47.086487503180898</v>
      </c>
      <c r="E2032" s="3">
        <v>73.4406253794549</v>
      </c>
      <c r="F2032" s="3">
        <v>67.295003813882502</v>
      </c>
    </row>
    <row r="2033" spans="1:6" collapsed="1" x14ac:dyDescent="0.2">
      <c r="A2033" s="2" t="s">
        <v>4064</v>
      </c>
      <c r="B2033" s="2" t="s">
        <v>4065</v>
      </c>
      <c r="C2033" s="3">
        <v>78.6660630408592</v>
      </c>
      <c r="D2033" s="3">
        <v>70.222302151897196</v>
      </c>
      <c r="E2033" s="3">
        <v>78.535769146368196</v>
      </c>
      <c r="F2033" s="3">
        <v>81.632659547419294</v>
      </c>
    </row>
    <row r="2034" spans="1:6" collapsed="1" x14ac:dyDescent="0.2">
      <c r="A2034" s="2" t="s">
        <v>4066</v>
      </c>
      <c r="B2034" s="2" t="s">
        <v>4067</v>
      </c>
      <c r="C2034" s="3">
        <v>46.819902910225302</v>
      </c>
      <c r="D2034" s="3">
        <v>45.706506107223198</v>
      </c>
      <c r="E2034" s="3">
        <v>44.614587467062101</v>
      </c>
      <c r="F2034" s="3">
        <v>51.794749555046998</v>
      </c>
    </row>
    <row r="2035" spans="1:6" collapsed="1" x14ac:dyDescent="0.2">
      <c r="A2035" s="2" t="s">
        <v>4068</v>
      </c>
      <c r="B2035" s="2" t="s">
        <v>4069</v>
      </c>
      <c r="C2035" s="3">
        <v>53.488272834553399</v>
      </c>
      <c r="D2035" s="3">
        <v>38.558423597357901</v>
      </c>
      <c r="E2035" s="3">
        <v>52.138188064164297</v>
      </c>
      <c r="F2035" s="3">
        <v>68.337465039410105</v>
      </c>
    </row>
    <row r="2036" spans="1:6" collapsed="1" x14ac:dyDescent="0.2">
      <c r="A2036" s="2" t="s">
        <v>4070</v>
      </c>
      <c r="B2036" s="2" t="s">
        <v>4071</v>
      </c>
      <c r="C2036" s="3">
        <v>46.516623658233001</v>
      </c>
      <c r="D2036" s="3">
        <v>56.835792427349197</v>
      </c>
      <c r="E2036" s="3">
        <v>45.5151954825185</v>
      </c>
      <c r="F2036" s="3">
        <v>35.785977625222401</v>
      </c>
    </row>
    <row r="2037" spans="1:6" collapsed="1" x14ac:dyDescent="0.2">
      <c r="A2037" s="2" t="s">
        <v>4072</v>
      </c>
      <c r="B2037" s="2" t="s">
        <v>4073</v>
      </c>
      <c r="C2037" s="3">
        <v>84.2265854511718</v>
      </c>
      <c r="D2037" s="3">
        <v>83.439673389907298</v>
      </c>
      <c r="E2037" s="3">
        <v>83.498528087563102</v>
      </c>
      <c r="F2037" s="3">
        <v>86.180714467327704</v>
      </c>
    </row>
    <row r="2038" spans="1:6" collapsed="1" x14ac:dyDescent="0.2">
      <c r="A2038" s="2" t="s">
        <v>4074</v>
      </c>
      <c r="B2038" s="2" t="s">
        <v>4075</v>
      </c>
      <c r="C2038" s="3">
        <v>38.395764060431901</v>
      </c>
      <c r="D2038" s="3">
        <v>37.824405268030901</v>
      </c>
      <c r="E2038" s="3">
        <v>29.983050847457601</v>
      </c>
      <c r="F2038" s="3">
        <v>48.028902582159603</v>
      </c>
    </row>
    <row r="2039" spans="1:6" collapsed="1" x14ac:dyDescent="0.2">
      <c r="A2039" s="2" t="s">
        <v>4076</v>
      </c>
      <c r="B2039" s="2" t="s">
        <v>4077</v>
      </c>
      <c r="C2039" s="3">
        <v>65.553938788864698</v>
      </c>
      <c r="D2039" s="3">
        <v>76.875</v>
      </c>
      <c r="E2039" s="3">
        <v>66.300698949590597</v>
      </c>
      <c r="F2039" s="3">
        <v>54.787998826291101</v>
      </c>
    </row>
    <row r="2040" spans="1:6" collapsed="1" x14ac:dyDescent="0.2">
      <c r="A2040" s="2" t="s">
        <v>4078</v>
      </c>
      <c r="B2040" s="2" t="s">
        <v>4079</v>
      </c>
      <c r="C2040" s="3">
        <v>74.919953568292001</v>
      </c>
      <c r="D2040" s="3">
        <v>85.102087781994399</v>
      </c>
      <c r="E2040" s="3">
        <v>72.652223648017596</v>
      </c>
      <c r="F2040" s="3">
        <v>70.4789600813628</v>
      </c>
    </row>
    <row r="2041" spans="1:6" collapsed="1" x14ac:dyDescent="0.2">
      <c r="A2041" s="2" t="s">
        <v>4080</v>
      </c>
      <c r="B2041" s="2" t="s">
        <v>4081</v>
      </c>
      <c r="C2041" s="3">
        <v>73.017816087005301</v>
      </c>
      <c r="D2041" s="3">
        <v>91.199252136751994</v>
      </c>
      <c r="E2041" s="3">
        <v>64.882565492321604</v>
      </c>
      <c r="F2041" s="3">
        <v>71.443872362064596</v>
      </c>
    </row>
    <row r="2042" spans="1:6" collapsed="1" x14ac:dyDescent="0.2">
      <c r="A2042" s="2" t="s">
        <v>4082</v>
      </c>
      <c r="B2042" s="2" t="s">
        <v>4083</v>
      </c>
      <c r="C2042" s="3">
        <v>59.569283762617196</v>
      </c>
      <c r="D2042" s="3">
        <v>56.770768055209899</v>
      </c>
      <c r="E2042" s="3">
        <v>65.929062302011005</v>
      </c>
      <c r="F2042" s="3">
        <v>51.926328502415402</v>
      </c>
    </row>
    <row r="2043" spans="1:6" collapsed="1" x14ac:dyDescent="0.2">
      <c r="A2043" s="2" t="s">
        <v>4084</v>
      </c>
      <c r="B2043" s="2" t="s">
        <v>4085</v>
      </c>
      <c r="C2043" s="3">
        <v>68.683646084330704</v>
      </c>
      <c r="D2043" s="3">
        <v>66.666936607436696</v>
      </c>
      <c r="E2043" s="3">
        <v>74.930504157827698</v>
      </c>
      <c r="F2043" s="3">
        <v>58.404207983727403</v>
      </c>
    </row>
    <row r="2044" spans="1:6" collapsed="1" x14ac:dyDescent="0.2">
      <c r="A2044" s="2" t="s">
        <v>4086</v>
      </c>
      <c r="B2044" s="2" t="s">
        <v>4087</v>
      </c>
      <c r="C2044" s="3">
        <v>73.531981019716</v>
      </c>
      <c r="D2044" s="3">
        <v>64.797897116553102</v>
      </c>
      <c r="E2044" s="3">
        <v>88.007616665249898</v>
      </c>
      <c r="F2044" s="3">
        <v>60.128082888380298</v>
      </c>
    </row>
    <row r="2045" spans="1:6" collapsed="1" x14ac:dyDescent="0.2">
      <c r="A2045" s="2" t="s">
        <v>4088</v>
      </c>
      <c r="B2045" s="2" t="s">
        <v>4089</v>
      </c>
      <c r="C2045" s="3">
        <v>53.872555516067898</v>
      </c>
      <c r="D2045" s="3">
        <v>39.407698350353499</v>
      </c>
      <c r="E2045" s="3">
        <v>54.370938031423101</v>
      </c>
      <c r="F2045" s="3">
        <v>65.037821001779804</v>
      </c>
    </row>
    <row r="2046" spans="1:6" collapsed="1" x14ac:dyDescent="0.2">
      <c r="A2046" s="2" t="s">
        <v>4090</v>
      </c>
      <c r="B2046" s="2" t="s">
        <v>4091</v>
      </c>
      <c r="C2046" s="3">
        <v>57.968722031945099</v>
      </c>
      <c r="D2046" s="3">
        <v>52.067560991979498</v>
      </c>
      <c r="E2046" s="3">
        <v>70.253144596398798</v>
      </c>
      <c r="F2046" s="3">
        <v>48.943872362064504</v>
      </c>
    </row>
    <row r="2047" spans="1:6" collapsed="1" x14ac:dyDescent="0.2">
      <c r="A2047" s="2" t="s">
        <v>4092</v>
      </c>
      <c r="B2047" s="2" t="s">
        <v>4093</v>
      </c>
      <c r="C2047" s="3">
        <v>61.892386684548804</v>
      </c>
      <c r="D2047" s="3">
        <v>64.791232873247694</v>
      </c>
      <c r="E2047" s="3">
        <v>74.172335271585794</v>
      </c>
      <c r="F2047" s="3">
        <v>38.151856089499098</v>
      </c>
    </row>
    <row r="2048" spans="1:6" collapsed="1" x14ac:dyDescent="0.2">
      <c r="A2048" s="2" t="s">
        <v>4094</v>
      </c>
      <c r="B2048" s="2" t="s">
        <v>4095</v>
      </c>
      <c r="C2048" s="3">
        <v>50.398976575821898</v>
      </c>
      <c r="D2048" s="3">
        <v>49.401888960712498</v>
      </c>
      <c r="E2048" s="3">
        <v>58.363756048919697</v>
      </c>
      <c r="F2048" s="3">
        <v>43.066679379608402</v>
      </c>
    </row>
    <row r="2049" spans="1:6" collapsed="1" x14ac:dyDescent="0.2">
      <c r="A2049" s="2" t="s">
        <v>4096</v>
      </c>
      <c r="B2049" s="2" t="s">
        <v>4097</v>
      </c>
      <c r="C2049" s="3">
        <v>46.467278546454899</v>
      </c>
      <c r="D2049" s="3">
        <v>56.2623847104568</v>
      </c>
      <c r="E2049" s="3">
        <v>30.262663807266801</v>
      </c>
      <c r="F2049" s="3">
        <v>58.985189422832399</v>
      </c>
    </row>
    <row r="2050" spans="1:6" collapsed="1" x14ac:dyDescent="0.2">
      <c r="A2050" s="2" t="s">
        <v>4098</v>
      </c>
      <c r="B2050" s="2" t="s">
        <v>4099</v>
      </c>
      <c r="C2050" s="3">
        <v>31.9613855664293</v>
      </c>
      <c r="D2050" s="3">
        <v>46.531515882411497</v>
      </c>
      <c r="E2050" s="3">
        <v>21.716908898427601</v>
      </c>
      <c r="F2050" s="3">
        <v>38.088927027714199</v>
      </c>
    </row>
    <row r="2051" spans="1:6" collapsed="1" x14ac:dyDescent="0.2">
      <c r="A2051" s="2" t="s">
        <v>4100</v>
      </c>
      <c r="B2051" s="2" t="s">
        <v>4101</v>
      </c>
      <c r="C2051" s="3">
        <v>52.507253281744802</v>
      </c>
      <c r="D2051" s="3">
        <v>46.519444444444403</v>
      </c>
      <c r="E2051" s="3">
        <v>41.681038374893497</v>
      </c>
      <c r="F2051" s="3">
        <v>76.803843896713602</v>
      </c>
    </row>
    <row r="2052" spans="1:6" collapsed="1" x14ac:dyDescent="0.2">
      <c r="A2052" s="2" t="s">
        <v>4102</v>
      </c>
      <c r="B2052" s="2" t="s">
        <v>4103</v>
      </c>
      <c r="C2052" s="3">
        <v>40.989207012749198</v>
      </c>
      <c r="D2052" s="3">
        <v>51.735751131218599</v>
      </c>
      <c r="E2052" s="3">
        <v>38.654318047077098</v>
      </c>
      <c r="F2052" s="3">
        <v>31.154652936689502</v>
      </c>
    </row>
    <row r="2053" spans="1:6" collapsed="1" x14ac:dyDescent="0.2">
      <c r="A2053" s="2" t="s">
        <v>4104</v>
      </c>
      <c r="B2053" s="2" t="s">
        <v>4105</v>
      </c>
      <c r="C2053" s="3">
        <v>82.557353273775107</v>
      </c>
      <c r="D2053" s="3">
        <v>85.830561714707997</v>
      </c>
      <c r="E2053" s="3">
        <v>90.2821386885241</v>
      </c>
      <c r="F2053" s="3">
        <v>67.584223239257497</v>
      </c>
    </row>
    <row r="2054" spans="1:6" collapsed="1" x14ac:dyDescent="0.2">
      <c r="A2054" s="2" t="s">
        <v>4106</v>
      </c>
      <c r="B2054" s="2" t="s">
        <v>4107</v>
      </c>
      <c r="C2054" s="3">
        <v>85.839334801708304</v>
      </c>
      <c r="D2054" s="3">
        <v>86.649045736010294</v>
      </c>
      <c r="E2054" s="3">
        <v>87.903171173834096</v>
      </c>
      <c r="F2054" s="3">
        <v>82.671942537503199</v>
      </c>
    </row>
    <row r="2055" spans="1:6" collapsed="1" x14ac:dyDescent="0.2">
      <c r="A2055" s="2" t="s">
        <v>4108</v>
      </c>
      <c r="B2055" s="2" t="s">
        <v>4109</v>
      </c>
      <c r="C2055" s="3">
        <v>79.867929517822205</v>
      </c>
      <c r="D2055" s="3">
        <v>84.343432250142399</v>
      </c>
      <c r="E2055" s="3">
        <v>85.812669708033695</v>
      </c>
      <c r="F2055" s="3">
        <v>73.505275870836499</v>
      </c>
    </row>
    <row r="2056" spans="1:6" collapsed="1" x14ac:dyDescent="0.2">
      <c r="A2056" s="2" t="s">
        <v>4110</v>
      </c>
      <c r="B2056" s="2" t="s">
        <v>4111</v>
      </c>
      <c r="C2056" s="3">
        <v>81.916846983099703</v>
      </c>
      <c r="D2056" s="3">
        <v>82.2265001831653</v>
      </c>
      <c r="E2056" s="3">
        <v>88.887916796599796</v>
      </c>
      <c r="F2056" s="3">
        <v>73.680714467327704</v>
      </c>
    </row>
    <row r="2057" spans="1:6" collapsed="1" x14ac:dyDescent="0.2">
      <c r="A2057" s="2" t="s">
        <v>4112</v>
      </c>
      <c r="B2057" s="2" t="s">
        <v>4113</v>
      </c>
      <c r="C2057" s="3">
        <v>56.209550366084898</v>
      </c>
      <c r="D2057" s="3">
        <v>63.0535314313477</v>
      </c>
      <c r="E2057" s="3">
        <v>48.139538046735602</v>
      </c>
      <c r="F2057" s="3">
        <v>61.3122934146961</v>
      </c>
    </row>
    <row r="2058" spans="1:6" collapsed="1" x14ac:dyDescent="0.2">
      <c r="A2058" s="2" t="s">
        <v>4114</v>
      </c>
      <c r="B2058" s="2" t="s">
        <v>4115</v>
      </c>
      <c r="C2058" s="3">
        <v>77.339202819233506</v>
      </c>
      <c r="D2058" s="3">
        <v>64.341941611618495</v>
      </c>
      <c r="E2058" s="3">
        <v>87.722387766651593</v>
      </c>
      <c r="F2058" s="3">
        <v>69.557907449783897</v>
      </c>
    </row>
    <row r="2059" spans="1:6" collapsed="1" x14ac:dyDescent="0.2">
      <c r="A2059" s="2" t="s">
        <v>4116</v>
      </c>
      <c r="B2059" s="2" t="s">
        <v>4117</v>
      </c>
      <c r="C2059" s="3">
        <v>66.923317131356399</v>
      </c>
      <c r="D2059" s="3">
        <v>60.819218031740803</v>
      </c>
      <c r="E2059" s="3">
        <v>73.2367306142567</v>
      </c>
      <c r="F2059" s="3">
        <v>60.666475972539999</v>
      </c>
    </row>
    <row r="2060" spans="1:6" collapsed="1" x14ac:dyDescent="0.2">
      <c r="A2060" s="2" t="s">
        <v>4118</v>
      </c>
      <c r="B2060" s="2" t="s">
        <v>4119</v>
      </c>
      <c r="C2060" s="3">
        <v>50.885904931815197</v>
      </c>
      <c r="D2060" s="3">
        <v>42.458360532401002</v>
      </c>
      <c r="E2060" s="3">
        <v>35.768927931438803</v>
      </c>
      <c r="F2060" s="3">
        <v>84.867467581998497</v>
      </c>
    </row>
    <row r="2061" spans="1:6" collapsed="1" x14ac:dyDescent="0.2">
      <c r="A2061" s="2" t="s">
        <v>4120</v>
      </c>
      <c r="B2061" s="2" t="s">
        <v>4121</v>
      </c>
      <c r="C2061" s="3">
        <v>86.927308250424105</v>
      </c>
      <c r="D2061" s="3">
        <v>65.061793596098795</v>
      </c>
      <c r="E2061" s="3">
        <v>91.558902146324002</v>
      </c>
      <c r="F2061" s="3">
        <v>89.292206966692106</v>
      </c>
    </row>
    <row r="2062" spans="1:6" collapsed="1" x14ac:dyDescent="0.2">
      <c r="A2062" s="2" t="s">
        <v>4122</v>
      </c>
      <c r="B2062" s="2" t="s">
        <v>4123</v>
      </c>
      <c r="C2062" s="3">
        <v>75.494454745138199</v>
      </c>
      <c r="D2062" s="3">
        <v>71.672642273795304</v>
      </c>
      <c r="E2062" s="3">
        <v>76.241470935541003</v>
      </c>
      <c r="F2062" s="3">
        <v>76.926328502415402</v>
      </c>
    </row>
    <row r="2063" spans="1:6" collapsed="1" x14ac:dyDescent="0.2">
      <c r="A2063" s="2" t="s">
        <v>4124</v>
      </c>
      <c r="B2063" s="2" t="s">
        <v>4125</v>
      </c>
      <c r="C2063" s="3">
        <v>47.3723677908892</v>
      </c>
      <c r="D2063" s="3">
        <v>35.543046202768402</v>
      </c>
      <c r="E2063" s="3">
        <v>40.035304019038698</v>
      </c>
      <c r="F2063" s="3">
        <v>73.673708920187806</v>
      </c>
    </row>
    <row r="2064" spans="1:6" collapsed="1" x14ac:dyDescent="0.2">
      <c r="A2064" s="2" t="s">
        <v>4126</v>
      </c>
      <c r="B2064" s="2" t="s">
        <v>4127</v>
      </c>
      <c r="C2064" s="3">
        <v>74.361082997654293</v>
      </c>
      <c r="D2064" s="3">
        <v>62.601432743173703</v>
      </c>
      <c r="E2064" s="3">
        <v>93.135289687349996</v>
      </c>
      <c r="F2064" s="3">
        <v>53.198258326976799</v>
      </c>
    </row>
    <row r="2065" spans="1:6" collapsed="1" x14ac:dyDescent="0.2">
      <c r="A2065" s="2" t="s">
        <v>4128</v>
      </c>
      <c r="B2065" s="2" t="s">
        <v>4129</v>
      </c>
      <c r="C2065" s="3">
        <v>57.9165166010485</v>
      </c>
      <c r="D2065" s="3">
        <v>42.406009086351297</v>
      </c>
      <c r="E2065" s="3">
        <v>77.016516406621605</v>
      </c>
      <c r="F2065" s="3">
        <v>37.805164319248803</v>
      </c>
    </row>
    <row r="2066" spans="1:6" collapsed="1" x14ac:dyDescent="0.2">
      <c r="A2066" s="2" t="s">
        <v>4130</v>
      </c>
      <c r="B2066" s="2" t="s">
        <v>4131</v>
      </c>
      <c r="C2066" s="3">
        <v>69.935947141175603</v>
      </c>
      <c r="D2066" s="3">
        <v>80.6840855913876</v>
      </c>
      <c r="E2066" s="3">
        <v>91.512392732984495</v>
      </c>
      <c r="F2066" s="3">
        <v>41.180714467327697</v>
      </c>
    </row>
    <row r="2067" spans="1:6" collapsed="1" x14ac:dyDescent="0.2">
      <c r="A2067" s="2" t="s">
        <v>4132</v>
      </c>
      <c r="B2067" s="2" t="s">
        <v>4133</v>
      </c>
      <c r="C2067" s="3">
        <v>70.241924806219401</v>
      </c>
      <c r="D2067" s="3">
        <v>47.811314074549401</v>
      </c>
      <c r="E2067" s="3">
        <v>79.951152539334601</v>
      </c>
      <c r="F2067" s="3">
        <v>71.619310958555801</v>
      </c>
    </row>
    <row r="2068" spans="1:6" collapsed="1" x14ac:dyDescent="0.2">
      <c r="A2068" s="2" t="s">
        <v>4134</v>
      </c>
      <c r="B2068" s="2" t="s">
        <v>4135</v>
      </c>
      <c r="C2068" s="3">
        <v>58.979565362379901</v>
      </c>
      <c r="D2068" s="3">
        <v>65.753683846809096</v>
      </c>
      <c r="E2068" s="3">
        <v>69.8700129187187</v>
      </c>
      <c r="F2068" s="3">
        <v>36.572036384976499</v>
      </c>
    </row>
    <row r="2069" spans="1:6" collapsed="1" x14ac:dyDescent="0.2">
      <c r="A2069" s="2" t="s">
        <v>4136</v>
      </c>
      <c r="B2069" s="2" t="s">
        <v>4137</v>
      </c>
      <c r="C2069" s="3">
        <v>45.5890251321891</v>
      </c>
      <c r="D2069" s="3">
        <v>31.747622076820601</v>
      </c>
      <c r="E2069" s="3">
        <v>47.952672545300601</v>
      </c>
      <c r="F2069" s="3">
        <v>58.298690566997202</v>
      </c>
    </row>
    <row r="2070" spans="1:6" collapsed="1" x14ac:dyDescent="0.2">
      <c r="A2070" s="2" t="s">
        <v>4138</v>
      </c>
      <c r="B2070" s="2" t="s">
        <v>4139</v>
      </c>
      <c r="C2070" s="3">
        <v>56.439683654687798</v>
      </c>
      <c r="D2070" s="3">
        <v>61.8029330567215</v>
      </c>
      <c r="E2070" s="3">
        <v>59.281725894427296</v>
      </c>
      <c r="F2070" s="3">
        <v>43.505275870836499</v>
      </c>
    </row>
    <row r="2071" spans="1:6" collapsed="1" x14ac:dyDescent="0.2">
      <c r="A2071" s="2" t="s">
        <v>4140</v>
      </c>
      <c r="B2071" s="2" t="s">
        <v>4141</v>
      </c>
      <c r="C2071" s="3">
        <v>51.8335951051411</v>
      </c>
      <c r="D2071" s="3">
        <v>32.628951552562597</v>
      </c>
      <c r="E2071" s="3">
        <v>59.681120071520702</v>
      </c>
      <c r="F2071" s="3">
        <v>61.930751173708899</v>
      </c>
    </row>
    <row r="2072" spans="1:6" collapsed="1" x14ac:dyDescent="0.2">
      <c r="A2072" s="2" t="s">
        <v>4142</v>
      </c>
      <c r="B2072" s="2" t="s">
        <v>4143</v>
      </c>
      <c r="C2072" s="3">
        <v>61.976915165758598</v>
      </c>
      <c r="D2072" s="3">
        <v>61.6823633712484</v>
      </c>
      <c r="E2072" s="3">
        <v>77.346726782505698</v>
      </c>
      <c r="F2072" s="3">
        <v>36.970188151538203</v>
      </c>
    </row>
    <row r="2073" spans="1:6" collapsed="1" x14ac:dyDescent="0.2">
      <c r="A2073" s="2" t="s">
        <v>4144</v>
      </c>
      <c r="B2073" s="2" t="s">
        <v>4145</v>
      </c>
      <c r="C2073" s="3">
        <v>56.897367504041398</v>
      </c>
      <c r="D2073" s="3">
        <v>75.738167061696402</v>
      </c>
      <c r="E2073" s="3">
        <v>50.779893429069098</v>
      </c>
      <c r="F2073" s="3">
        <v>39.031591660310099</v>
      </c>
    </row>
    <row r="2074" spans="1:6" collapsed="1" x14ac:dyDescent="0.2">
      <c r="A2074" s="2" t="s">
        <v>4146</v>
      </c>
      <c r="B2074" s="2" t="s">
        <v>4147</v>
      </c>
      <c r="C2074" s="3">
        <v>40.1139624738165</v>
      </c>
      <c r="D2074" s="3">
        <v>29.7472906911682</v>
      </c>
      <c r="E2074" s="3">
        <v>38.040117024277599</v>
      </c>
      <c r="F2074" s="3">
        <v>55.273010424612202</v>
      </c>
    </row>
    <row r="2075" spans="1:6" collapsed="1" x14ac:dyDescent="0.2">
      <c r="A2075" s="2" t="s">
        <v>4148</v>
      </c>
      <c r="B2075" s="2" t="s">
        <v>4149</v>
      </c>
      <c r="C2075" s="3">
        <v>78.269095104418795</v>
      </c>
      <c r="D2075" s="3">
        <v>89.737544590485697</v>
      </c>
      <c r="E2075" s="3">
        <v>91.0524233138581</v>
      </c>
      <c r="F2075" s="3">
        <v>49.511505212306098</v>
      </c>
    </row>
    <row r="2076" spans="1:6" collapsed="1" x14ac:dyDescent="0.2">
      <c r="A2076" s="2" t="s">
        <v>4150</v>
      </c>
      <c r="B2076" s="2" t="s">
        <v>4151</v>
      </c>
      <c r="C2076" s="3">
        <v>49.460155081817597</v>
      </c>
      <c r="D2076" s="3">
        <v>57.963422139736998</v>
      </c>
      <c r="E2076" s="3">
        <v>48.913584696776098</v>
      </c>
      <c r="F2076" s="3">
        <v>35.363849765258202</v>
      </c>
    </row>
    <row r="2077" spans="1:6" collapsed="1" x14ac:dyDescent="0.2">
      <c r="A2077" s="2" t="s">
        <v>4152</v>
      </c>
      <c r="B2077" s="2" t="s">
        <v>4153</v>
      </c>
      <c r="C2077" s="3">
        <v>74.851365041686506</v>
      </c>
      <c r="D2077" s="3">
        <v>93.045091740511694</v>
      </c>
      <c r="E2077" s="3">
        <v>82.375131899922195</v>
      </c>
      <c r="F2077" s="3">
        <v>43.154398677853997</v>
      </c>
    </row>
    <row r="2078" spans="1:6" collapsed="1" x14ac:dyDescent="0.2">
      <c r="A2078" s="2" t="s">
        <v>4154</v>
      </c>
      <c r="B2078" s="2" t="s">
        <v>4155</v>
      </c>
      <c r="C2078" s="3">
        <v>45.339457343686803</v>
      </c>
      <c r="D2078" s="3">
        <v>33.215421664849202</v>
      </c>
      <c r="E2078" s="3">
        <v>50.279311186857299</v>
      </c>
      <c r="F2078" s="3">
        <v>51.737541317060703</v>
      </c>
    </row>
    <row r="2079" spans="1:6" collapsed="1" x14ac:dyDescent="0.2">
      <c r="A2079" s="2" t="s">
        <v>4156</v>
      </c>
      <c r="B2079" s="2" t="s">
        <v>4157</v>
      </c>
      <c r="C2079" s="3">
        <v>62.590527046338501</v>
      </c>
      <c r="D2079" s="3">
        <v>60.236101700970103</v>
      </c>
      <c r="E2079" s="3">
        <v>72.383059493851405</v>
      </c>
      <c r="F2079" s="3">
        <v>50.040363590134703</v>
      </c>
    </row>
    <row r="2080" spans="1:6" collapsed="1" x14ac:dyDescent="0.2">
      <c r="A2080" s="2" t="s">
        <v>4158</v>
      </c>
      <c r="B2080" s="2" t="s">
        <v>4159</v>
      </c>
      <c r="C2080" s="3">
        <v>46.310866952951798</v>
      </c>
      <c r="D2080" s="3">
        <v>37.7843868778521</v>
      </c>
      <c r="E2080" s="3">
        <v>48.411347746917599</v>
      </c>
      <c r="F2080" s="3">
        <v>53.076849733028197</v>
      </c>
    </row>
    <row r="2081" spans="1:6" collapsed="1" x14ac:dyDescent="0.2">
      <c r="A2081" s="2" t="s">
        <v>4160</v>
      </c>
      <c r="B2081" s="2" t="s">
        <v>4161</v>
      </c>
      <c r="C2081" s="3">
        <v>71.497980813716097</v>
      </c>
      <c r="D2081" s="3">
        <v>51.1596428531914</v>
      </c>
      <c r="E2081" s="3">
        <v>78.4498276889653</v>
      </c>
      <c r="F2081" s="3">
        <v>76.049135519959293</v>
      </c>
    </row>
    <row r="2082" spans="1:6" collapsed="1" x14ac:dyDescent="0.2">
      <c r="A2082" s="2" t="s">
        <v>4162</v>
      </c>
      <c r="B2082" s="2" t="s">
        <v>4163</v>
      </c>
      <c r="C2082" s="3">
        <v>69.902702929826702</v>
      </c>
      <c r="D2082" s="3">
        <v>95.120841097941195</v>
      </c>
      <c r="E2082" s="3">
        <v>63.3109672366908</v>
      </c>
      <c r="F2082" s="3">
        <v>48.283435036867502</v>
      </c>
    </row>
    <row r="2083" spans="1:6" collapsed="1" x14ac:dyDescent="0.2">
      <c r="A2083" s="2" t="s">
        <v>4164</v>
      </c>
      <c r="B2083" s="2" t="s">
        <v>4165</v>
      </c>
      <c r="C2083" s="3">
        <v>57.133010857150801</v>
      </c>
      <c r="D2083" s="3">
        <v>77.5951589061345</v>
      </c>
      <c r="E2083" s="3">
        <v>56.016477131811797</v>
      </c>
      <c r="F2083" s="3">
        <v>36.268433765573299</v>
      </c>
    </row>
    <row r="2084" spans="1:6" collapsed="1" x14ac:dyDescent="0.2">
      <c r="A2084" s="2" t="s">
        <v>4166</v>
      </c>
      <c r="B2084" s="2" t="s">
        <v>4167</v>
      </c>
      <c r="C2084" s="3">
        <v>64.696282063996193</v>
      </c>
      <c r="D2084" s="3">
        <v>93.598801998333897</v>
      </c>
      <c r="E2084" s="3">
        <v>57.902588813692702</v>
      </c>
      <c r="F2084" s="3">
        <v>34.403445207220898</v>
      </c>
    </row>
    <row r="2085" spans="1:6" collapsed="1" x14ac:dyDescent="0.2">
      <c r="A2085" s="2" t="s">
        <v>4168</v>
      </c>
      <c r="B2085" s="2" t="s">
        <v>4169</v>
      </c>
      <c r="C2085" s="3">
        <v>70.530417489411207</v>
      </c>
      <c r="D2085" s="3">
        <v>72.960467930827605</v>
      </c>
      <c r="E2085" s="3">
        <v>71.107401021505595</v>
      </c>
      <c r="F2085" s="3">
        <v>65.259661835748801</v>
      </c>
    </row>
    <row r="2086" spans="1:6" collapsed="1" x14ac:dyDescent="0.2">
      <c r="A2086" s="2" t="s">
        <v>4170</v>
      </c>
      <c r="B2086" s="2" t="s">
        <v>4171</v>
      </c>
      <c r="C2086" s="3">
        <v>32.497792703815598</v>
      </c>
      <c r="D2086" s="3">
        <v>26.9746624635698</v>
      </c>
      <c r="E2086" s="3">
        <v>33.1939807837825</v>
      </c>
      <c r="F2086" s="3">
        <v>34.939113849765199</v>
      </c>
    </row>
    <row r="2087" spans="1:6" collapsed="1" x14ac:dyDescent="0.2">
      <c r="A2087" s="2" t="s">
        <v>4172</v>
      </c>
      <c r="B2087" s="2" t="s">
        <v>4173</v>
      </c>
      <c r="C2087" s="3">
        <v>77.172767110440802</v>
      </c>
      <c r="D2087" s="3">
        <v>67.545231419230902</v>
      </c>
      <c r="E2087" s="3">
        <v>88.897545095262103</v>
      </c>
      <c r="F2087" s="3">
        <v>69.379926264937694</v>
      </c>
    </row>
    <row r="2088" spans="1:6" collapsed="1" x14ac:dyDescent="0.2">
      <c r="A2088" s="2" t="s">
        <v>4174</v>
      </c>
      <c r="B2088" s="2" t="s">
        <v>4175</v>
      </c>
      <c r="C2088" s="3">
        <v>55.531641429236601</v>
      </c>
      <c r="D2088" s="3">
        <v>55.8194444444444</v>
      </c>
      <c r="E2088" s="3">
        <v>72.655913087070104</v>
      </c>
      <c r="F2088" s="3">
        <v>24.7535211267605</v>
      </c>
    </row>
    <row r="2089" spans="1:6" collapsed="1" x14ac:dyDescent="0.2">
      <c r="A2089" s="2" t="s">
        <v>4176</v>
      </c>
      <c r="B2089" s="2" t="s">
        <v>4177</v>
      </c>
      <c r="C2089" s="3">
        <v>77.785411710573598</v>
      </c>
      <c r="D2089" s="3">
        <v>62.841941706399197</v>
      </c>
      <c r="E2089" s="3">
        <v>86.198447528614807</v>
      </c>
      <c r="F2089" s="3">
        <v>81.8360666158149</v>
      </c>
    </row>
    <row r="2090" spans="1:6" collapsed="1" x14ac:dyDescent="0.2">
      <c r="A2090" s="2" t="s">
        <v>4178</v>
      </c>
      <c r="B2090" s="2" t="s">
        <v>4179</v>
      </c>
      <c r="C2090" s="3">
        <v>42.874683491061901</v>
      </c>
      <c r="D2090" s="3">
        <v>44.583390965124799</v>
      </c>
      <c r="E2090" s="3">
        <v>40.110522425983397</v>
      </c>
      <c r="F2090" s="3">
        <v>44.448356807511701</v>
      </c>
    </row>
    <row r="2091" spans="1:6" collapsed="1" x14ac:dyDescent="0.2">
      <c r="A2091" s="2" t="s">
        <v>4180</v>
      </c>
      <c r="B2091" s="2" t="s">
        <v>4181</v>
      </c>
      <c r="C2091" s="3">
        <v>62.030400630809801</v>
      </c>
      <c r="D2091" s="3">
        <v>46.9853308366365</v>
      </c>
      <c r="E2091" s="3">
        <v>68.3170493193509</v>
      </c>
      <c r="F2091" s="3">
        <v>71.841989436619698</v>
      </c>
    </row>
    <row r="2092" spans="1:6" collapsed="1" x14ac:dyDescent="0.2">
      <c r="A2092" s="2" t="s">
        <v>4182</v>
      </c>
      <c r="B2092" s="2" t="s">
        <v>4183</v>
      </c>
      <c r="C2092" s="3">
        <v>56.549789026648</v>
      </c>
      <c r="D2092" s="3">
        <v>71.524999999999906</v>
      </c>
      <c r="E2092" s="3">
        <v>50.743563187253699</v>
      </c>
      <c r="F2092" s="3">
        <v>54.424882629107898</v>
      </c>
    </row>
    <row r="2093" spans="1:6" collapsed="1" x14ac:dyDescent="0.2">
      <c r="A2093" s="2" t="s">
        <v>4184</v>
      </c>
      <c r="B2093" s="2" t="s">
        <v>4185</v>
      </c>
      <c r="C2093" s="3">
        <v>71.317091607698103</v>
      </c>
      <c r="D2093" s="3">
        <v>76.450669878471004</v>
      </c>
      <c r="E2093" s="3">
        <v>75.703969264999401</v>
      </c>
      <c r="F2093" s="3">
        <v>59.950101703534102</v>
      </c>
    </row>
    <row r="2094" spans="1:6" collapsed="1" x14ac:dyDescent="0.2">
      <c r="A2094" s="2" t="s">
        <v>4186</v>
      </c>
      <c r="B2094" s="2" t="s">
        <v>4187</v>
      </c>
      <c r="C2094" s="3">
        <v>42.164368669926802</v>
      </c>
      <c r="D2094" s="3">
        <v>24.839056436712902</v>
      </c>
      <c r="E2094" s="3">
        <v>52.4133843549874</v>
      </c>
      <c r="F2094" s="3">
        <v>47.638253241800101</v>
      </c>
    </row>
    <row r="2095" spans="1:6" collapsed="1" x14ac:dyDescent="0.2">
      <c r="A2095" s="2" t="s">
        <v>4188</v>
      </c>
      <c r="B2095" s="2" t="s">
        <v>4189</v>
      </c>
      <c r="C2095" s="3">
        <v>40.241768846677502</v>
      </c>
      <c r="D2095" s="3">
        <v>35.563527796305898</v>
      </c>
      <c r="E2095" s="3">
        <v>21.4715422997925</v>
      </c>
      <c r="F2095" s="3">
        <v>76.826531909483805</v>
      </c>
    </row>
    <row r="2096" spans="1:6" collapsed="1" x14ac:dyDescent="0.2">
      <c r="A2096" s="2" t="s">
        <v>4190</v>
      </c>
      <c r="B2096" s="2" t="s">
        <v>4191</v>
      </c>
      <c r="C2096" s="3">
        <v>76.135134490722507</v>
      </c>
      <c r="D2096" s="3">
        <v>59.606983614175199</v>
      </c>
      <c r="E2096" s="3">
        <v>76.922041603063903</v>
      </c>
      <c r="F2096" s="3">
        <v>88.505275870836499</v>
      </c>
    </row>
    <row r="2097" spans="1:6" collapsed="1" x14ac:dyDescent="0.2">
      <c r="A2097" s="2" t="s">
        <v>4192</v>
      </c>
      <c r="B2097" s="2" t="s">
        <v>4193</v>
      </c>
      <c r="C2097" s="3">
        <v>65.995712131946703</v>
      </c>
      <c r="D2097" s="3">
        <v>74.503654305171807</v>
      </c>
      <c r="E2097" s="3">
        <v>52.068615372466802</v>
      </c>
      <c r="F2097" s="3">
        <v>78.765891177218407</v>
      </c>
    </row>
    <row r="2098" spans="1:6" collapsed="1" x14ac:dyDescent="0.2">
      <c r="A2098" s="2" t="s">
        <v>4194</v>
      </c>
      <c r="B2098" s="2" t="s">
        <v>4195</v>
      </c>
      <c r="C2098" s="3">
        <v>49.802363432245599</v>
      </c>
      <c r="D2098" s="3">
        <v>53.992355071496</v>
      </c>
      <c r="E2098" s="3">
        <v>52.578681323572503</v>
      </c>
      <c r="F2098" s="3">
        <v>41.134312229849897</v>
      </c>
    </row>
    <row r="2099" spans="1:6" collapsed="1" x14ac:dyDescent="0.2">
      <c r="A2099" s="2" t="s">
        <v>4196</v>
      </c>
      <c r="B2099" s="2" t="s">
        <v>4197</v>
      </c>
      <c r="C2099" s="3">
        <v>79.128620466082097</v>
      </c>
      <c r="D2099" s="3">
        <v>86.095139099544895</v>
      </c>
      <c r="E2099" s="3">
        <v>75.170989104699004</v>
      </c>
      <c r="F2099" s="3">
        <v>81.794749555047005</v>
      </c>
    </row>
    <row r="2100" spans="1:6" collapsed="1" x14ac:dyDescent="0.2">
      <c r="A2100" s="2" t="s">
        <v>4198</v>
      </c>
      <c r="B2100" s="2" t="s">
        <v>4199</v>
      </c>
      <c r="C2100" s="3">
        <v>48.255326403542398</v>
      </c>
      <c r="D2100" s="3">
        <v>49.921639997929603</v>
      </c>
      <c r="E2100" s="3">
        <v>49.5720967161364</v>
      </c>
      <c r="F2100" s="3">
        <v>44.083079074497803</v>
      </c>
    </row>
    <row r="2101" spans="1:6" collapsed="1" x14ac:dyDescent="0.2">
      <c r="A2101" s="2" t="s">
        <v>4200</v>
      </c>
      <c r="B2101" s="2" t="s">
        <v>4201</v>
      </c>
      <c r="C2101" s="3">
        <v>37.425833060481501</v>
      </c>
      <c r="D2101" s="3">
        <v>26.796506610708501</v>
      </c>
      <c r="E2101" s="3">
        <v>52.966549444604098</v>
      </c>
      <c r="F2101" s="3">
        <v>30.606060606060598</v>
      </c>
    </row>
    <row r="2102" spans="1:6" collapsed="1" x14ac:dyDescent="0.2">
      <c r="A2102" s="2" t="s">
        <v>4202</v>
      </c>
      <c r="B2102" s="2" t="s">
        <v>4203</v>
      </c>
      <c r="C2102" s="3">
        <v>61.296000524748202</v>
      </c>
      <c r="D2102" s="3">
        <v>48.6632932446187</v>
      </c>
      <c r="E2102" s="3">
        <v>87.104108493295698</v>
      </c>
      <c r="F2102" s="3">
        <v>30.7912457912457</v>
      </c>
    </row>
    <row r="2103" spans="1:6" collapsed="1" x14ac:dyDescent="0.2">
      <c r="A2103" s="2" t="s">
        <v>4204</v>
      </c>
      <c r="B2103" s="2" t="s">
        <v>4205</v>
      </c>
      <c r="C2103" s="3">
        <v>74.384117003274596</v>
      </c>
      <c r="D2103" s="3">
        <v>49.2876940133037</v>
      </c>
      <c r="E2103" s="3">
        <v>97.072562336646598</v>
      </c>
      <c r="F2103" s="3">
        <v>68.587748884778506</v>
      </c>
    </row>
    <row r="2104" spans="1:6" collapsed="1" x14ac:dyDescent="0.2">
      <c r="A2104" s="2" t="s">
        <v>4206</v>
      </c>
      <c r="B2104" s="2" t="s">
        <v>4207</v>
      </c>
      <c r="C2104" s="3">
        <v>69.971117709610397</v>
      </c>
      <c r="D2104" s="3">
        <v>54.708163548384903</v>
      </c>
      <c r="E2104" s="3">
        <v>69.0213932443461</v>
      </c>
      <c r="F2104" s="3">
        <v>83.577441077441094</v>
      </c>
    </row>
    <row r="2105" spans="1:6" collapsed="1" x14ac:dyDescent="0.2">
      <c r="A2105" s="2" t="s">
        <v>4208</v>
      </c>
      <c r="B2105" s="2" t="s">
        <v>4209</v>
      </c>
      <c r="C2105" s="3">
        <v>62.263631971924298</v>
      </c>
      <c r="D2105" s="3">
        <v>68.951093951093895</v>
      </c>
      <c r="E2105" s="3">
        <v>75.722415899406997</v>
      </c>
      <c r="F2105" s="3">
        <v>42.769360269360199</v>
      </c>
    </row>
    <row r="2106" spans="1:6" collapsed="1" x14ac:dyDescent="0.2">
      <c r="A2106" s="2" t="s">
        <v>4210</v>
      </c>
      <c r="B2106" s="2" t="s">
        <v>4211</v>
      </c>
      <c r="C2106" s="3">
        <v>87.257576502786904</v>
      </c>
      <c r="D2106" s="3">
        <v>87.052517702596305</v>
      </c>
      <c r="E2106" s="3">
        <v>86.545854145854193</v>
      </c>
      <c r="F2106" s="3">
        <v>88.190235690235696</v>
      </c>
    </row>
    <row r="2107" spans="1:6" collapsed="1" x14ac:dyDescent="0.2">
      <c r="A2107" s="2" t="s">
        <v>4212</v>
      </c>
      <c r="B2107" s="2" t="s">
        <v>4213</v>
      </c>
      <c r="C2107" s="3">
        <v>76.308524805202595</v>
      </c>
      <c r="D2107" s="3">
        <v>84.830645944127696</v>
      </c>
      <c r="E2107" s="3">
        <v>93.177734716747807</v>
      </c>
      <c r="F2107" s="3">
        <v>35.942760942760899</v>
      </c>
    </row>
    <row r="2108" spans="1:6" collapsed="1" x14ac:dyDescent="0.2">
      <c r="A2108" s="2" t="s">
        <v>4214</v>
      </c>
      <c r="B2108" s="2" t="s">
        <v>4215</v>
      </c>
      <c r="C2108" s="3">
        <v>74.594730120753397</v>
      </c>
      <c r="D2108" s="3">
        <v>64.454545454545297</v>
      </c>
      <c r="E2108" s="3">
        <v>83.854631426915503</v>
      </c>
      <c r="F2108" s="3">
        <v>74.393939393939306</v>
      </c>
    </row>
    <row r="2109" spans="1:6" collapsed="1" x14ac:dyDescent="0.2">
      <c r="A2109" s="2" t="s">
        <v>4216</v>
      </c>
      <c r="B2109" s="2" t="s">
        <v>4217</v>
      </c>
      <c r="C2109" s="3">
        <v>33.446745176859601</v>
      </c>
      <c r="D2109" s="3">
        <v>31.7482517482517</v>
      </c>
      <c r="E2109" s="3">
        <v>26.7522515477953</v>
      </c>
      <c r="F2109" s="3">
        <v>46.835016835016802</v>
      </c>
    </row>
    <row r="2110" spans="1:6" collapsed="1" x14ac:dyDescent="0.2">
      <c r="A2110" s="2" t="s">
        <v>4218</v>
      </c>
      <c r="B2110" s="2" t="s">
        <v>4219</v>
      </c>
      <c r="C2110" s="3">
        <v>58.4319094916276</v>
      </c>
      <c r="D2110" s="3">
        <v>74.624918598754206</v>
      </c>
      <c r="E2110" s="3">
        <v>72.042203059929406</v>
      </c>
      <c r="F2110" s="3">
        <v>23.442760942760899</v>
      </c>
    </row>
    <row r="2111" spans="1:6" collapsed="1" x14ac:dyDescent="0.2">
      <c r="A2111" s="2" t="s">
        <v>4220</v>
      </c>
      <c r="B2111" s="2" t="s">
        <v>4221</v>
      </c>
      <c r="C2111" s="3">
        <v>85.005103586427893</v>
      </c>
      <c r="D2111" s="3">
        <v>89.576869331262401</v>
      </c>
      <c r="E2111" s="3">
        <v>84.778641973512705</v>
      </c>
      <c r="F2111" s="3">
        <v>78.703703703703695</v>
      </c>
    </row>
    <row r="2112" spans="1:6" collapsed="1" x14ac:dyDescent="0.2">
      <c r="A2112" s="2" t="s">
        <v>4222</v>
      </c>
      <c r="B2112" s="2" t="s">
        <v>4223</v>
      </c>
      <c r="C2112" s="3">
        <v>65.606912789329201</v>
      </c>
      <c r="D2112" s="3">
        <v>67.588806365419401</v>
      </c>
      <c r="E2112" s="3">
        <v>67.600165915107098</v>
      </c>
      <c r="F2112" s="3">
        <v>59.646464646464601</v>
      </c>
    </row>
    <row r="2113" spans="1:6" collapsed="1" x14ac:dyDescent="0.2">
      <c r="A2113" s="2" t="s">
        <v>4224</v>
      </c>
      <c r="B2113" s="2" t="s">
        <v>4225</v>
      </c>
      <c r="C2113" s="3">
        <v>71.422642143617793</v>
      </c>
      <c r="D2113" s="3">
        <v>69.846943940791505</v>
      </c>
      <c r="E2113" s="3">
        <v>72.676109251718998</v>
      </c>
      <c r="F2113" s="3">
        <v>71.498316498316399</v>
      </c>
    </row>
    <row r="2114" spans="1:6" collapsed="1" x14ac:dyDescent="0.2">
      <c r="A2114" s="2" t="s">
        <v>4226</v>
      </c>
      <c r="B2114" s="2" t="s">
        <v>4227</v>
      </c>
      <c r="C2114" s="3">
        <v>69.3074586775885</v>
      </c>
      <c r="D2114" s="3">
        <v>74.861246501682402</v>
      </c>
      <c r="E2114" s="3">
        <v>70.310854848517707</v>
      </c>
      <c r="F2114" s="3">
        <v>61.4646464646464</v>
      </c>
    </row>
    <row r="2115" spans="1:6" collapsed="1" x14ac:dyDescent="0.2">
      <c r="A2115" s="2" t="s">
        <v>4228</v>
      </c>
      <c r="B2115" s="2" t="s">
        <v>4229</v>
      </c>
      <c r="C2115" s="3">
        <v>69.609347543267702</v>
      </c>
      <c r="D2115" s="3">
        <v>78.521024820366904</v>
      </c>
      <c r="E2115" s="3">
        <v>76.287906466934601</v>
      </c>
      <c r="F2115" s="3">
        <v>55.058922558922497</v>
      </c>
    </row>
    <row r="2116" spans="1:6" collapsed="1" x14ac:dyDescent="0.2">
      <c r="A2116" s="2" t="s">
        <v>4230</v>
      </c>
      <c r="B2116" s="2" t="s">
        <v>4231</v>
      </c>
      <c r="C2116" s="3">
        <v>76.291493117067006</v>
      </c>
      <c r="D2116" s="3">
        <v>66.191476556928095</v>
      </c>
      <c r="E2116" s="3">
        <v>91.215852499328406</v>
      </c>
      <c r="F2116" s="3">
        <v>69.638047138047099</v>
      </c>
    </row>
    <row r="2117" spans="1:6" collapsed="1" x14ac:dyDescent="0.2">
      <c r="A2117" s="2" t="s">
        <v>4232</v>
      </c>
      <c r="B2117" s="2" t="s">
        <v>4233</v>
      </c>
      <c r="C2117" s="3">
        <v>39.884505423977799</v>
      </c>
      <c r="D2117" s="3">
        <v>29.7969576719576</v>
      </c>
      <c r="E2117" s="3">
        <v>45.132795908365402</v>
      </c>
      <c r="F2117" s="3">
        <v>46.776094276094199</v>
      </c>
    </row>
    <row r="2118" spans="1:6" collapsed="1" x14ac:dyDescent="0.2">
      <c r="A2118" s="2" t="s">
        <v>4234</v>
      </c>
      <c r="B2118" s="2" t="s">
        <v>4235</v>
      </c>
      <c r="C2118" s="3">
        <v>84.443803616425299</v>
      </c>
      <c r="D2118" s="3">
        <v>96.693632199683407</v>
      </c>
      <c r="E2118" s="3">
        <v>87.0413145743223</v>
      </c>
      <c r="F2118" s="3">
        <v>66.338383838383805</v>
      </c>
    </row>
    <row r="2119" spans="1:6" collapsed="1" x14ac:dyDescent="0.2">
      <c r="A2119" s="2" t="s">
        <v>4236</v>
      </c>
      <c r="B2119" s="2" t="s">
        <v>4237</v>
      </c>
      <c r="C2119" s="3">
        <v>64.852966356908993</v>
      </c>
      <c r="D2119" s="3">
        <v>46.803729917986701</v>
      </c>
      <c r="E2119" s="3">
        <v>66.896351138483098</v>
      </c>
      <c r="F2119" s="3">
        <v>74.592592592592595</v>
      </c>
    </row>
    <row r="2120" spans="1:6" collapsed="1" x14ac:dyDescent="0.2">
      <c r="A2120" s="2" t="s">
        <v>4238</v>
      </c>
      <c r="B2120" s="2" t="s">
        <v>4239</v>
      </c>
      <c r="C2120" s="3">
        <v>58.679408973652301</v>
      </c>
      <c r="D2120" s="3">
        <v>32.104304781307597</v>
      </c>
      <c r="E2120" s="3">
        <v>69.450861774614395</v>
      </c>
      <c r="F2120" s="3">
        <v>69.301346801346796</v>
      </c>
    </row>
    <row r="2121" spans="1:6" collapsed="1" x14ac:dyDescent="0.2">
      <c r="A2121" s="2" t="s">
        <v>4240</v>
      </c>
      <c r="B2121" s="2" t="s">
        <v>4241</v>
      </c>
      <c r="C2121" s="3">
        <v>69.463945203218202</v>
      </c>
      <c r="D2121" s="3">
        <v>76.171032770299107</v>
      </c>
      <c r="E2121" s="3">
        <v>80.586842863009494</v>
      </c>
      <c r="F2121" s="3">
        <v>51.456228956228898</v>
      </c>
    </row>
    <row r="2122" spans="1:6" collapsed="1" x14ac:dyDescent="0.2">
      <c r="A2122" s="2" t="s">
        <v>4242</v>
      </c>
      <c r="B2122" s="2" t="s">
        <v>4243</v>
      </c>
      <c r="C2122" s="3">
        <v>48.0703642745612</v>
      </c>
      <c r="D2122" s="3">
        <v>31.612300455572399</v>
      </c>
      <c r="E2122" s="3">
        <v>42.869613750650203</v>
      </c>
      <c r="F2122" s="3">
        <v>60.404040404040401</v>
      </c>
    </row>
    <row r="2123" spans="1:6" collapsed="1" x14ac:dyDescent="0.2">
      <c r="A2123" s="2" t="s">
        <v>4244</v>
      </c>
      <c r="B2123" s="2" t="s">
        <v>4245</v>
      </c>
      <c r="C2123" s="3">
        <v>63.4069596604431</v>
      </c>
      <c r="D2123" s="3">
        <v>56.108216232569902</v>
      </c>
      <c r="E2123" s="3">
        <v>63.928435458296804</v>
      </c>
      <c r="F2123" s="3">
        <v>73.181818181818102</v>
      </c>
    </row>
    <row r="2124" spans="1:6" collapsed="1" x14ac:dyDescent="0.2">
      <c r="A2124" s="2" t="s">
        <v>4246</v>
      </c>
      <c r="B2124" s="2" t="s">
        <v>4247</v>
      </c>
      <c r="C2124" s="3">
        <v>47.788591637294999</v>
      </c>
      <c r="D2124" s="3">
        <v>45.1121820068551</v>
      </c>
      <c r="E2124" s="3">
        <v>47.818007485568003</v>
      </c>
      <c r="F2124" s="3">
        <v>50.681818181818102</v>
      </c>
    </row>
    <row r="2125" spans="1:6" collapsed="1" x14ac:dyDescent="0.2">
      <c r="A2125" s="2" t="s">
        <v>4248</v>
      </c>
      <c r="B2125" s="2" t="s">
        <v>4249</v>
      </c>
      <c r="C2125" s="3">
        <v>46.709115851957698</v>
      </c>
      <c r="D2125" s="3">
        <v>64.306232429778206</v>
      </c>
      <c r="E2125" s="3">
        <v>49.518426601191202</v>
      </c>
      <c r="F2125" s="3">
        <v>35.799663299663202</v>
      </c>
    </row>
    <row r="2126" spans="1:6" collapsed="1" x14ac:dyDescent="0.2">
      <c r="A2126" s="2" t="s">
        <v>4250</v>
      </c>
      <c r="B2126" s="2" t="s">
        <v>4251</v>
      </c>
      <c r="C2126" s="3">
        <v>69.332736213525095</v>
      </c>
      <c r="D2126" s="3">
        <v>62.705575001498602</v>
      </c>
      <c r="E2126" s="3">
        <v>91.440823719404193</v>
      </c>
      <c r="F2126" s="3">
        <v>41.523569023569003</v>
      </c>
    </row>
    <row r="2127" spans="1:6" collapsed="1" x14ac:dyDescent="0.2">
      <c r="A2127" s="2" t="s">
        <v>4252</v>
      </c>
      <c r="B2127" s="2" t="s">
        <v>4253</v>
      </c>
      <c r="C2127" s="3">
        <v>80.376648127982804</v>
      </c>
      <c r="D2127" s="3">
        <v>79.335004756031694</v>
      </c>
      <c r="E2127" s="3">
        <v>87.8622584080384</v>
      </c>
      <c r="F2127" s="3">
        <v>70.479797979797894</v>
      </c>
    </row>
    <row r="2128" spans="1:6" collapsed="1" x14ac:dyDescent="0.2">
      <c r="A2128" s="2" t="s">
        <v>4254</v>
      </c>
      <c r="B2128" s="2" t="s">
        <v>4255</v>
      </c>
      <c r="C2128" s="3">
        <v>65.387884261795193</v>
      </c>
      <c r="D2128" s="3">
        <v>61.370601427596597</v>
      </c>
      <c r="E2128" s="3">
        <v>84.278291951081599</v>
      </c>
      <c r="F2128" s="3">
        <v>40.968013468013403</v>
      </c>
    </row>
    <row r="2129" spans="1:6" collapsed="1" x14ac:dyDescent="0.2">
      <c r="A2129" s="2" t="s">
        <v>4256</v>
      </c>
      <c r="B2129" s="2" t="s">
        <v>4257</v>
      </c>
      <c r="C2129" s="3">
        <v>87.743996331250401</v>
      </c>
      <c r="D2129" s="3">
        <v>90.160734036930506</v>
      </c>
      <c r="E2129" s="3">
        <v>87.135630274354995</v>
      </c>
      <c r="F2129" s="3">
        <v>86.481481481481495</v>
      </c>
    </row>
    <row r="2130" spans="1:6" collapsed="1" x14ac:dyDescent="0.2">
      <c r="A2130" s="2" t="s">
        <v>4258</v>
      </c>
      <c r="B2130" s="2" t="s">
        <v>4259</v>
      </c>
      <c r="C2130" s="3">
        <v>62.225356468050101</v>
      </c>
      <c r="D2130" s="3">
        <v>78.385185516694307</v>
      </c>
      <c r="E2130" s="3">
        <v>86.221405732556804</v>
      </c>
      <c r="F2130" s="3">
        <v>27.483164983164901</v>
      </c>
    </row>
    <row r="2131" spans="1:6" collapsed="1" x14ac:dyDescent="0.2">
      <c r="A2131" s="2" t="s">
        <v>4260</v>
      </c>
      <c r="B2131" s="2" t="s">
        <v>4261</v>
      </c>
      <c r="C2131" s="3">
        <v>57.628847619176398</v>
      </c>
      <c r="D2131" s="3">
        <v>53.182870370370303</v>
      </c>
      <c r="E2131" s="3">
        <v>79.331164031829204</v>
      </c>
      <c r="F2131" s="3">
        <v>26.5824915824915</v>
      </c>
    </row>
    <row r="2132" spans="1:6" collapsed="1" x14ac:dyDescent="0.2">
      <c r="A2132" s="2" t="s">
        <v>4262</v>
      </c>
      <c r="B2132" s="2" t="s">
        <v>4263</v>
      </c>
      <c r="C2132" s="3">
        <v>62.6992111870128</v>
      </c>
      <c r="D2132" s="3">
        <v>72.660948243103306</v>
      </c>
      <c r="E2132" s="3">
        <v>58.839863203355797</v>
      </c>
      <c r="F2132" s="3">
        <v>57.314814814814802</v>
      </c>
    </row>
    <row r="2133" spans="1:6" collapsed="1" x14ac:dyDescent="0.2">
      <c r="A2133" s="2" t="s">
        <v>4264</v>
      </c>
      <c r="B2133" s="2" t="s">
        <v>4265</v>
      </c>
      <c r="C2133" s="3">
        <v>68.2728344539711</v>
      </c>
      <c r="D2133" s="3">
        <v>76.979201980748499</v>
      </c>
      <c r="E2133" s="3">
        <v>77.929195287706193</v>
      </c>
      <c r="F2133" s="3">
        <v>42.011784511784398</v>
      </c>
    </row>
    <row r="2134" spans="1:6" collapsed="1" x14ac:dyDescent="0.2">
      <c r="A2134" s="2" t="s">
        <v>4266</v>
      </c>
      <c r="B2134" s="2" t="s">
        <v>4267</v>
      </c>
      <c r="C2134" s="3">
        <v>60.585616281338403</v>
      </c>
      <c r="D2134" s="3">
        <v>65.638247390066397</v>
      </c>
      <c r="E2134" s="3">
        <v>84.340797316666695</v>
      </c>
      <c r="F2134" s="3">
        <v>29.570707070707002</v>
      </c>
    </row>
    <row r="2135" spans="1:6" collapsed="1" x14ac:dyDescent="0.2">
      <c r="A2135" s="2" t="s">
        <v>4268</v>
      </c>
      <c r="B2135" s="2" t="s">
        <v>4269</v>
      </c>
      <c r="C2135" s="3">
        <v>50.6205920971274</v>
      </c>
      <c r="D2135" s="3">
        <v>25.4347602343917</v>
      </c>
      <c r="E2135" s="3">
        <v>57.044606984843199</v>
      </c>
      <c r="F2135" s="3">
        <v>74.924242424242394</v>
      </c>
    </row>
    <row r="2136" spans="1:6" collapsed="1" x14ac:dyDescent="0.2">
      <c r="A2136" s="2" t="s">
        <v>4270</v>
      </c>
      <c r="B2136" s="2" t="s">
        <v>4271</v>
      </c>
      <c r="C2136" s="3">
        <v>75.425127920807597</v>
      </c>
      <c r="D2136" s="3">
        <v>93.698762176635299</v>
      </c>
      <c r="E2136" s="3">
        <v>70.646062331534395</v>
      </c>
      <c r="F2136" s="3">
        <v>57.146464646464601</v>
      </c>
    </row>
    <row r="2137" spans="1:6" collapsed="1" x14ac:dyDescent="0.2">
      <c r="A2137" s="2" t="s">
        <v>4272</v>
      </c>
      <c r="B2137" s="2" t="s">
        <v>4273</v>
      </c>
      <c r="C2137" s="3">
        <v>43.688496517233297</v>
      </c>
      <c r="D2137" s="3">
        <v>38.683963373791599</v>
      </c>
      <c r="E2137" s="3">
        <v>49.049212004780401</v>
      </c>
      <c r="F2137" s="3">
        <v>45.227272727272698</v>
      </c>
    </row>
    <row r="2138" spans="1:6" collapsed="1" x14ac:dyDescent="0.2">
      <c r="A2138" s="2" t="s">
        <v>4274</v>
      </c>
      <c r="B2138" s="2" t="s">
        <v>4275</v>
      </c>
      <c r="C2138" s="3">
        <v>66.914574378047803</v>
      </c>
      <c r="D2138" s="3">
        <v>55.449858650108403</v>
      </c>
      <c r="E2138" s="3">
        <v>81.144011268234905</v>
      </c>
      <c r="F2138" s="3">
        <v>57.1801346801346</v>
      </c>
    </row>
    <row r="2139" spans="1:6" collapsed="1" x14ac:dyDescent="0.2">
      <c r="A2139" s="2" t="s">
        <v>4276</v>
      </c>
      <c r="B2139" s="2" t="s">
        <v>4277</v>
      </c>
      <c r="C2139" s="3">
        <v>62.5814583979056</v>
      </c>
      <c r="D2139" s="3">
        <v>52.340816741715699</v>
      </c>
      <c r="E2139" s="3">
        <v>76.195293620127799</v>
      </c>
      <c r="F2139" s="3">
        <v>47.920875420875397</v>
      </c>
    </row>
    <row r="2140" spans="1:6" collapsed="1" x14ac:dyDescent="0.2">
      <c r="A2140" s="2" t="s">
        <v>4278</v>
      </c>
      <c r="B2140" s="2" t="s">
        <v>4279</v>
      </c>
      <c r="C2140" s="3">
        <v>49.583948237486098</v>
      </c>
      <c r="D2140" s="3">
        <v>36.092129418721903</v>
      </c>
      <c r="E2140" s="3">
        <v>46.615555581434897</v>
      </c>
      <c r="F2140" s="3">
        <v>65.880952380952294</v>
      </c>
    </row>
    <row r="2141" spans="1:6" collapsed="1" x14ac:dyDescent="0.2">
      <c r="A2141" s="2" t="s">
        <v>4280</v>
      </c>
      <c r="B2141" s="2" t="s">
        <v>4281</v>
      </c>
      <c r="C2141" s="3">
        <v>54.368920058586603</v>
      </c>
      <c r="D2141" s="3">
        <v>28.1539286153257</v>
      </c>
      <c r="E2141" s="3">
        <v>73.160245182877105</v>
      </c>
      <c r="F2141" s="3">
        <v>38.9646464646464</v>
      </c>
    </row>
    <row r="2142" spans="1:6" collapsed="1" x14ac:dyDescent="0.2">
      <c r="A2142" s="2" t="s">
        <v>4282</v>
      </c>
      <c r="B2142" s="2" t="s">
        <v>4283</v>
      </c>
      <c r="C2142" s="3">
        <v>54.488068695250199</v>
      </c>
      <c r="D2142" s="3">
        <v>66.174654150197597</v>
      </c>
      <c r="E2142" s="3">
        <v>60.4852440982459</v>
      </c>
      <c r="F2142" s="3">
        <v>29.436026936026899</v>
      </c>
    </row>
    <row r="2143" spans="1:6" collapsed="1" x14ac:dyDescent="0.2">
      <c r="A2143" s="2" t="s">
        <v>4284</v>
      </c>
      <c r="B2143" s="2" t="s">
        <v>4285</v>
      </c>
      <c r="C2143" s="3">
        <v>85.667971775315394</v>
      </c>
      <c r="D2143" s="3">
        <v>85.274800686173606</v>
      </c>
      <c r="E2143" s="3">
        <v>84.779938061917903</v>
      </c>
      <c r="F2143" s="3">
        <v>87.828282828282795</v>
      </c>
    </row>
    <row r="2144" spans="1:6" collapsed="1" x14ac:dyDescent="0.2">
      <c r="A2144" s="2" t="s">
        <v>4286</v>
      </c>
      <c r="B2144" s="2" t="s">
        <v>4287</v>
      </c>
      <c r="C2144" s="3">
        <v>67.819036883447794</v>
      </c>
      <c r="D2144" s="3">
        <v>51.551939134904799</v>
      </c>
      <c r="E2144" s="3">
        <v>63.139085119859097</v>
      </c>
      <c r="F2144" s="3">
        <v>80.773809523809504</v>
      </c>
    </row>
    <row r="2145" spans="1:6" collapsed="1" x14ac:dyDescent="0.2">
      <c r="A2145" s="2" t="s">
        <v>4288</v>
      </c>
      <c r="B2145" s="2" t="s">
        <v>4289</v>
      </c>
      <c r="C2145" s="3">
        <v>58.2097902097901</v>
      </c>
      <c r="D2145" s="3">
        <v>48.3072916666666</v>
      </c>
      <c r="E2145" s="3">
        <v>49.299562226391501</v>
      </c>
      <c r="F2145" s="3">
        <v>74.8611111111111</v>
      </c>
    </row>
    <row r="2146" spans="1:6" collapsed="1" x14ac:dyDescent="0.2">
      <c r="A2146" s="2" t="s">
        <v>4290</v>
      </c>
      <c r="B2146" s="2" t="s">
        <v>4291</v>
      </c>
      <c r="C2146" s="3">
        <v>49.087619639208398</v>
      </c>
      <c r="D2146" s="3">
        <v>27.3563947953031</v>
      </c>
      <c r="E2146" s="3">
        <v>45.770549573761301</v>
      </c>
      <c r="F2146" s="3">
        <v>72.400793650793602</v>
      </c>
    </row>
    <row r="2147" spans="1:6" collapsed="1" x14ac:dyDescent="0.2">
      <c r="A2147" s="2" t="s">
        <v>4292</v>
      </c>
      <c r="B2147" s="2" t="s">
        <v>4293</v>
      </c>
      <c r="C2147" s="3">
        <v>68.022087581661197</v>
      </c>
      <c r="D2147" s="3">
        <v>56.534495306635399</v>
      </c>
      <c r="E2147" s="3">
        <v>66.076567339441297</v>
      </c>
      <c r="F2147" s="3">
        <v>75.297619047618994</v>
      </c>
    </row>
    <row r="2148" spans="1:6" collapsed="1" x14ac:dyDescent="0.2">
      <c r="A2148" s="2" t="s">
        <v>4294</v>
      </c>
      <c r="B2148" s="2" t="s">
        <v>4295</v>
      </c>
      <c r="C2148" s="3">
        <v>57.224922137430603</v>
      </c>
      <c r="D2148" s="3">
        <v>71.496212121212096</v>
      </c>
      <c r="E2148" s="3">
        <v>77.059620596205903</v>
      </c>
      <c r="F2148" s="3">
        <v>28.448502207900599</v>
      </c>
    </row>
    <row r="2149" spans="1:6" collapsed="1" x14ac:dyDescent="0.2">
      <c r="A2149" s="2" t="s">
        <v>4296</v>
      </c>
      <c r="B2149" s="2" t="s">
        <v>4297</v>
      </c>
      <c r="C2149" s="3">
        <v>71.072120868420498</v>
      </c>
      <c r="D2149" s="3">
        <v>68.2185409953088</v>
      </c>
      <c r="E2149" s="3">
        <v>66.544833129855604</v>
      </c>
      <c r="F2149" s="3">
        <v>83.331034482758596</v>
      </c>
    </row>
    <row r="2150" spans="1:6" collapsed="1" x14ac:dyDescent="0.2">
      <c r="A2150" s="2" t="s">
        <v>4298</v>
      </c>
      <c r="B2150" s="2" t="s">
        <v>4299</v>
      </c>
      <c r="C2150" s="3">
        <v>41.567627195603698</v>
      </c>
      <c r="D2150" s="3">
        <v>67.375371771795102</v>
      </c>
      <c r="E2150" s="3">
        <v>37.759115002753497</v>
      </c>
      <c r="F2150" s="3">
        <v>27.804597701149401</v>
      </c>
    </row>
    <row r="2151" spans="1:6" collapsed="1" x14ac:dyDescent="0.2">
      <c r="A2151" s="2" t="s">
        <v>4300</v>
      </c>
      <c r="B2151" s="2" t="s">
        <v>4301</v>
      </c>
      <c r="C2151" s="3">
        <v>53.076948300639202</v>
      </c>
      <c r="D2151" s="3">
        <v>51.0483870967741</v>
      </c>
      <c r="E2151" s="3">
        <v>44.293544710783699</v>
      </c>
      <c r="F2151" s="3">
        <v>68.494623655913998</v>
      </c>
    </row>
    <row r="2152" spans="1:6" collapsed="1" x14ac:dyDescent="0.2">
      <c r="A2152" s="2" t="s">
        <v>4302</v>
      </c>
      <c r="B2152" s="2" t="s">
        <v>4303</v>
      </c>
      <c r="C2152" s="3">
        <v>86.3322156673199</v>
      </c>
      <c r="D2152" s="3">
        <v>95.233473511462094</v>
      </c>
      <c r="E2152" s="3">
        <v>92.132624267419004</v>
      </c>
      <c r="F2152" s="3">
        <v>65.731034482758602</v>
      </c>
    </row>
    <row r="2153" spans="1:6" collapsed="1" x14ac:dyDescent="0.2">
      <c r="A2153" s="2" t="s">
        <v>4304</v>
      </c>
      <c r="B2153" s="2" t="s">
        <v>4305</v>
      </c>
      <c r="C2153" s="3">
        <v>59.6371125070742</v>
      </c>
      <c r="D2153" s="3">
        <v>58.155205917382197</v>
      </c>
      <c r="E2153" s="3">
        <v>61.2658998979473</v>
      </c>
      <c r="F2153" s="3">
        <v>59.091777061701798</v>
      </c>
    </row>
    <row r="2154" spans="1:6" collapsed="1" x14ac:dyDescent="0.2">
      <c r="A2154" s="2" t="s">
        <v>4306</v>
      </c>
      <c r="B2154" s="2" t="s">
        <v>4307</v>
      </c>
      <c r="C2154" s="3">
        <v>67.652541388997903</v>
      </c>
      <c r="D2154" s="3">
        <v>89.694622507122403</v>
      </c>
      <c r="E2154" s="3">
        <v>72.360283225028198</v>
      </c>
      <c r="F2154" s="3">
        <v>42.512643678160899</v>
      </c>
    </row>
    <row r="2155" spans="1:6" collapsed="1" x14ac:dyDescent="0.2">
      <c r="A2155" s="2" t="s">
        <v>4308</v>
      </c>
      <c r="B2155" s="2" t="s">
        <v>4309</v>
      </c>
      <c r="C2155" s="3">
        <v>81.450248509070704</v>
      </c>
      <c r="D2155" s="3">
        <v>92.267520572637096</v>
      </c>
      <c r="E2155" s="3">
        <v>93.7633510047079</v>
      </c>
      <c r="F2155" s="3">
        <v>60.158620689655102</v>
      </c>
    </row>
    <row r="2156" spans="1:6" collapsed="1" x14ac:dyDescent="0.2">
      <c r="A2156" s="2" t="s">
        <v>4310</v>
      </c>
      <c r="B2156" s="2" t="s">
        <v>4311</v>
      </c>
      <c r="C2156" s="3">
        <v>68.063958937837199</v>
      </c>
      <c r="D2156" s="3">
        <v>70.842680592589304</v>
      </c>
      <c r="E2156" s="3">
        <v>62.422367623769098</v>
      </c>
      <c r="F2156" s="3">
        <v>75.809195402298798</v>
      </c>
    </row>
    <row r="2157" spans="1:6" collapsed="1" x14ac:dyDescent="0.2">
      <c r="A2157" s="2" t="s">
        <v>4312</v>
      </c>
      <c r="B2157" s="2" t="s">
        <v>4313</v>
      </c>
      <c r="C2157" s="3">
        <v>60.213043113389297</v>
      </c>
      <c r="D2157" s="3">
        <v>66.095898756863093</v>
      </c>
      <c r="E2157" s="3">
        <v>48.1052340613154</v>
      </c>
      <c r="F2157" s="3">
        <v>72.627586206896495</v>
      </c>
    </row>
    <row r="2158" spans="1:6" collapsed="1" x14ac:dyDescent="0.2">
      <c r="A2158" s="2" t="s">
        <v>4314</v>
      </c>
      <c r="B2158" s="2" t="s">
        <v>4315</v>
      </c>
      <c r="C2158" s="3">
        <v>49.139168115109001</v>
      </c>
      <c r="D2158" s="3">
        <v>51.3371457271097</v>
      </c>
      <c r="E2158" s="3">
        <v>52.309507423647801</v>
      </c>
      <c r="F2158" s="3">
        <v>43.8919540229885</v>
      </c>
    </row>
    <row r="2159" spans="1:6" collapsed="1" x14ac:dyDescent="0.2">
      <c r="A2159" s="2" t="s">
        <v>4316</v>
      </c>
      <c r="B2159" s="2" t="s">
        <v>4317</v>
      </c>
      <c r="C2159" s="3">
        <v>59.388382789477099</v>
      </c>
      <c r="D2159" s="3">
        <v>62.3910738252101</v>
      </c>
      <c r="E2159" s="3">
        <v>72.751484224042201</v>
      </c>
      <c r="F2159" s="3">
        <v>32.393103448275802</v>
      </c>
    </row>
    <row r="2160" spans="1:6" collapsed="1" x14ac:dyDescent="0.2">
      <c r="A2160" s="2" t="s">
        <v>4318</v>
      </c>
      <c r="B2160" s="2" t="s">
        <v>4319</v>
      </c>
      <c r="C2160" s="3">
        <v>61.989881373930402</v>
      </c>
      <c r="D2160" s="3">
        <v>64.832167832167698</v>
      </c>
      <c r="E2160" s="3">
        <v>50.498606294214397</v>
      </c>
      <c r="F2160" s="3">
        <v>76.526436781609206</v>
      </c>
    </row>
    <row r="2161" spans="1:6" collapsed="1" x14ac:dyDescent="0.2">
      <c r="A2161" s="2" t="s">
        <v>4320</v>
      </c>
      <c r="B2161" s="2" t="s">
        <v>4321</v>
      </c>
      <c r="C2161" s="3">
        <v>59.224837173916796</v>
      </c>
      <c r="D2161" s="3">
        <v>45.169274934810801</v>
      </c>
      <c r="E2161" s="3">
        <v>64.625098700444198</v>
      </c>
      <c r="F2161" s="3">
        <v>70.209195402298803</v>
      </c>
    </row>
    <row r="2162" spans="1:6" collapsed="1" x14ac:dyDescent="0.2">
      <c r="A2162" s="2" t="s">
        <v>4322</v>
      </c>
      <c r="B2162" s="2" t="s">
        <v>4323</v>
      </c>
      <c r="C2162" s="3">
        <v>66.254620940426094</v>
      </c>
      <c r="D2162" s="3">
        <v>64.494869177342807</v>
      </c>
      <c r="E2162" s="3">
        <v>89.044871634300094</v>
      </c>
      <c r="F2162" s="3">
        <v>35.5586206896551</v>
      </c>
    </row>
    <row r="2163" spans="1:6" collapsed="1" x14ac:dyDescent="0.2">
      <c r="A2163" s="2" t="s">
        <v>4324</v>
      </c>
      <c r="B2163" s="2" t="s">
        <v>4325</v>
      </c>
      <c r="C2163" s="3">
        <v>39.354078795164199</v>
      </c>
      <c r="D2163" s="3">
        <v>27.6747195858498</v>
      </c>
      <c r="E2163" s="3">
        <v>46.2443212443211</v>
      </c>
      <c r="F2163" s="3">
        <v>34.004057763456203</v>
      </c>
    </row>
    <row r="2164" spans="1:6" collapsed="1" x14ac:dyDescent="0.2">
      <c r="A2164" s="2" t="s">
        <v>4326</v>
      </c>
      <c r="B2164" s="2" t="s">
        <v>4327</v>
      </c>
      <c r="C2164" s="3">
        <v>60.321273469500397</v>
      </c>
      <c r="D2164" s="3">
        <v>49.659803748058103</v>
      </c>
      <c r="E2164" s="3">
        <v>69.089722296040406</v>
      </c>
      <c r="F2164" s="3">
        <v>59.139784946236503</v>
      </c>
    </row>
    <row r="2165" spans="1:6" collapsed="1" x14ac:dyDescent="0.2">
      <c r="A2165" s="2" t="s">
        <v>4328</v>
      </c>
      <c r="B2165" s="2" t="s">
        <v>4329</v>
      </c>
      <c r="C2165" s="3">
        <v>70.421496867473394</v>
      </c>
      <c r="D2165" s="3">
        <v>76.652269027269</v>
      </c>
      <c r="E2165" s="3">
        <v>88.608055641726196</v>
      </c>
      <c r="F2165" s="3">
        <v>36.641379310344803</v>
      </c>
    </row>
    <row r="2166" spans="1:6" collapsed="1" x14ac:dyDescent="0.2">
      <c r="A2166" s="2" t="s">
        <v>4330</v>
      </c>
      <c r="B2166" s="2" t="s">
        <v>4331</v>
      </c>
      <c r="C2166" s="3">
        <v>66.722881935319506</v>
      </c>
      <c r="D2166" s="3">
        <v>38.653520614962801</v>
      </c>
      <c r="E2166" s="3">
        <v>77.0746278137741</v>
      </c>
      <c r="F2166" s="3">
        <v>64.002298850574704</v>
      </c>
    </row>
    <row r="2167" spans="1:6" collapsed="1" x14ac:dyDescent="0.2">
      <c r="A2167" s="2" t="s">
        <v>4332</v>
      </c>
      <c r="B2167" s="2" t="s">
        <v>4333</v>
      </c>
      <c r="C2167" s="3">
        <v>64.752102181556594</v>
      </c>
      <c r="D2167" s="3">
        <v>79.816662700784207</v>
      </c>
      <c r="E2167" s="3">
        <v>71.804823402854893</v>
      </c>
      <c r="F2167" s="3">
        <v>49.009195402298801</v>
      </c>
    </row>
    <row r="2168" spans="1:6" collapsed="1" x14ac:dyDescent="0.2">
      <c r="A2168" s="2" t="s">
        <v>4334</v>
      </c>
      <c r="B2168" s="2" t="s">
        <v>4335</v>
      </c>
      <c r="C2168" s="3">
        <v>65.010806289417602</v>
      </c>
      <c r="D2168" s="3">
        <v>62.520357561118402</v>
      </c>
      <c r="E2168" s="3">
        <v>75.187760103859503</v>
      </c>
      <c r="F2168" s="3">
        <v>49.285057471264302</v>
      </c>
    </row>
    <row r="2169" spans="1:6" collapsed="1" x14ac:dyDescent="0.2">
      <c r="A2169" s="2" t="s">
        <v>4336</v>
      </c>
      <c r="B2169" s="2" t="s">
        <v>4337</v>
      </c>
      <c r="C2169" s="3">
        <v>62.960029040224001</v>
      </c>
      <c r="D2169" s="3">
        <v>47.417542013386999</v>
      </c>
      <c r="E2169" s="3">
        <v>76.352174396170099</v>
      </c>
      <c r="F2169" s="3">
        <v>50.725623582766403</v>
      </c>
    </row>
    <row r="2170" spans="1:6" collapsed="1" x14ac:dyDescent="0.2">
      <c r="A2170" s="2" t="s">
        <v>4338</v>
      </c>
      <c r="B2170" s="2" t="s">
        <v>4339</v>
      </c>
      <c r="C2170" s="3">
        <v>82.238539875961493</v>
      </c>
      <c r="D2170" s="3">
        <v>78.321942248572597</v>
      </c>
      <c r="E2170" s="3">
        <v>88.772006454822304</v>
      </c>
      <c r="F2170" s="3">
        <v>74.924137931034394</v>
      </c>
    </row>
    <row r="2171" spans="1:6" collapsed="1" x14ac:dyDescent="0.2">
      <c r="A2171" s="2" t="s">
        <v>4340</v>
      </c>
      <c r="B2171" s="2" t="s">
        <v>4341</v>
      </c>
      <c r="C2171" s="3">
        <v>65.681430325793102</v>
      </c>
      <c r="D2171" s="3">
        <v>55.347924450846399</v>
      </c>
      <c r="E2171" s="3">
        <v>72.409659826283701</v>
      </c>
      <c r="F2171" s="3">
        <v>60.5448275862068</v>
      </c>
    </row>
    <row r="2172" spans="1:6" collapsed="1" x14ac:dyDescent="0.2">
      <c r="A2172" s="2" t="s">
        <v>4342</v>
      </c>
      <c r="B2172" s="2" t="s">
        <v>4343</v>
      </c>
      <c r="C2172" s="3">
        <v>62.049713445047502</v>
      </c>
      <c r="D2172" s="3">
        <v>49.093749999999901</v>
      </c>
      <c r="E2172" s="3">
        <v>59.910747547983703</v>
      </c>
      <c r="F2172" s="3">
        <v>77.331034482758596</v>
      </c>
    </row>
    <row r="2173" spans="1:6" collapsed="1" x14ac:dyDescent="0.2">
      <c r="A2173" s="2" t="s">
        <v>4344</v>
      </c>
      <c r="B2173" s="2" t="s">
        <v>4345</v>
      </c>
      <c r="C2173" s="3">
        <v>62.225882294341403</v>
      </c>
      <c r="D2173" s="3">
        <v>66.352040118509905</v>
      </c>
      <c r="E2173" s="3">
        <v>51.065143156328197</v>
      </c>
      <c r="F2173" s="3">
        <v>81.445977011494193</v>
      </c>
    </row>
    <row r="2174" spans="1:6" collapsed="1" x14ac:dyDescent="0.2">
      <c r="A2174" s="2" t="s">
        <v>4346</v>
      </c>
      <c r="B2174" s="2" t="s">
        <v>4347</v>
      </c>
      <c r="C2174" s="3">
        <v>64.073253410830105</v>
      </c>
      <c r="D2174" s="3">
        <v>51.240349974266501</v>
      </c>
      <c r="E2174" s="3">
        <v>92.405712164961898</v>
      </c>
      <c r="F2174" s="3">
        <v>39.009195402298801</v>
      </c>
    </row>
    <row r="2175" spans="1:6" collapsed="1" x14ac:dyDescent="0.2">
      <c r="A2175" s="2" t="s">
        <v>4348</v>
      </c>
      <c r="B2175" s="2" t="s">
        <v>4349</v>
      </c>
      <c r="C2175" s="3">
        <v>64.315974022816903</v>
      </c>
      <c r="D2175" s="3">
        <v>77.758656826731098</v>
      </c>
      <c r="E2175" s="3">
        <v>77.932952841138501</v>
      </c>
      <c r="F2175" s="3">
        <v>26.001909535744101</v>
      </c>
    </row>
    <row r="2176" spans="1:6" collapsed="1" x14ac:dyDescent="0.2">
      <c r="A2176" s="2" t="s">
        <v>4350</v>
      </c>
      <c r="B2176" s="2" t="s">
        <v>4351</v>
      </c>
      <c r="C2176" s="3">
        <v>71.713651763227602</v>
      </c>
      <c r="D2176" s="3">
        <v>67.177503052502999</v>
      </c>
      <c r="E2176" s="3">
        <v>61.233595726245397</v>
      </c>
      <c r="F2176" s="3">
        <v>92.503448275861999</v>
      </c>
    </row>
    <row r="2177" spans="1:6" collapsed="1" x14ac:dyDescent="0.2">
      <c r="A2177" s="2" t="s">
        <v>4352</v>
      </c>
      <c r="B2177" s="2" t="s">
        <v>4353</v>
      </c>
      <c r="C2177" s="3">
        <v>64.265954635981103</v>
      </c>
      <c r="D2177" s="3">
        <v>57.428369171651497</v>
      </c>
      <c r="E2177" s="3">
        <v>82.518138621162095</v>
      </c>
      <c r="F2177" s="3">
        <v>34.829885057471202</v>
      </c>
    </row>
    <row r="2178" spans="1:6" collapsed="1" x14ac:dyDescent="0.2">
      <c r="A2178" s="2" t="s">
        <v>4354</v>
      </c>
      <c r="B2178" s="2" t="s">
        <v>4355</v>
      </c>
      <c r="C2178" s="3">
        <v>63.664294454583803</v>
      </c>
      <c r="D2178" s="3">
        <v>59.667245887582801</v>
      </c>
      <c r="E2178" s="3">
        <v>67.883629532991506</v>
      </c>
      <c r="F2178" s="3">
        <v>62.928735632183901</v>
      </c>
    </row>
    <row r="2179" spans="1:6" collapsed="1" x14ac:dyDescent="0.2">
      <c r="A2179" s="2" t="s">
        <v>4356</v>
      </c>
      <c r="B2179" s="2" t="s">
        <v>4357</v>
      </c>
      <c r="C2179" s="3">
        <v>69.130758253151399</v>
      </c>
      <c r="D2179" s="3">
        <v>48.022818355920698</v>
      </c>
      <c r="E2179" s="3">
        <v>86.277579246876201</v>
      </c>
      <c r="F2179" s="3">
        <v>53.949425287356298</v>
      </c>
    </row>
    <row r="2180" spans="1:6" collapsed="1" x14ac:dyDescent="0.2">
      <c r="A2180" s="2" t="s">
        <v>4358</v>
      </c>
      <c r="B2180" s="2" t="s">
        <v>4359</v>
      </c>
      <c r="C2180" s="3">
        <v>40.5386867000922</v>
      </c>
      <c r="D2180" s="3">
        <v>48.1885687106342</v>
      </c>
      <c r="E2180" s="3">
        <v>41.350698174006403</v>
      </c>
      <c r="F2180" s="3">
        <v>37.041379310344801</v>
      </c>
    </row>
    <row r="2181" spans="1:6" collapsed="1" x14ac:dyDescent="0.2">
      <c r="A2181" s="2" t="s">
        <v>4360</v>
      </c>
      <c r="B2181" s="2" t="s">
        <v>4361</v>
      </c>
      <c r="C2181" s="3">
        <v>61.203802295981497</v>
      </c>
      <c r="D2181" s="3">
        <v>78.414647548085597</v>
      </c>
      <c r="E2181" s="3">
        <v>83.955693716814395</v>
      </c>
      <c r="F2181" s="3">
        <v>22.972413793103399</v>
      </c>
    </row>
    <row r="2182" spans="1:6" collapsed="1" x14ac:dyDescent="0.2">
      <c r="A2182" s="2" t="s">
        <v>4362</v>
      </c>
      <c r="B2182" s="2" t="s">
        <v>4363</v>
      </c>
      <c r="C2182" s="3">
        <v>71.415717074063295</v>
      </c>
      <c r="D2182" s="3">
        <v>92.824989020641098</v>
      </c>
      <c r="E2182" s="3">
        <v>69.443245293879102</v>
      </c>
      <c r="F2182" s="3">
        <v>44.806896551724101</v>
      </c>
    </row>
    <row r="2183" spans="1:6" collapsed="1" x14ac:dyDescent="0.2">
      <c r="A2183" s="2" t="s">
        <v>4364</v>
      </c>
      <c r="B2183" s="2" t="s">
        <v>4365</v>
      </c>
      <c r="C2183" s="3">
        <v>55.353111374780703</v>
      </c>
      <c r="D2183" s="3">
        <v>39.321348335819103</v>
      </c>
      <c r="E2183" s="3">
        <v>53.574755329407601</v>
      </c>
      <c r="F2183" s="3">
        <v>82.948473555848807</v>
      </c>
    </row>
    <row r="2184" spans="1:6" collapsed="1" x14ac:dyDescent="0.2">
      <c r="A2184" s="2" t="s">
        <v>4366</v>
      </c>
      <c r="B2184" s="2" t="s">
        <v>4367</v>
      </c>
      <c r="C2184" s="3">
        <v>42.128067794620399</v>
      </c>
      <c r="D2184" s="3">
        <v>22.725507262653501</v>
      </c>
      <c r="E2184" s="3">
        <v>51.253084920752698</v>
      </c>
      <c r="F2184" s="3">
        <v>53.548618169008598</v>
      </c>
    </row>
    <row r="2185" spans="1:6" collapsed="1" x14ac:dyDescent="0.2">
      <c r="A2185" s="2" t="s">
        <v>4368</v>
      </c>
      <c r="B2185" s="2" t="s">
        <v>4369</v>
      </c>
      <c r="C2185" s="3">
        <v>57.024399430832801</v>
      </c>
      <c r="D2185" s="3">
        <v>57.3806112944918</v>
      </c>
      <c r="E2185" s="3">
        <v>50.985785184275102</v>
      </c>
      <c r="F2185" s="3">
        <v>64.269037783137506</v>
      </c>
    </row>
    <row r="2186" spans="1:6" collapsed="1" x14ac:dyDescent="0.2">
      <c r="A2186" s="2" t="s">
        <v>4370</v>
      </c>
      <c r="B2186" s="2" t="s">
        <v>4371</v>
      </c>
      <c r="C2186" s="3">
        <v>58.610369382124397</v>
      </c>
      <c r="D2186" s="3">
        <v>39.679155900086101</v>
      </c>
      <c r="E2186" s="3">
        <v>51.977502527805797</v>
      </c>
      <c r="F2186" s="3">
        <v>80.337548688958606</v>
      </c>
    </row>
    <row r="2187" spans="1:6" collapsed="1" x14ac:dyDescent="0.2">
      <c r="A2187" s="2" t="s">
        <v>4372</v>
      </c>
      <c r="B2187" s="2" t="s">
        <v>4373</v>
      </c>
      <c r="C2187" s="3">
        <v>60.3449681324241</v>
      </c>
      <c r="D2187" s="3">
        <v>83.740526571544507</v>
      </c>
      <c r="E2187" s="3">
        <v>60.859977788169303</v>
      </c>
      <c r="F2187" s="3">
        <v>29.123893700900201</v>
      </c>
    </row>
    <row r="2188" spans="1:6" collapsed="1" x14ac:dyDescent="0.2">
      <c r="A2188" s="2" t="s">
        <v>4374</v>
      </c>
      <c r="B2188" s="2" t="s">
        <v>4375</v>
      </c>
      <c r="C2188" s="3">
        <v>59.930497032784899</v>
      </c>
      <c r="D2188" s="3">
        <v>22.972972972972901</v>
      </c>
      <c r="E2188" s="3">
        <v>76.176552492341898</v>
      </c>
      <c r="F2188" s="3">
        <v>55.317971977408</v>
      </c>
    </row>
    <row r="2189" spans="1:6" collapsed="1" x14ac:dyDescent="0.2">
      <c r="A2189" s="2" t="s">
        <v>4376</v>
      </c>
      <c r="B2189" s="2" t="s">
        <v>4377</v>
      </c>
      <c r="C2189" s="3">
        <v>30.291243113223899</v>
      </c>
      <c r="D2189" s="3">
        <v>32.3373273084188</v>
      </c>
      <c r="E2189" s="3">
        <v>35.162076695477097</v>
      </c>
      <c r="F2189" s="3">
        <v>23.1959508315256</v>
      </c>
    </row>
    <row r="2190" spans="1:6" collapsed="1" x14ac:dyDescent="0.2">
      <c r="A2190" s="2" t="s">
        <v>4378</v>
      </c>
      <c r="B2190" s="2" t="s">
        <v>4379</v>
      </c>
      <c r="C2190" s="3">
        <v>54.052685912502497</v>
      </c>
      <c r="D2190" s="3">
        <v>23.363391012299399</v>
      </c>
      <c r="E2190" s="3">
        <v>61.932982709606797</v>
      </c>
      <c r="F2190" s="3">
        <v>80.547895103209598</v>
      </c>
    </row>
    <row r="2191" spans="1:6" collapsed="1" x14ac:dyDescent="0.2">
      <c r="A2191" s="2" t="s">
        <v>4380</v>
      </c>
      <c r="B2191" s="2" t="s">
        <v>4381</v>
      </c>
      <c r="C2191" s="3">
        <v>66.729858592691599</v>
      </c>
      <c r="D2191" s="3">
        <v>48.960749569959098</v>
      </c>
      <c r="E2191" s="3">
        <v>56.905245173754402</v>
      </c>
      <c r="F2191" s="3">
        <v>87.3736362456536</v>
      </c>
    </row>
    <row r="2192" spans="1:6" collapsed="1" x14ac:dyDescent="0.2">
      <c r="A2192" s="2" t="s">
        <v>4382</v>
      </c>
      <c r="B2192" s="2" t="s">
        <v>4383</v>
      </c>
      <c r="C2192" s="3">
        <v>44.856940500842903</v>
      </c>
      <c r="D2192" s="3">
        <v>33.036969232094798</v>
      </c>
      <c r="E2192" s="3">
        <v>45.235666659954497</v>
      </c>
      <c r="F2192" s="3">
        <v>54.926825404048799</v>
      </c>
    </row>
    <row r="2193" spans="1:6" collapsed="1" x14ac:dyDescent="0.2">
      <c r="A2193" s="2" t="s">
        <v>4384</v>
      </c>
      <c r="B2193" s="2" t="s">
        <v>4385</v>
      </c>
      <c r="C2193" s="3">
        <v>57.362410604328502</v>
      </c>
      <c r="D2193" s="3">
        <v>40.201442701442602</v>
      </c>
      <c r="E2193" s="3">
        <v>43.189316145947103</v>
      </c>
      <c r="F2193" s="3">
        <v>81.690777287306503</v>
      </c>
    </row>
    <row r="2194" spans="1:6" collapsed="1" x14ac:dyDescent="0.2">
      <c r="A2194" s="2" t="s">
        <v>4386</v>
      </c>
      <c r="B2194" s="2" t="s">
        <v>4387</v>
      </c>
      <c r="C2194" s="3">
        <v>51.157053726228099</v>
      </c>
      <c r="D2194" s="3">
        <v>40.410223367697498</v>
      </c>
      <c r="E2194" s="3">
        <v>48.819072236793701</v>
      </c>
      <c r="F2194" s="3">
        <v>57.817672806826799</v>
      </c>
    </row>
    <row r="2195" spans="1:6" collapsed="1" x14ac:dyDescent="0.2">
      <c r="A2195" s="2" t="s">
        <v>4388</v>
      </c>
      <c r="B2195" s="2" t="s">
        <v>4389</v>
      </c>
      <c r="C2195" s="3">
        <v>71.112999146306095</v>
      </c>
      <c r="D2195" s="3">
        <v>73.136679651597007</v>
      </c>
      <c r="E2195" s="3">
        <v>71.866355107707093</v>
      </c>
      <c r="F2195" s="3">
        <v>68.328083100317301</v>
      </c>
    </row>
    <row r="2196" spans="1:6" collapsed="1" x14ac:dyDescent="0.2">
      <c r="A2196" s="2" t="s">
        <v>4390</v>
      </c>
      <c r="B2196" s="2" t="s">
        <v>4391</v>
      </c>
      <c r="C2196" s="3">
        <v>57.331217678959597</v>
      </c>
      <c r="D2196" s="3">
        <v>28.1741152252029</v>
      </c>
      <c r="E2196" s="3">
        <v>50.287819493568001</v>
      </c>
      <c r="F2196" s="3">
        <v>78.698296160335204</v>
      </c>
    </row>
    <row r="2197" spans="1:6" collapsed="1" x14ac:dyDescent="0.2">
      <c r="A2197" s="2" t="s">
        <v>4392</v>
      </c>
      <c r="B2197" s="2" t="s">
        <v>4393</v>
      </c>
      <c r="C2197" s="3">
        <v>47.4520789030652</v>
      </c>
      <c r="D2197" s="3">
        <v>29.999999999999901</v>
      </c>
      <c r="E2197" s="3">
        <v>46.878907795805297</v>
      </c>
      <c r="F2197" s="3">
        <v>51.366004446264697</v>
      </c>
    </row>
    <row r="2198" spans="1:6" collapsed="1" x14ac:dyDescent="0.2">
      <c r="A2198" s="2" t="s">
        <v>4394</v>
      </c>
      <c r="B2198" s="2" t="s">
        <v>4395</v>
      </c>
      <c r="C2198" s="3">
        <v>61.094174585539903</v>
      </c>
      <c r="D2198" s="3">
        <v>41.844249327638003</v>
      </c>
      <c r="E2198" s="3">
        <v>73.837542802763096</v>
      </c>
      <c r="F2198" s="3">
        <v>58.285929544063997</v>
      </c>
    </row>
    <row r="2199" spans="1:6" collapsed="1" x14ac:dyDescent="0.2">
      <c r="A2199" s="2" t="s">
        <v>4396</v>
      </c>
      <c r="B2199" s="2" t="s">
        <v>4397</v>
      </c>
      <c r="C2199" s="3">
        <v>55.727749313079599</v>
      </c>
      <c r="D2199" s="3">
        <v>47.209460699612499</v>
      </c>
      <c r="E2199" s="3">
        <v>53.115670141827302</v>
      </c>
      <c r="F2199" s="3">
        <v>69.374421673770897</v>
      </c>
    </row>
    <row r="2200" spans="1:6" collapsed="1" x14ac:dyDescent="0.2">
      <c r="A2200" s="2" t="s">
        <v>4398</v>
      </c>
      <c r="B2200" s="2" t="s">
        <v>4399</v>
      </c>
      <c r="C2200" s="3">
        <v>66.980396132114095</v>
      </c>
      <c r="D2200" s="3">
        <v>71.055156869763593</v>
      </c>
      <c r="E2200" s="3">
        <v>53.786159742519899</v>
      </c>
      <c r="F2200" s="3">
        <v>82.354177516867296</v>
      </c>
    </row>
    <row r="2201" spans="1:6" collapsed="1" x14ac:dyDescent="0.2">
      <c r="A2201" s="2" t="s">
        <v>4400</v>
      </c>
      <c r="B2201" s="2" t="s">
        <v>4401</v>
      </c>
      <c r="C2201" s="3">
        <v>69.351472129022596</v>
      </c>
      <c r="D2201" s="3">
        <v>74.541005116199997</v>
      </c>
      <c r="E2201" s="3">
        <v>67.122017275692997</v>
      </c>
      <c r="F2201" s="3">
        <v>65.171875605715101</v>
      </c>
    </row>
    <row r="2202" spans="1:6" collapsed="1" x14ac:dyDescent="0.2">
      <c r="A2202" s="2" t="s">
        <v>4402</v>
      </c>
      <c r="B2202" s="2" t="s">
        <v>4403</v>
      </c>
      <c r="C2202" s="3">
        <v>60.373727392400703</v>
      </c>
      <c r="D2202" s="3">
        <v>54.548402404302401</v>
      </c>
      <c r="E2202" s="3">
        <v>59.017652346413698</v>
      </c>
      <c r="F2202" s="3">
        <v>67.496557431481506</v>
      </c>
    </row>
    <row r="2203" spans="1:6" collapsed="1" x14ac:dyDescent="0.2">
      <c r="A2203" s="2" t="s">
        <v>4404</v>
      </c>
      <c r="B2203" s="2" t="s">
        <v>4405</v>
      </c>
      <c r="C2203" s="3">
        <v>54.781214648386303</v>
      </c>
      <c r="D2203" s="3">
        <v>55.413835370871702</v>
      </c>
      <c r="E2203" s="3">
        <v>34.6396539910928</v>
      </c>
      <c r="F2203" s="3">
        <v>76.844416128580903</v>
      </c>
    </row>
    <row r="2204" spans="1:6" collapsed="1" x14ac:dyDescent="0.2">
      <c r="A2204" s="2" t="s">
        <v>4406</v>
      </c>
      <c r="B2204" s="2" t="s">
        <v>4407</v>
      </c>
      <c r="C2204" s="3">
        <v>72.877374025527502</v>
      </c>
      <c r="D2204" s="3">
        <v>55.237051383868902</v>
      </c>
      <c r="E2204" s="3">
        <v>76.517706809172097</v>
      </c>
      <c r="F2204" s="3">
        <v>92.257920435794603</v>
      </c>
    </row>
    <row r="2205" spans="1:6" collapsed="1" x14ac:dyDescent="0.2">
      <c r="A2205" s="2" t="s">
        <v>4408</v>
      </c>
      <c r="B2205" s="2" t="s">
        <v>4409</v>
      </c>
      <c r="C2205" s="3">
        <v>55.185997746841302</v>
      </c>
      <c r="D2205" s="3">
        <v>55.307704278292498</v>
      </c>
      <c r="E2205" s="3">
        <v>36.244832875247901</v>
      </c>
      <c r="F2205" s="3">
        <v>81.112324648116399</v>
      </c>
    </row>
    <row r="2206" spans="1:6" collapsed="1" x14ac:dyDescent="0.2">
      <c r="A2206" s="2" t="s">
        <v>4410</v>
      </c>
      <c r="B2206" s="2" t="s">
        <v>4411</v>
      </c>
      <c r="C2206" s="3">
        <v>61.4127402513909</v>
      </c>
      <c r="D2206" s="3">
        <v>72.681216532160306</v>
      </c>
      <c r="E2206" s="3">
        <v>60.460407652944298</v>
      </c>
      <c r="F2206" s="3">
        <v>43.494362952063497</v>
      </c>
    </row>
    <row r="2207" spans="1:6" collapsed="1" x14ac:dyDescent="0.2">
      <c r="A2207" s="2" t="s">
        <v>4412</v>
      </c>
      <c r="B2207" s="2" t="s">
        <v>4413</v>
      </c>
      <c r="C2207" s="3">
        <v>58.090819431655198</v>
      </c>
      <c r="D2207" s="3">
        <v>45.9543051194143</v>
      </c>
      <c r="E2207" s="3">
        <v>75.564034042735798</v>
      </c>
      <c r="F2207" s="3">
        <v>42.803860396051199</v>
      </c>
    </row>
    <row r="2208" spans="1:6" collapsed="1" x14ac:dyDescent="0.2">
      <c r="A2208" s="2" t="s">
        <v>4414</v>
      </c>
      <c r="B2208" s="2" t="s">
        <v>4415</v>
      </c>
      <c r="C2208" s="3">
        <v>94.119049799595302</v>
      </c>
      <c r="D2208" s="3">
        <v>90.890130824004103</v>
      </c>
      <c r="E2208" s="3">
        <v>96.653060836119707</v>
      </c>
      <c r="F2208" s="3">
        <v>92.699984999334205</v>
      </c>
    </row>
    <row r="2209" spans="1:6" collapsed="1" x14ac:dyDescent="0.2">
      <c r="A2209" s="2" t="s">
        <v>4416</v>
      </c>
      <c r="B2209" s="2" t="s">
        <v>4417</v>
      </c>
      <c r="C2209" s="3">
        <v>49.779899437007302</v>
      </c>
      <c r="D2209" s="3">
        <v>31.030823181985902</v>
      </c>
      <c r="E2209" s="3">
        <v>46.440566823291398</v>
      </c>
      <c r="F2209" s="3">
        <v>67.171177821937107</v>
      </c>
    </row>
    <row r="2210" spans="1:6" collapsed="1" x14ac:dyDescent="0.2">
      <c r="A2210" s="2" t="s">
        <v>4418</v>
      </c>
      <c r="B2210" s="2" t="s">
        <v>4419</v>
      </c>
      <c r="C2210" s="3">
        <v>56.323053928212097</v>
      </c>
      <c r="D2210" s="3">
        <v>65.712400863932203</v>
      </c>
      <c r="E2210" s="3">
        <v>27.1776860441202</v>
      </c>
      <c r="F2210" s="3">
        <v>72.733077905491598</v>
      </c>
    </row>
    <row r="2211" spans="1:6" collapsed="1" x14ac:dyDescent="0.2">
      <c r="A2211" s="2" t="s">
        <v>4420</v>
      </c>
      <c r="B2211" s="2" t="s">
        <v>4421</v>
      </c>
      <c r="C2211" s="3">
        <v>44.544259637943398</v>
      </c>
      <c r="D2211" s="3">
        <v>40.0471698113207</v>
      </c>
      <c r="E2211" s="3">
        <v>53.790155475866598</v>
      </c>
      <c r="F2211" s="3">
        <v>39.118281092250697</v>
      </c>
    </row>
    <row r="2212" spans="1:6" collapsed="1" x14ac:dyDescent="0.2">
      <c r="A2212" s="2" t="s">
        <v>4422</v>
      </c>
      <c r="B2212" s="2" t="s">
        <v>4423</v>
      </c>
      <c r="C2212" s="3">
        <v>46.536321249195503</v>
      </c>
      <c r="D2212" s="3">
        <v>37.6491141529986</v>
      </c>
      <c r="E2212" s="3">
        <v>62.030124753909902</v>
      </c>
      <c r="F2212" s="3">
        <v>31.294102378701101</v>
      </c>
    </row>
    <row r="2213" spans="1:6" collapsed="1" x14ac:dyDescent="0.2">
      <c r="A2213" s="2" t="s">
        <v>4424</v>
      </c>
      <c r="B2213" s="2" t="s">
        <v>4425</v>
      </c>
      <c r="C2213" s="3">
        <v>62.9160675078911</v>
      </c>
      <c r="D2213" s="3">
        <v>49.3055555555555</v>
      </c>
      <c r="E2213" s="3">
        <v>73.252974415765095</v>
      </c>
      <c r="F2213" s="3">
        <v>72.598755787475895</v>
      </c>
    </row>
    <row r="2214" spans="1:6" collapsed="1" x14ac:dyDescent="0.2">
      <c r="A2214" s="2" t="s">
        <v>4426</v>
      </c>
      <c r="B2214" s="2" t="s">
        <v>4427</v>
      </c>
      <c r="C2214" s="3">
        <v>48.354766025765102</v>
      </c>
      <c r="D2214" s="3">
        <v>22.321603128054701</v>
      </c>
      <c r="E2214" s="3">
        <v>47.130892658484299</v>
      </c>
      <c r="F2214" s="3">
        <v>69.104780493066798</v>
      </c>
    </row>
    <row r="2215" spans="1:6" collapsed="1" x14ac:dyDescent="0.2">
      <c r="A2215" s="2" t="s">
        <v>4428</v>
      </c>
      <c r="B2215" s="2" t="s">
        <v>4429</v>
      </c>
      <c r="C2215" s="3">
        <v>76.090692936951896</v>
      </c>
      <c r="D2215" s="3">
        <v>88.2346121188193</v>
      </c>
      <c r="E2215" s="3">
        <v>70.960332725061903</v>
      </c>
      <c r="F2215" s="3">
        <v>68.341162332485496</v>
      </c>
    </row>
    <row r="2216" spans="1:6" collapsed="1" x14ac:dyDescent="0.2">
      <c r="A2216" s="2" t="s">
        <v>4430</v>
      </c>
      <c r="B2216" s="2" t="s">
        <v>4431</v>
      </c>
      <c r="C2216" s="3">
        <v>44.891783310013999</v>
      </c>
      <c r="D2216" s="3">
        <v>34.888497652582103</v>
      </c>
      <c r="E2216" s="3">
        <v>55.296877036007501</v>
      </c>
      <c r="F2216" s="3">
        <v>39.447453004936698</v>
      </c>
    </row>
    <row r="2217" spans="1:6" collapsed="1" x14ac:dyDescent="0.2">
      <c r="A2217" s="2" t="s">
        <v>4432</v>
      </c>
      <c r="B2217" s="2" t="s">
        <v>4433</v>
      </c>
      <c r="C2217" s="3">
        <v>69.810339230674401</v>
      </c>
      <c r="D2217" s="3">
        <v>64.877645502645507</v>
      </c>
      <c r="E2217" s="3">
        <v>66.745993562864399</v>
      </c>
      <c r="F2217" s="3">
        <v>80.938097814453499</v>
      </c>
    </row>
    <row r="2218" spans="1:6" collapsed="1" x14ac:dyDescent="0.2">
      <c r="A2218" s="2" t="s">
        <v>4434</v>
      </c>
      <c r="B2218" s="2" t="s">
        <v>4435</v>
      </c>
      <c r="C2218" s="3">
        <v>69.702327101616902</v>
      </c>
      <c r="D2218" s="3">
        <v>69.359322540385605</v>
      </c>
      <c r="E2218" s="3">
        <v>74.421935407125403</v>
      </c>
      <c r="F2218" s="3">
        <v>63.911819681884701</v>
      </c>
    </row>
    <row r="2219" spans="1:6" collapsed="1" x14ac:dyDescent="0.2">
      <c r="A2219" s="2" t="s">
        <v>4436</v>
      </c>
      <c r="B2219" s="2" t="s">
        <v>4437</v>
      </c>
      <c r="C2219" s="3">
        <v>68.867521687832607</v>
      </c>
      <c r="D2219" s="3">
        <v>51.427113824040298</v>
      </c>
      <c r="E2219" s="3">
        <v>79.406296676968793</v>
      </c>
      <c r="F2219" s="3">
        <v>67.609594706368796</v>
      </c>
    </row>
    <row r="2220" spans="1:6" collapsed="1" x14ac:dyDescent="0.2">
      <c r="A2220" s="2" t="s">
        <v>4438</v>
      </c>
      <c r="B2220" s="2" t="s">
        <v>4439</v>
      </c>
      <c r="C2220" s="3">
        <v>50.325886629874802</v>
      </c>
      <c r="D2220" s="3">
        <v>42.836582880971903</v>
      </c>
      <c r="E2220" s="3">
        <v>52.547619047619001</v>
      </c>
      <c r="F2220" s="3">
        <v>53.495155122053099</v>
      </c>
    </row>
    <row r="2221" spans="1:6" collapsed="1" x14ac:dyDescent="0.2">
      <c r="A2221" s="2" t="s">
        <v>4440</v>
      </c>
      <c r="B2221" s="2" t="s">
        <v>4441</v>
      </c>
      <c r="C2221" s="3">
        <v>41.022274877693697</v>
      </c>
      <c r="D2221" s="3">
        <v>26.484443251479998</v>
      </c>
      <c r="E2221" s="3">
        <v>32.9626331965258</v>
      </c>
      <c r="F2221" s="3">
        <v>80.362392488205899</v>
      </c>
    </row>
    <row r="2222" spans="1:6" collapsed="1" x14ac:dyDescent="0.2">
      <c r="A2222" s="2" t="s">
        <v>4442</v>
      </c>
      <c r="B2222" s="2" t="s">
        <v>4443</v>
      </c>
      <c r="C2222" s="3">
        <v>59.2429223892075</v>
      </c>
      <c r="D2222" s="3">
        <v>31.386172585349101</v>
      </c>
      <c r="E2222" s="3">
        <v>45.908263593207103</v>
      </c>
      <c r="F2222" s="3">
        <v>87.987584842248594</v>
      </c>
    </row>
    <row r="2223" spans="1:6" collapsed="1" x14ac:dyDescent="0.2">
      <c r="A2223" s="2" t="s">
        <v>4444</v>
      </c>
      <c r="B2223" s="2" t="s">
        <v>4445</v>
      </c>
      <c r="C2223" s="3">
        <v>66.427150807788706</v>
      </c>
      <c r="D2223" s="3">
        <v>73.171655580192095</v>
      </c>
      <c r="E2223" s="3">
        <v>70.518104813324001</v>
      </c>
      <c r="F2223" s="3">
        <v>52.985402161107103</v>
      </c>
    </row>
    <row r="2224" spans="1:6" collapsed="1" x14ac:dyDescent="0.2">
      <c r="A2224" s="2" t="s">
        <v>4446</v>
      </c>
      <c r="B2224" s="2" t="s">
        <v>4447</v>
      </c>
      <c r="C2224" s="3">
        <v>78.543945583711107</v>
      </c>
      <c r="D2224" s="3">
        <v>77.692132322882998</v>
      </c>
      <c r="E2224" s="3">
        <v>76.518849043195004</v>
      </c>
      <c r="F2224" s="3">
        <v>82.979856971180098</v>
      </c>
    </row>
    <row r="2225" spans="1:6" collapsed="1" x14ac:dyDescent="0.2">
      <c r="A2225" s="2" t="s">
        <v>4448</v>
      </c>
      <c r="B2225" s="2" t="s">
        <v>4449</v>
      </c>
      <c r="C2225" s="3">
        <v>38.074645382789399</v>
      </c>
      <c r="D2225" s="3">
        <v>31.9819819819819</v>
      </c>
      <c r="E2225" s="3">
        <v>57.644110275689201</v>
      </c>
      <c r="F2225" s="3">
        <v>24.833517892086199</v>
      </c>
    </row>
    <row r="2226" spans="1:6" collapsed="1" x14ac:dyDescent="0.2">
      <c r="A2226" s="2" t="s">
        <v>4450</v>
      </c>
      <c r="B2226" s="2" t="s">
        <v>4451</v>
      </c>
      <c r="C2226" s="3">
        <v>83.834066632884102</v>
      </c>
      <c r="D2226" s="3">
        <v>95.764387446788803</v>
      </c>
      <c r="E2226" s="3">
        <v>77.316135704941104</v>
      </c>
      <c r="F2226" s="3">
        <v>73.8014383784448</v>
      </c>
    </row>
    <row r="2227" spans="1:6" collapsed="1" x14ac:dyDescent="0.2">
      <c r="A2227" s="2" t="s">
        <v>4452</v>
      </c>
      <c r="B2227" s="2" t="s">
        <v>4453</v>
      </c>
      <c r="C2227" s="3">
        <v>41.684477202442402</v>
      </c>
      <c r="D2227" s="3">
        <v>33.771717601821898</v>
      </c>
      <c r="E2227" s="3">
        <v>35.932733219398699</v>
      </c>
      <c r="F2227" s="3">
        <v>55.283976086579102</v>
      </c>
    </row>
    <row r="2228" spans="1:6" collapsed="1" x14ac:dyDescent="0.2">
      <c r="A2228" s="2" t="s">
        <v>4454</v>
      </c>
      <c r="B2228" s="2" t="s">
        <v>4455</v>
      </c>
      <c r="C2228" s="3">
        <v>44.077743729242101</v>
      </c>
      <c r="D2228" s="3">
        <v>23.381441187789701</v>
      </c>
      <c r="E2228" s="3">
        <v>42.6037058316575</v>
      </c>
      <c r="F2228" s="3">
        <v>76.158228370809695</v>
      </c>
    </row>
    <row r="2229" spans="1:6" collapsed="1" x14ac:dyDescent="0.2">
      <c r="A2229" s="2" t="s">
        <v>4456</v>
      </c>
      <c r="B2229" s="2" t="s">
        <v>4457</v>
      </c>
      <c r="C2229" s="3">
        <v>65.562797677950897</v>
      </c>
      <c r="D2229" s="3">
        <v>69.474335446557603</v>
      </c>
      <c r="E2229" s="3">
        <v>66.939262288099499</v>
      </c>
      <c r="F2229" s="3">
        <v>56.549097086579302</v>
      </c>
    </row>
    <row r="2230" spans="1:6" collapsed="1" x14ac:dyDescent="0.2">
      <c r="A2230" s="2" t="s">
        <v>4458</v>
      </c>
      <c r="B2230" s="2" t="s">
        <v>4459</v>
      </c>
      <c r="C2230" s="3">
        <v>77.832403319482097</v>
      </c>
      <c r="D2230" s="3">
        <v>71.572395197395096</v>
      </c>
      <c r="E2230" s="3">
        <v>83.850359031644203</v>
      </c>
      <c r="F2230" s="3">
        <v>78.305009042536099</v>
      </c>
    </row>
    <row r="2231" spans="1:6" collapsed="1" x14ac:dyDescent="0.2">
      <c r="A2231" s="2" t="s">
        <v>4460</v>
      </c>
      <c r="B2231" s="2" t="s">
        <v>4461</v>
      </c>
      <c r="C2231" s="3">
        <v>87.341615307722805</v>
      </c>
      <c r="D2231" s="3">
        <v>80.652899736941606</v>
      </c>
      <c r="E2231" s="3">
        <v>89.307330097452606</v>
      </c>
      <c r="F2231" s="3">
        <v>93.646206769851005</v>
      </c>
    </row>
    <row r="2232" spans="1:6" collapsed="1" x14ac:dyDescent="0.2">
      <c r="A2232" s="2" t="s">
        <v>4462</v>
      </c>
      <c r="B2232" s="2" t="s">
        <v>4463</v>
      </c>
      <c r="C2232" s="3">
        <v>83.340164450653205</v>
      </c>
      <c r="D2232" s="3">
        <v>87.689195508237404</v>
      </c>
      <c r="E2232" s="3">
        <v>88.589875589875504</v>
      </c>
      <c r="F2232" s="3">
        <v>68.783361733470102</v>
      </c>
    </row>
    <row r="2233" spans="1:6" collapsed="1" x14ac:dyDescent="0.2">
      <c r="A2233" s="2" t="s">
        <v>4464</v>
      </c>
      <c r="B2233" s="2" t="s">
        <v>4465</v>
      </c>
      <c r="C2233" s="3">
        <v>59.119934583794297</v>
      </c>
      <c r="D2233" s="3">
        <v>49.948684031030801</v>
      </c>
      <c r="E2233" s="3">
        <v>63.334219753173699</v>
      </c>
      <c r="F2233" s="3">
        <v>61.926961926961901</v>
      </c>
    </row>
    <row r="2234" spans="1:6" collapsed="1" x14ac:dyDescent="0.2">
      <c r="A2234" s="2" t="s">
        <v>4466</v>
      </c>
      <c r="B2234" s="2" t="s">
        <v>4467</v>
      </c>
      <c r="C2234" s="3">
        <v>79.935521718914202</v>
      </c>
      <c r="D2234" s="3">
        <v>79.011200125277597</v>
      </c>
      <c r="E2234" s="3">
        <v>82.243849345886503</v>
      </c>
      <c r="F2234" s="3">
        <v>77.304919712728804</v>
      </c>
    </row>
    <row r="2235" spans="1:6" collapsed="1" x14ac:dyDescent="0.2">
      <c r="A2235" s="2" t="s">
        <v>4468</v>
      </c>
      <c r="B2235" s="2" t="s">
        <v>4469</v>
      </c>
      <c r="C2235" s="3">
        <v>85.307497565458306</v>
      </c>
      <c r="D2235" s="3">
        <v>81.4142013394504</v>
      </c>
      <c r="E2235" s="3">
        <v>83.721153274252003</v>
      </c>
      <c r="F2235" s="3">
        <v>90.059800406871901</v>
      </c>
    </row>
    <row r="2236" spans="1:6" collapsed="1" x14ac:dyDescent="0.2">
      <c r="A2236" s="2" t="s">
        <v>4470</v>
      </c>
      <c r="B2236" s="2" t="s">
        <v>4471</v>
      </c>
      <c r="C2236" s="3">
        <v>88.626646475985197</v>
      </c>
      <c r="D2236" s="3">
        <v>86.354565518425403</v>
      </c>
      <c r="E2236" s="3">
        <v>93.981552981552795</v>
      </c>
      <c r="F2236" s="3">
        <v>80.486409228274695</v>
      </c>
    </row>
    <row r="2237" spans="1:6" collapsed="1" x14ac:dyDescent="0.2">
      <c r="A2237" s="2" t="s">
        <v>4472</v>
      </c>
      <c r="B2237" s="2" t="s">
        <v>4473</v>
      </c>
      <c r="C2237" s="3">
        <v>90.686911777434503</v>
      </c>
      <c r="D2237" s="3">
        <v>94.133800709108698</v>
      </c>
      <c r="E2237" s="3">
        <v>91.789689047018896</v>
      </c>
      <c r="F2237" s="3">
        <v>84.989979892365994</v>
      </c>
    </row>
    <row r="2238" spans="1:6" collapsed="1" x14ac:dyDescent="0.2">
      <c r="A2238" s="2" t="s">
        <v>4474</v>
      </c>
      <c r="B2238" s="2" t="s">
        <v>4475</v>
      </c>
      <c r="C2238" s="3">
        <v>68.240712227428602</v>
      </c>
      <c r="D2238" s="3">
        <v>74.960676156096198</v>
      </c>
      <c r="E2238" s="3">
        <v>65.6744674831981</v>
      </c>
      <c r="F2238" s="3">
        <v>63.541387511018698</v>
      </c>
    </row>
    <row r="2239" spans="1:6" collapsed="1" x14ac:dyDescent="0.2">
      <c r="A2239" s="2" t="s">
        <v>4476</v>
      </c>
      <c r="B2239" s="2" t="s">
        <v>4477</v>
      </c>
      <c r="C2239" s="3">
        <v>74.283115122302704</v>
      </c>
      <c r="D2239" s="3">
        <v>76.845676599938898</v>
      </c>
      <c r="E2239" s="3">
        <v>93.563711600550604</v>
      </c>
      <c r="F2239" s="3">
        <v>39.011354998339698</v>
      </c>
    </row>
    <row r="2240" spans="1:6" collapsed="1" x14ac:dyDescent="0.2">
      <c r="A2240" s="2" t="s">
        <v>4478</v>
      </c>
      <c r="B2240" s="2" t="s">
        <v>4479</v>
      </c>
      <c r="C2240" s="3">
        <v>74.833373372856201</v>
      </c>
      <c r="D2240" s="3">
        <v>67.231487097149497</v>
      </c>
      <c r="E2240" s="3">
        <v>69.263483935615099</v>
      </c>
      <c r="F2240" s="3">
        <v>97.701240673041099</v>
      </c>
    </row>
    <row r="2241" spans="1:6" collapsed="1" x14ac:dyDescent="0.2">
      <c r="A2241" s="2" t="s">
        <v>4480</v>
      </c>
      <c r="B2241" s="2" t="s">
        <v>4481</v>
      </c>
      <c r="C2241" s="3">
        <v>87.046755773332606</v>
      </c>
      <c r="D2241" s="3">
        <v>84.041699886448697</v>
      </c>
      <c r="E2241" s="3">
        <v>92.265427176066694</v>
      </c>
      <c r="F2241" s="3">
        <v>81.056265980344094</v>
      </c>
    </row>
    <row r="2242" spans="1:6" collapsed="1" x14ac:dyDescent="0.2">
      <c r="A2242" s="2" t="s">
        <v>4482</v>
      </c>
      <c r="B2242" s="2" t="s">
        <v>4483</v>
      </c>
      <c r="C2242" s="3">
        <v>76.869391797286596</v>
      </c>
      <c r="D2242" s="3">
        <v>81.683695595362593</v>
      </c>
      <c r="E2242" s="3">
        <v>88.135053711383094</v>
      </c>
      <c r="F2242" s="3">
        <v>55.6380255078736</v>
      </c>
    </row>
    <row r="2243" spans="1:6" collapsed="1" x14ac:dyDescent="0.2">
      <c r="A2243" s="2" t="s">
        <v>4484</v>
      </c>
      <c r="B2243" s="2" t="s">
        <v>4485</v>
      </c>
      <c r="C2243" s="3">
        <v>50.076738066432597</v>
      </c>
      <c r="D2243" s="3">
        <v>27.3838088206858</v>
      </c>
      <c r="E2243" s="3">
        <v>47.685965791776702</v>
      </c>
      <c r="F2243" s="3">
        <v>69.016664222737901</v>
      </c>
    </row>
    <row r="2244" spans="1:6" collapsed="1" x14ac:dyDescent="0.2">
      <c r="A2244" s="2" t="s">
        <v>4486</v>
      </c>
      <c r="B2244" s="2" t="s">
        <v>4487</v>
      </c>
      <c r="C2244" s="3">
        <v>76.559489648168807</v>
      </c>
      <c r="D2244" s="3">
        <v>81.785232786399504</v>
      </c>
      <c r="E2244" s="3">
        <v>91.079384556864198</v>
      </c>
      <c r="F2244" s="3">
        <v>55.6997136389761</v>
      </c>
    </row>
    <row r="2245" spans="1:6" collapsed="1" x14ac:dyDescent="0.2">
      <c r="A2245" s="2" t="s">
        <v>4488</v>
      </c>
      <c r="B2245" s="2" t="s">
        <v>4489</v>
      </c>
      <c r="C2245" s="3">
        <v>64.268389101069502</v>
      </c>
      <c r="D2245" s="3">
        <v>54.7333131984294</v>
      </c>
      <c r="E2245" s="3">
        <v>70.698313292989397</v>
      </c>
      <c r="F2245" s="3">
        <v>66.247863247863194</v>
      </c>
    </row>
    <row r="2246" spans="1:6" collapsed="1" x14ac:dyDescent="0.2">
      <c r="A2246" s="2" t="s">
        <v>4490</v>
      </c>
      <c r="B2246" s="2" t="s">
        <v>4491</v>
      </c>
      <c r="C2246" s="3">
        <v>56.044275909286597</v>
      </c>
      <c r="D2246" s="3">
        <v>20.6908656629994</v>
      </c>
      <c r="E2246" s="3">
        <v>40.520858598108099</v>
      </c>
      <c r="F2246" s="3">
        <v>85.939399521090394</v>
      </c>
    </row>
    <row r="2247" spans="1:6" collapsed="1" x14ac:dyDescent="0.2">
      <c r="A2247" s="2" t="s">
        <v>4492</v>
      </c>
      <c r="B2247" s="2" t="s">
        <v>4493</v>
      </c>
      <c r="C2247" s="3">
        <v>83.686830443861993</v>
      </c>
      <c r="D2247" s="3">
        <v>85.012728737432795</v>
      </c>
      <c r="E2247" s="3">
        <v>79.543917453987206</v>
      </c>
      <c r="F2247" s="3">
        <v>88.576150289816198</v>
      </c>
    </row>
    <row r="2248" spans="1:6" collapsed="1" x14ac:dyDescent="0.2">
      <c r="A2248" s="2" t="s">
        <v>4494</v>
      </c>
      <c r="B2248" s="2" t="s">
        <v>4495</v>
      </c>
      <c r="C2248" s="3">
        <v>36.380112203642497</v>
      </c>
      <c r="D2248" s="3">
        <v>22.1446794455644</v>
      </c>
      <c r="E2248" s="3">
        <v>45.476190927365103</v>
      </c>
      <c r="F2248" s="3">
        <v>31.0468105045111</v>
      </c>
    </row>
    <row r="2249" spans="1:6" collapsed="1" x14ac:dyDescent="0.2">
      <c r="A2249" s="2" t="s">
        <v>4496</v>
      </c>
      <c r="B2249" s="2" t="s">
        <v>4497</v>
      </c>
      <c r="C2249" s="3">
        <v>69.747783959845293</v>
      </c>
      <c r="D2249" s="3">
        <v>61.436762311762301</v>
      </c>
      <c r="E2249" s="3">
        <v>66.826194484742999</v>
      </c>
      <c r="F2249" s="3">
        <v>85.408515321747402</v>
      </c>
    </row>
    <row r="2250" spans="1:6" collapsed="1" x14ac:dyDescent="0.2">
      <c r="A2250" s="2" t="s">
        <v>4498</v>
      </c>
      <c r="B2250" s="2" t="s">
        <v>4499</v>
      </c>
      <c r="C2250" s="3">
        <v>49.961981585728701</v>
      </c>
      <c r="D2250" s="3">
        <v>32.583202620655698</v>
      </c>
      <c r="E2250" s="3">
        <v>60.675361663414101</v>
      </c>
      <c r="F2250" s="3">
        <v>55.770098785283103</v>
      </c>
    </row>
    <row r="2251" spans="1:6" collapsed="1" x14ac:dyDescent="0.2">
      <c r="A2251" s="2" t="s">
        <v>4500</v>
      </c>
      <c r="B2251" s="2" t="s">
        <v>4501</v>
      </c>
      <c r="C2251" s="3">
        <v>41.065683376012998</v>
      </c>
      <c r="D2251" s="3">
        <v>38.194575277233703</v>
      </c>
      <c r="E2251" s="3">
        <v>42.250750750750697</v>
      </c>
      <c r="F2251" s="3">
        <v>41.632493801691098</v>
      </c>
    </row>
    <row r="2252" spans="1:6" collapsed="1" x14ac:dyDescent="0.2">
      <c r="A2252" s="2" t="s">
        <v>4502</v>
      </c>
      <c r="B2252" s="2" t="s">
        <v>4503</v>
      </c>
      <c r="C2252" s="3">
        <v>53.686672205567902</v>
      </c>
      <c r="D2252" s="3">
        <v>55.539543661005297</v>
      </c>
      <c r="E2252" s="3">
        <v>48.395783781138299</v>
      </c>
      <c r="F2252" s="3">
        <v>58.639001393882097</v>
      </c>
    </row>
    <row r="2253" spans="1:6" collapsed="1" x14ac:dyDescent="0.2">
      <c r="A2253" s="2" t="s">
        <v>4504</v>
      </c>
      <c r="B2253" s="2" t="s">
        <v>4505</v>
      </c>
      <c r="C2253" s="3">
        <v>63.4092451783416</v>
      </c>
      <c r="D2253" s="3">
        <v>38.020943073091303</v>
      </c>
      <c r="E2253" s="3">
        <v>76.219624542258899</v>
      </c>
      <c r="F2253" s="3">
        <v>77.800245067056295</v>
      </c>
    </row>
    <row r="2254" spans="1:6" collapsed="1" x14ac:dyDescent="0.2">
      <c r="A2254" s="2" t="s">
        <v>4506</v>
      </c>
      <c r="B2254" s="2" t="s">
        <v>4507</v>
      </c>
      <c r="C2254" s="3">
        <v>49.605758671171898</v>
      </c>
      <c r="D2254" s="3">
        <v>36.960292976548303</v>
      </c>
      <c r="E2254" s="3">
        <v>56.612528302219602</v>
      </c>
      <c r="F2254" s="3">
        <v>55.593663988457898</v>
      </c>
    </row>
    <row r="2255" spans="1:6" collapsed="1" x14ac:dyDescent="0.2">
      <c r="A2255" s="2" t="s">
        <v>4508</v>
      </c>
      <c r="B2255" s="2" t="s">
        <v>4509</v>
      </c>
      <c r="C2255" s="3">
        <v>58.510944236510703</v>
      </c>
      <c r="D2255" s="3">
        <v>45.612395726522202</v>
      </c>
      <c r="E2255" s="3">
        <v>72.750097969092096</v>
      </c>
      <c r="F2255" s="3">
        <v>57.170925001727497</v>
      </c>
    </row>
    <row r="2256" spans="1:6" collapsed="1" x14ac:dyDescent="0.2">
      <c r="A2256" s="2" t="s">
        <v>4510</v>
      </c>
      <c r="B2256" s="2" t="s">
        <v>4511</v>
      </c>
      <c r="C2256" s="3">
        <v>51.845311066477997</v>
      </c>
      <c r="D2256" s="3">
        <v>64.587028824833595</v>
      </c>
      <c r="E2256" s="3">
        <v>54.035665909914798</v>
      </c>
      <c r="F2256" s="3">
        <v>34.604732457227001</v>
      </c>
    </row>
    <row r="2257" spans="1:6" collapsed="1" x14ac:dyDescent="0.2">
      <c r="A2257" s="2" t="s">
        <v>4512</v>
      </c>
      <c r="B2257" s="2" t="s">
        <v>4513</v>
      </c>
      <c r="C2257" s="3">
        <v>69.0727122244528</v>
      </c>
      <c r="D2257" s="3">
        <v>49.607425450122101</v>
      </c>
      <c r="E2257" s="3">
        <v>73.372712603184695</v>
      </c>
      <c r="F2257" s="3">
        <v>87.640917771069596</v>
      </c>
    </row>
    <row r="2258" spans="1:6" collapsed="1" x14ac:dyDescent="0.2">
      <c r="A2258" s="2" t="s">
        <v>4514</v>
      </c>
      <c r="B2258" s="2" t="s">
        <v>4515</v>
      </c>
      <c r="C2258" s="3">
        <v>70.824323550891094</v>
      </c>
      <c r="D2258" s="3">
        <v>89.675046699570103</v>
      </c>
      <c r="E2258" s="3">
        <v>75.803660840558294</v>
      </c>
      <c r="F2258" s="3">
        <v>44.156768755467198</v>
      </c>
    </row>
    <row r="2259" spans="1:6" collapsed="1" x14ac:dyDescent="0.2">
      <c r="A2259" s="2" t="s">
        <v>4516</v>
      </c>
      <c r="B2259" s="2" t="s">
        <v>4517</v>
      </c>
      <c r="C2259" s="3">
        <v>81.682763572672201</v>
      </c>
      <c r="D2259" s="3">
        <v>91.084059842252699</v>
      </c>
      <c r="E2259" s="3">
        <v>77.4669565338491</v>
      </c>
      <c r="F2259" s="3">
        <v>78.625315393211196</v>
      </c>
    </row>
    <row r="2260" spans="1:6" collapsed="1" x14ac:dyDescent="0.2">
      <c r="A2260" s="2" t="s">
        <v>4518</v>
      </c>
      <c r="B2260" s="2" t="s">
        <v>4519</v>
      </c>
      <c r="C2260" s="3">
        <v>41.543839552655697</v>
      </c>
      <c r="D2260" s="3">
        <v>20.1127819548872</v>
      </c>
      <c r="E2260" s="3">
        <v>44.082633053221301</v>
      </c>
      <c r="F2260" s="3">
        <v>57.9918490764477</v>
      </c>
    </row>
    <row r="2261" spans="1:6" collapsed="1" x14ac:dyDescent="0.2">
      <c r="A2261" s="2" t="s">
        <v>4520</v>
      </c>
      <c r="B2261" s="2" t="s">
        <v>4521</v>
      </c>
      <c r="C2261" s="3">
        <v>55.877277123734501</v>
      </c>
      <c r="D2261" s="3">
        <v>40.302044333511503</v>
      </c>
      <c r="E2261" s="3">
        <v>61.469888685789599</v>
      </c>
      <c r="F2261" s="3">
        <v>68.747461263730202</v>
      </c>
    </row>
    <row r="2262" spans="1:6" collapsed="1" x14ac:dyDescent="0.2">
      <c r="A2262" s="2" t="s">
        <v>4522</v>
      </c>
      <c r="B2262" s="2" t="s">
        <v>4523</v>
      </c>
      <c r="C2262" s="3">
        <v>59.301103182302199</v>
      </c>
      <c r="D2262" s="3">
        <v>48.212649627567103</v>
      </c>
      <c r="E2262" s="3">
        <v>65.068081132231498</v>
      </c>
      <c r="F2262" s="3">
        <v>59.694104401262699</v>
      </c>
    </row>
    <row r="2263" spans="1:6" collapsed="1" x14ac:dyDescent="0.2">
      <c r="A2263" s="2" t="s">
        <v>4524</v>
      </c>
      <c r="B2263" s="2" t="s">
        <v>4525</v>
      </c>
      <c r="C2263" s="3">
        <v>72.886619900845602</v>
      </c>
      <c r="D2263" s="3">
        <v>74.388069281875602</v>
      </c>
      <c r="E2263" s="3">
        <v>70.202321398533101</v>
      </c>
      <c r="F2263" s="3">
        <v>74.604294235530602</v>
      </c>
    </row>
    <row r="2264" spans="1:6" collapsed="1" x14ac:dyDescent="0.2">
      <c r="A2264" s="2" t="s">
        <v>4526</v>
      </c>
      <c r="B2264" s="2" t="s">
        <v>4527</v>
      </c>
      <c r="C2264" s="3">
        <v>86.531446947608202</v>
      </c>
      <c r="D2264" s="3">
        <v>87.9396702747527</v>
      </c>
      <c r="E2264" s="3">
        <v>91.323200096577295</v>
      </c>
      <c r="F2264" s="3">
        <v>80.389595942741195</v>
      </c>
    </row>
    <row r="2265" spans="1:6" collapsed="1" x14ac:dyDescent="0.2">
      <c r="A2265" s="2" t="s">
        <v>4528</v>
      </c>
      <c r="B2265" s="2" t="s">
        <v>4529</v>
      </c>
      <c r="C2265" s="3">
        <v>78.200012244457795</v>
      </c>
      <c r="D2265" s="3">
        <v>74.249279157697899</v>
      </c>
      <c r="E2265" s="3">
        <v>65.375728297904701</v>
      </c>
      <c r="F2265" s="3">
        <v>90.2146275031307</v>
      </c>
    </row>
    <row r="2266" spans="1:6" collapsed="1" x14ac:dyDescent="0.2">
      <c r="A2266" s="2" t="s">
        <v>4530</v>
      </c>
      <c r="B2266" s="2" t="s">
        <v>4531</v>
      </c>
      <c r="C2266" s="3">
        <v>88.6163255008031</v>
      </c>
      <c r="D2266" s="3">
        <v>94.844862344862307</v>
      </c>
      <c r="E2266" s="3">
        <v>93.684782608695599</v>
      </c>
      <c r="F2266" s="3">
        <v>79.870438070004198</v>
      </c>
    </row>
    <row r="2267" spans="1:6" collapsed="1" x14ac:dyDescent="0.2">
      <c r="A2267" s="2" t="s">
        <v>4532</v>
      </c>
      <c r="B2267" s="2" t="s">
        <v>4533</v>
      </c>
      <c r="C2267" s="3">
        <v>80.013188010344095</v>
      </c>
      <c r="D2267" s="3">
        <v>81.245810027600101</v>
      </c>
      <c r="E2267" s="3">
        <v>80.060946895254105</v>
      </c>
      <c r="F2267" s="3">
        <v>78.530288703824397</v>
      </c>
    </row>
    <row r="2268" spans="1:6" collapsed="1" x14ac:dyDescent="0.2">
      <c r="A2268" s="2" t="s">
        <v>4534</v>
      </c>
      <c r="B2268" s="2" t="s">
        <v>4535</v>
      </c>
      <c r="C2268" s="3">
        <v>44.0841722923685</v>
      </c>
      <c r="D2268" s="3">
        <v>36.396722560975597</v>
      </c>
      <c r="E2268" s="3">
        <v>45.081435981435902</v>
      </c>
      <c r="F2268" s="3">
        <v>49.8324981839081</v>
      </c>
    </row>
    <row r="2269" spans="1:6" collapsed="1" x14ac:dyDescent="0.2">
      <c r="A2269" s="2" t="s">
        <v>4536</v>
      </c>
      <c r="B2269" s="2" t="s">
        <v>4537</v>
      </c>
      <c r="C2269" s="3">
        <v>61.986409051351998</v>
      </c>
      <c r="D2269" s="3">
        <v>46.100427350427303</v>
      </c>
      <c r="E2269" s="3">
        <v>59.766896075100099</v>
      </c>
      <c r="F2269" s="3">
        <v>78.234084546448898</v>
      </c>
    </row>
    <row r="2270" spans="1:6" collapsed="1" x14ac:dyDescent="0.2">
      <c r="A2270" s="2" t="s">
        <v>4538</v>
      </c>
      <c r="B2270" s="2" t="s">
        <v>4539</v>
      </c>
      <c r="C2270" s="3">
        <v>78.663440552505705</v>
      </c>
      <c r="D2270" s="3">
        <v>88.5986979508302</v>
      </c>
      <c r="E2270" s="3">
        <v>84.680931107791906</v>
      </c>
      <c r="F2270" s="3">
        <v>61.4225518997753</v>
      </c>
    </row>
    <row r="2271" spans="1:6" collapsed="1" x14ac:dyDescent="0.2">
      <c r="A2271" s="2" t="s">
        <v>4540</v>
      </c>
      <c r="B2271" s="2" t="s">
        <v>4541</v>
      </c>
      <c r="C2271" s="3">
        <v>67.941321706660304</v>
      </c>
      <c r="D2271" s="3">
        <v>76.021342480102703</v>
      </c>
      <c r="E2271" s="3">
        <v>55.4010771715784</v>
      </c>
      <c r="F2271" s="3">
        <v>76.106855304252207</v>
      </c>
    </row>
    <row r="2272" spans="1:6" collapsed="1" x14ac:dyDescent="0.2">
      <c r="A2272" s="2" t="s">
        <v>4542</v>
      </c>
      <c r="B2272" s="2" t="s">
        <v>4543</v>
      </c>
      <c r="C2272" s="3">
        <v>56.604970602569203</v>
      </c>
      <c r="D2272" s="3">
        <v>50.089480110428497</v>
      </c>
      <c r="E2272" s="3">
        <v>56.129770932979703</v>
      </c>
      <c r="F2272" s="3">
        <v>67.008462735143794</v>
      </c>
    </row>
    <row r="2273" spans="1:6" collapsed="1" x14ac:dyDescent="0.2">
      <c r="A2273" s="2" t="s">
        <v>4544</v>
      </c>
      <c r="B2273" s="2" t="s">
        <v>4545</v>
      </c>
      <c r="C2273" s="3">
        <v>81.811880304392602</v>
      </c>
      <c r="D2273" s="3">
        <v>48.116479311169499</v>
      </c>
      <c r="E2273" s="3">
        <v>87.6193452728225</v>
      </c>
      <c r="F2273" s="3">
        <v>89.889905226130793</v>
      </c>
    </row>
    <row r="2274" spans="1:6" collapsed="1" x14ac:dyDescent="0.2">
      <c r="A2274" s="2" t="s">
        <v>4546</v>
      </c>
      <c r="B2274" s="2" t="s">
        <v>4547</v>
      </c>
      <c r="C2274" s="3">
        <v>89.385787107210703</v>
      </c>
      <c r="D2274" s="3">
        <v>82.919314877145496</v>
      </c>
      <c r="E2274" s="3">
        <v>93.329029402815607</v>
      </c>
      <c r="F2274" s="3">
        <v>86.539464391958902</v>
      </c>
    </row>
    <row r="2275" spans="1:6" collapsed="1" x14ac:dyDescent="0.2">
      <c r="A2275" s="2" t="s">
        <v>4548</v>
      </c>
      <c r="B2275" s="2" t="s">
        <v>4549</v>
      </c>
      <c r="C2275" s="3">
        <v>42.6114055704045</v>
      </c>
      <c r="D2275" s="3">
        <v>43.516581632653001</v>
      </c>
      <c r="E2275" s="3">
        <v>51.369101891953498</v>
      </c>
      <c r="F2275" s="3">
        <v>27.9236044745806</v>
      </c>
    </row>
    <row r="2276" spans="1:6" collapsed="1" x14ac:dyDescent="0.2">
      <c r="A2276" s="2" t="s">
        <v>4550</v>
      </c>
      <c r="B2276" s="2" t="s">
        <v>4551</v>
      </c>
      <c r="C2276" s="3">
        <v>69.907019399876603</v>
      </c>
      <c r="D2276" s="3">
        <v>53.338033099748202</v>
      </c>
      <c r="E2276" s="3">
        <v>55.723958513795999</v>
      </c>
      <c r="F2276" s="3">
        <v>91.976919200346501</v>
      </c>
    </row>
    <row r="2277" spans="1:6" collapsed="1" x14ac:dyDescent="0.2">
      <c r="A2277" s="2" t="s">
        <v>4552</v>
      </c>
      <c r="B2277" s="2" t="s">
        <v>4553</v>
      </c>
      <c r="C2277" s="3">
        <v>51.0965386431753</v>
      </c>
      <c r="D2277" s="3">
        <v>56.8867924528301</v>
      </c>
      <c r="E2277" s="3">
        <v>65.485311208587405</v>
      </c>
      <c r="F2277" s="3">
        <v>34.126598877141099</v>
      </c>
    </row>
    <row r="2278" spans="1:6" collapsed="1" x14ac:dyDescent="0.2">
      <c r="A2278" s="2" t="s">
        <v>4554</v>
      </c>
      <c r="B2278" s="2" t="s">
        <v>4555</v>
      </c>
      <c r="C2278" s="3">
        <v>72.2259357798049</v>
      </c>
      <c r="D2278" s="3">
        <v>67.338388133030904</v>
      </c>
      <c r="E2278" s="3">
        <v>87.888254800438503</v>
      </c>
      <c r="F2278" s="3">
        <v>51.163276347658098</v>
      </c>
    </row>
    <row r="2279" spans="1:6" collapsed="1" x14ac:dyDescent="0.2">
      <c r="A2279" s="2" t="s">
        <v>4556</v>
      </c>
      <c r="B2279" s="2" t="s">
        <v>4557</v>
      </c>
      <c r="C2279" s="3">
        <v>32.580270034177403</v>
      </c>
      <c r="D2279" s="3">
        <v>23.9277170198222</v>
      </c>
      <c r="E2279" s="3">
        <v>36.324163901483402</v>
      </c>
      <c r="F2279" s="3">
        <v>31.134016622086001</v>
      </c>
    </row>
    <row r="2280" spans="1:6" collapsed="1" x14ac:dyDescent="0.2">
      <c r="A2280" s="2" t="s">
        <v>4558</v>
      </c>
      <c r="B2280" s="2" t="s">
        <v>4559</v>
      </c>
      <c r="C2280" s="3">
        <v>80.103628439123398</v>
      </c>
      <c r="D2280" s="3">
        <v>61.375699717741597</v>
      </c>
      <c r="E2280" s="3">
        <v>89.411843313421898</v>
      </c>
      <c r="F2280" s="3">
        <v>82.996441976919201</v>
      </c>
    </row>
    <row r="2281" spans="1:6" collapsed="1" x14ac:dyDescent="0.2">
      <c r="A2281" s="2" t="s">
        <v>4560</v>
      </c>
      <c r="B2281" s="2" t="s">
        <v>4561</v>
      </c>
      <c r="C2281" s="3">
        <v>82.923759129967905</v>
      </c>
      <c r="D2281" s="3">
        <v>84.473577575419498</v>
      </c>
      <c r="E2281" s="3">
        <v>84.251551009878</v>
      </c>
      <c r="F2281" s="3">
        <v>79.868988567470097</v>
      </c>
    </row>
    <row r="2282" spans="1:6" collapsed="1" x14ac:dyDescent="0.2">
      <c r="A2282" s="2" t="s">
        <v>4562</v>
      </c>
      <c r="B2282" s="2" t="s">
        <v>4563</v>
      </c>
      <c r="C2282" s="3">
        <v>77.585031265945403</v>
      </c>
      <c r="D2282" s="3">
        <v>79.167906865808106</v>
      </c>
      <c r="E2282" s="3">
        <v>72.0836676368789</v>
      </c>
      <c r="F2282" s="3">
        <v>87.404783695456103</v>
      </c>
    </row>
    <row r="2283" spans="1:6" collapsed="1" x14ac:dyDescent="0.2">
      <c r="A2283" s="2" t="s">
        <v>4564</v>
      </c>
      <c r="B2283" s="2" t="s">
        <v>4565</v>
      </c>
      <c r="C2283" s="3">
        <v>48.934495276884903</v>
      </c>
      <c r="D2283" s="3">
        <v>44.038165224605798</v>
      </c>
      <c r="E2283" s="3">
        <v>44.432517944184298</v>
      </c>
      <c r="F2283" s="3">
        <v>57.7800025956208</v>
      </c>
    </row>
    <row r="2284" spans="1:6" collapsed="1" x14ac:dyDescent="0.2">
      <c r="A2284" s="2" t="s">
        <v>4566</v>
      </c>
      <c r="B2284" s="2" t="s">
        <v>4567</v>
      </c>
      <c r="C2284" s="3">
        <v>63.410938520050401</v>
      </c>
      <c r="D2284" s="3">
        <v>62.898657644337398</v>
      </c>
      <c r="E2284" s="3">
        <v>57.481950869521697</v>
      </c>
      <c r="F2284" s="3">
        <v>71.799237157154707</v>
      </c>
    </row>
    <row r="2285" spans="1:6" collapsed="1" x14ac:dyDescent="0.2">
      <c r="A2285" s="2" t="s">
        <v>4568</v>
      </c>
      <c r="B2285" s="2" t="s">
        <v>4569</v>
      </c>
      <c r="C2285" s="3">
        <v>51.688444939133198</v>
      </c>
      <c r="D2285" s="3">
        <v>33.158158158158102</v>
      </c>
      <c r="E2285" s="3">
        <v>80.4594820384294</v>
      </c>
      <c r="F2285" s="3">
        <v>34.135902660848402</v>
      </c>
    </row>
    <row r="2286" spans="1:6" collapsed="1" x14ac:dyDescent="0.2">
      <c r="A2286" s="2" t="s">
        <v>4570</v>
      </c>
      <c r="B2286" s="2" t="s">
        <v>4571</v>
      </c>
      <c r="C2286" s="3">
        <v>65.922527274104695</v>
      </c>
      <c r="D2286" s="3">
        <v>82.160763603379095</v>
      </c>
      <c r="E2286" s="3">
        <v>57.789908978346901</v>
      </c>
      <c r="F2286" s="3">
        <v>64.763115891098494</v>
      </c>
    </row>
    <row r="2287" spans="1:6" collapsed="1" x14ac:dyDescent="0.2">
      <c r="A2287" s="2" t="s">
        <v>4572</v>
      </c>
      <c r="B2287" s="2" t="s">
        <v>4573</v>
      </c>
      <c r="C2287" s="3">
        <v>56.962864479347303</v>
      </c>
      <c r="D2287" s="3">
        <v>45.027389903329698</v>
      </c>
      <c r="E2287" s="3">
        <v>59.853749142156502</v>
      </c>
      <c r="F2287" s="3">
        <v>57.135024531987597</v>
      </c>
    </row>
    <row r="2288" spans="1:6" collapsed="1" x14ac:dyDescent="0.2">
      <c r="A2288" s="2" t="s">
        <v>4574</v>
      </c>
      <c r="B2288" s="2" t="s">
        <v>4575</v>
      </c>
      <c r="C2288" s="3">
        <v>55.570993465294897</v>
      </c>
      <c r="D2288" s="3">
        <v>56.7105641387788</v>
      </c>
      <c r="E2288" s="3">
        <v>57.873163087719497</v>
      </c>
      <c r="F2288" s="3">
        <v>50.482819181300698</v>
      </c>
    </row>
    <row r="2289" spans="1:6" collapsed="1" x14ac:dyDescent="0.2">
      <c r="A2289" s="2" t="s">
        <v>4576</v>
      </c>
      <c r="B2289" s="2" t="s">
        <v>4577</v>
      </c>
      <c r="C2289" s="3">
        <v>75.859947045351305</v>
      </c>
      <c r="D2289" s="3">
        <v>49.923541743741403</v>
      </c>
      <c r="E2289" s="3">
        <v>84.324157917508302</v>
      </c>
      <c r="F2289" s="3">
        <v>86.506395508564694</v>
      </c>
    </row>
    <row r="2290" spans="1:6" collapsed="1" x14ac:dyDescent="0.2">
      <c r="A2290" s="2" t="s">
        <v>4578</v>
      </c>
      <c r="B2290" s="2" t="s">
        <v>4579</v>
      </c>
      <c r="C2290" s="3">
        <v>57.180790105085698</v>
      </c>
      <c r="D2290" s="3">
        <v>56.273709693520999</v>
      </c>
      <c r="E2290" s="3">
        <v>62.6419451962389</v>
      </c>
      <c r="F2290" s="3">
        <v>50.985982952036601</v>
      </c>
    </row>
    <row r="2291" spans="1:6" collapsed="1" x14ac:dyDescent="0.2">
      <c r="A2291" s="2" t="s">
        <v>4580</v>
      </c>
      <c r="B2291" s="2" t="s">
        <v>4581</v>
      </c>
      <c r="C2291" s="3">
        <v>52.460871138004599</v>
      </c>
      <c r="D2291" s="3">
        <v>40.379711751662903</v>
      </c>
      <c r="E2291" s="3">
        <v>51.854173784702098</v>
      </c>
      <c r="F2291" s="3">
        <v>66.643339788676002</v>
      </c>
    </row>
    <row r="2292" spans="1:6" collapsed="1" x14ac:dyDescent="0.2">
      <c r="A2292" s="2" t="s">
        <v>4582</v>
      </c>
      <c r="B2292" s="2" t="s">
        <v>4583</v>
      </c>
      <c r="C2292" s="3">
        <v>58.124046876056902</v>
      </c>
      <c r="D2292" s="3">
        <v>54.180368085652901</v>
      </c>
      <c r="E2292" s="3">
        <v>68.165624269347703</v>
      </c>
      <c r="F2292" s="3">
        <v>47.5190247207601</v>
      </c>
    </row>
    <row r="2293" spans="1:6" collapsed="1" x14ac:dyDescent="0.2">
      <c r="A2293" s="2" t="s">
        <v>4584</v>
      </c>
      <c r="B2293" s="2" t="s">
        <v>4585</v>
      </c>
      <c r="C2293" s="3">
        <v>50.494342014135199</v>
      </c>
      <c r="D2293" s="3">
        <v>54.618958523316898</v>
      </c>
      <c r="E2293" s="3">
        <v>55.382844005078198</v>
      </c>
      <c r="F2293" s="3">
        <v>37.5110187474612</v>
      </c>
    </row>
    <row r="2294" spans="1:6" collapsed="1" x14ac:dyDescent="0.2">
      <c r="A2294" s="2" t="s">
        <v>4586</v>
      </c>
      <c r="B2294" s="2" t="s">
        <v>4587</v>
      </c>
      <c r="C2294" s="3">
        <v>42.3577656426027</v>
      </c>
      <c r="D2294" s="3">
        <v>32.125118633343803</v>
      </c>
      <c r="E2294" s="3">
        <v>44.4386443944748</v>
      </c>
      <c r="F2294" s="3">
        <v>49.960357791160398</v>
      </c>
    </row>
    <row r="2295" spans="1:6" collapsed="1" x14ac:dyDescent="0.2">
      <c r="A2295" s="2" t="s">
        <v>4588</v>
      </c>
      <c r="B2295" s="2" t="s">
        <v>4589</v>
      </c>
      <c r="C2295" s="3">
        <v>51.737547521504801</v>
      </c>
      <c r="D2295" s="3">
        <v>73.893557422969096</v>
      </c>
      <c r="E2295" s="3">
        <v>74.654135338345895</v>
      </c>
      <c r="F2295" s="3">
        <v>30.373533432101699</v>
      </c>
    </row>
    <row r="2296" spans="1:6" collapsed="1" x14ac:dyDescent="0.2">
      <c r="A2296" s="2" t="s">
        <v>4590</v>
      </c>
      <c r="B2296" s="2" t="s">
        <v>4591</v>
      </c>
      <c r="C2296" s="3">
        <v>74.827014039226498</v>
      </c>
      <c r="D2296" s="3">
        <v>48.994200037419098</v>
      </c>
      <c r="E2296" s="3">
        <v>79.1623833979681</v>
      </c>
      <c r="F2296" s="3">
        <v>87.894243620924698</v>
      </c>
    </row>
    <row r="2297" spans="1:6" collapsed="1" x14ac:dyDescent="0.2">
      <c r="A2297" s="2" t="s">
        <v>4592</v>
      </c>
      <c r="B2297" s="2" t="s">
        <v>4593</v>
      </c>
      <c r="C2297" s="3">
        <v>43.145525138532399</v>
      </c>
      <c r="D2297" s="3">
        <v>31.849402679612499</v>
      </c>
      <c r="E2297" s="3">
        <v>36.258570796914299</v>
      </c>
      <c r="F2297" s="3">
        <v>59.852808074066203</v>
      </c>
    </row>
    <row r="2298" spans="1:6" collapsed="1" x14ac:dyDescent="0.2">
      <c r="A2298" s="2" t="s">
        <v>4594</v>
      </c>
      <c r="B2298" s="2" t="s">
        <v>4595</v>
      </c>
      <c r="C2298" s="3">
        <v>66.356170730684298</v>
      </c>
      <c r="D2298" s="3">
        <v>63.927006922536101</v>
      </c>
      <c r="E2298" s="3">
        <v>54.810783379236703</v>
      </c>
      <c r="F2298" s="3">
        <v>83.787971488622205</v>
      </c>
    </row>
    <row r="2299" spans="1:6" collapsed="1" x14ac:dyDescent="0.2">
      <c r="A2299" s="2" t="s">
        <v>4596</v>
      </c>
      <c r="B2299" s="2" t="s">
        <v>4597</v>
      </c>
      <c r="C2299" s="3">
        <v>67.773673075761593</v>
      </c>
      <c r="D2299" s="3">
        <v>58.217905509672399</v>
      </c>
      <c r="E2299" s="3">
        <v>81.356776556776495</v>
      </c>
      <c r="F2299" s="3">
        <v>65.4811421405781</v>
      </c>
    </row>
    <row r="2300" spans="1:6" collapsed="1" x14ac:dyDescent="0.2">
      <c r="A2300" s="2" t="s">
        <v>4598</v>
      </c>
      <c r="B2300" s="2" t="s">
        <v>4599</v>
      </c>
      <c r="C2300" s="3">
        <v>71.410559534217199</v>
      </c>
      <c r="D2300" s="3">
        <v>68.792121352259102</v>
      </c>
      <c r="E2300" s="3">
        <v>67.698385781170899</v>
      </c>
      <c r="F2300" s="3">
        <v>76.844416128581003</v>
      </c>
    </row>
    <row r="2301" spans="1:6" collapsed="1" x14ac:dyDescent="0.2">
      <c r="A2301" s="2" t="s">
        <v>4600</v>
      </c>
      <c r="B2301" s="2" t="s">
        <v>4601</v>
      </c>
      <c r="C2301" s="3">
        <v>72.833010265580498</v>
      </c>
      <c r="D2301" s="3">
        <v>55.375007875007803</v>
      </c>
      <c r="E2301" s="3">
        <v>74.328435656543505</v>
      </c>
      <c r="F2301" s="3">
        <v>79.900427693130098</v>
      </c>
    </row>
    <row r="2302" spans="1:6" collapsed="1" x14ac:dyDescent="0.2">
      <c r="A2302" s="2" t="s">
        <v>4602</v>
      </c>
      <c r="B2302" s="2" t="s">
        <v>4603</v>
      </c>
      <c r="C2302" s="3">
        <v>91.112277108605596</v>
      </c>
      <c r="D2302" s="3">
        <v>81.676846711121598</v>
      </c>
      <c r="E2302" s="3">
        <v>96.601389408983593</v>
      </c>
      <c r="F2302" s="3">
        <v>89.828419351195905</v>
      </c>
    </row>
    <row r="2303" spans="1:6" collapsed="1" x14ac:dyDescent="0.2">
      <c r="A2303" s="2" t="s">
        <v>4604</v>
      </c>
      <c r="B2303" s="2" t="s">
        <v>4605</v>
      </c>
      <c r="C2303" s="3">
        <v>74.5112741928491</v>
      </c>
      <c r="D2303" s="3">
        <v>89.393484350946494</v>
      </c>
      <c r="E2303" s="3">
        <v>66.885101710231098</v>
      </c>
      <c r="F2303" s="3">
        <v>76.4864901307417</v>
      </c>
    </row>
    <row r="2304" spans="1:6" collapsed="1" x14ac:dyDescent="0.2">
      <c r="A2304" s="2" t="s">
        <v>4606</v>
      </c>
      <c r="B2304" s="2" t="s">
        <v>4607</v>
      </c>
      <c r="C2304" s="3">
        <v>52.285328938728</v>
      </c>
      <c r="D2304" s="3">
        <v>31.713784183296301</v>
      </c>
      <c r="E2304" s="3">
        <v>51.140170520667297</v>
      </c>
      <c r="F2304" s="3">
        <v>76.599955840736698</v>
      </c>
    </row>
    <row r="2305" spans="1:6" collapsed="1" x14ac:dyDescent="0.2">
      <c r="A2305" s="2" t="s">
        <v>4608</v>
      </c>
      <c r="B2305" s="2" t="s">
        <v>4609</v>
      </c>
      <c r="C2305" s="3">
        <v>48.168472656612899</v>
      </c>
      <c r="D2305" s="3">
        <v>49.103641456582501</v>
      </c>
      <c r="E2305" s="3">
        <v>72.157894736842096</v>
      </c>
      <c r="F2305" s="3">
        <v>30.255921470672</v>
      </c>
    </row>
    <row r="2306" spans="1:6" collapsed="1" x14ac:dyDescent="0.2">
      <c r="A2306" s="2" t="s">
        <v>4610</v>
      </c>
      <c r="B2306" s="2" t="s">
        <v>4611</v>
      </c>
      <c r="C2306" s="3">
        <v>41.317942157141701</v>
      </c>
      <c r="D2306" s="3">
        <v>36.138154721371002</v>
      </c>
      <c r="E2306" s="3">
        <v>36.411446171880399</v>
      </c>
      <c r="F2306" s="3">
        <v>55.611327693757197</v>
      </c>
    </row>
    <row r="2307" spans="1:6" collapsed="1" x14ac:dyDescent="0.2">
      <c r="A2307" s="2" t="s">
        <v>4612</v>
      </c>
      <c r="B2307" s="2" t="s">
        <v>4613</v>
      </c>
      <c r="C2307" s="3">
        <v>76.094724295491702</v>
      </c>
      <c r="D2307" s="3">
        <v>81.004033504033401</v>
      </c>
      <c r="E2307" s="3">
        <v>78.140321171072699</v>
      </c>
      <c r="F2307" s="3">
        <v>71.367184273908705</v>
      </c>
    </row>
    <row r="2308" spans="1:6" collapsed="1" x14ac:dyDescent="0.2">
      <c r="A2308" s="2" t="s">
        <v>4614</v>
      </c>
      <c r="B2308" s="2" t="s">
        <v>4615</v>
      </c>
      <c r="C2308" s="3">
        <v>77.789951625550501</v>
      </c>
      <c r="D2308" s="3">
        <v>76.699574365578002</v>
      </c>
      <c r="E2308" s="3">
        <v>71.009041042645194</v>
      </c>
      <c r="F2308" s="3">
        <v>87.988931546215795</v>
      </c>
    </row>
    <row r="2309" spans="1:6" collapsed="1" x14ac:dyDescent="0.2">
      <c r="A2309" s="2" t="s">
        <v>4616</v>
      </c>
      <c r="B2309" s="2" t="s">
        <v>4617</v>
      </c>
      <c r="C2309" s="3">
        <v>62.809653613218899</v>
      </c>
      <c r="D2309" s="3">
        <v>74.723109307405906</v>
      </c>
      <c r="E2309" s="3">
        <v>56.079168568707303</v>
      </c>
      <c r="F2309" s="3">
        <v>58.696846657801103</v>
      </c>
    </row>
    <row r="2310" spans="1:6" collapsed="1" x14ac:dyDescent="0.2">
      <c r="A2310" s="2" t="s">
        <v>4618</v>
      </c>
      <c r="B2310" s="2" t="s">
        <v>4619</v>
      </c>
      <c r="C2310" s="3">
        <v>74.758116676665196</v>
      </c>
      <c r="D2310" s="3">
        <v>80.196956965878798</v>
      </c>
      <c r="E2310" s="3">
        <v>75.120282147157695</v>
      </c>
      <c r="F2310" s="3">
        <v>70.643511706418394</v>
      </c>
    </row>
    <row r="2311" spans="1:6" collapsed="1" x14ac:dyDescent="0.2">
      <c r="A2311" s="2" t="s">
        <v>4620</v>
      </c>
      <c r="B2311" s="2" t="s">
        <v>4621</v>
      </c>
      <c r="C2311" s="3">
        <v>55.196653008465603</v>
      </c>
      <c r="D2311" s="3">
        <v>54.666481892091603</v>
      </c>
      <c r="E2311" s="3">
        <v>51.6240003676809</v>
      </c>
      <c r="F2311" s="3">
        <v>61.0395798465212</v>
      </c>
    </row>
    <row r="2312" spans="1:6" collapsed="1" x14ac:dyDescent="0.2">
      <c r="A2312" s="2" t="s">
        <v>4622</v>
      </c>
      <c r="B2312" s="2" t="s">
        <v>4623</v>
      </c>
      <c r="C2312" s="3">
        <v>32.9565552845703</v>
      </c>
      <c r="D2312" s="3">
        <v>36.847292441420102</v>
      </c>
      <c r="E2312" s="3">
        <v>31.374814523871901</v>
      </c>
      <c r="F2312" s="3">
        <v>33.125026335438399</v>
      </c>
    </row>
    <row r="2313" spans="1:6" collapsed="1" x14ac:dyDescent="0.2">
      <c r="A2313" s="2" t="s">
        <v>4624</v>
      </c>
      <c r="B2313" s="2" t="s">
        <v>4625</v>
      </c>
      <c r="C2313" s="3">
        <v>57.044076735277699</v>
      </c>
      <c r="D2313" s="3">
        <v>26.870447210696099</v>
      </c>
      <c r="E2313" s="3">
        <v>65.979286521630996</v>
      </c>
      <c r="F2313" s="3">
        <v>58.401957165514602</v>
      </c>
    </row>
    <row r="2314" spans="1:6" collapsed="1" x14ac:dyDescent="0.2">
      <c r="A2314" s="2" t="s">
        <v>4626</v>
      </c>
      <c r="B2314" s="2" t="s">
        <v>4627</v>
      </c>
      <c r="C2314" s="3">
        <v>39.597988837583202</v>
      </c>
      <c r="D2314" s="3">
        <v>56.390058890058803</v>
      </c>
      <c r="E2314" s="3">
        <v>39.308389774961697</v>
      </c>
      <c r="F2314" s="3">
        <v>31.5237305475917</v>
      </c>
    </row>
    <row r="2315" spans="1:6" collapsed="1" x14ac:dyDescent="0.2">
      <c r="A2315" s="2" t="s">
        <v>4628</v>
      </c>
      <c r="B2315" s="2" t="s">
        <v>4629</v>
      </c>
      <c r="C2315" s="3">
        <v>42.019855116208902</v>
      </c>
      <c r="D2315" s="3">
        <v>37.682153947901597</v>
      </c>
      <c r="E2315" s="3">
        <v>40.173334801546503</v>
      </c>
      <c r="F2315" s="3">
        <v>46.240394938876499</v>
      </c>
    </row>
    <row r="2316" spans="1:6" collapsed="1" x14ac:dyDescent="0.2">
      <c r="A2316" s="2" t="s">
        <v>4630</v>
      </c>
      <c r="B2316" s="2" t="s">
        <v>4631</v>
      </c>
      <c r="C2316" s="3">
        <v>63.0807107410104</v>
      </c>
      <c r="D2316" s="3">
        <v>85.8295754006827</v>
      </c>
      <c r="E2316" s="3">
        <v>61.235087001464301</v>
      </c>
      <c r="F2316" s="3">
        <v>38.273204260189097</v>
      </c>
    </row>
    <row r="2317" spans="1:6" collapsed="1" x14ac:dyDescent="0.2">
      <c r="A2317" s="2" t="s">
        <v>4632</v>
      </c>
      <c r="B2317" s="2" t="s">
        <v>4633</v>
      </c>
      <c r="C2317" s="3">
        <v>56.834130541603798</v>
      </c>
      <c r="D2317" s="3">
        <v>23.1863943733198</v>
      </c>
      <c r="E2317" s="3">
        <v>58.562354605215504</v>
      </c>
      <c r="F2317" s="3">
        <v>84.524756997642001</v>
      </c>
    </row>
    <row r="2318" spans="1:6" collapsed="1" x14ac:dyDescent="0.2">
      <c r="A2318" s="2" t="s">
        <v>4634</v>
      </c>
      <c r="B2318" s="2" t="s">
        <v>4635</v>
      </c>
      <c r="C2318" s="3">
        <v>65.932111583165295</v>
      </c>
      <c r="D2318" s="3">
        <v>61.566001431471499</v>
      </c>
      <c r="E2318" s="3">
        <v>74.959706959706907</v>
      </c>
      <c r="F2318" s="3">
        <v>61.828159789114203</v>
      </c>
    </row>
    <row r="2319" spans="1:6" collapsed="1" x14ac:dyDescent="0.2">
      <c r="A2319" s="2" t="s">
        <v>4636</v>
      </c>
      <c r="B2319" s="2" t="s">
        <v>4637</v>
      </c>
      <c r="C2319" s="3">
        <v>78.066973453433107</v>
      </c>
      <c r="D2319" s="3">
        <v>76.807602064095306</v>
      </c>
      <c r="E2319" s="3">
        <v>88.135315018638096</v>
      </c>
      <c r="F2319" s="3">
        <v>64.097895356029795</v>
      </c>
    </row>
    <row r="2320" spans="1:6" collapsed="1" x14ac:dyDescent="0.2">
      <c r="A2320" s="2" t="s">
        <v>4638</v>
      </c>
      <c r="B2320" s="2" t="s">
        <v>4639</v>
      </c>
      <c r="C2320" s="3">
        <v>61.307686064443203</v>
      </c>
      <c r="D2320" s="3">
        <v>86.664580825765</v>
      </c>
      <c r="E2320" s="3">
        <v>45.293068918388599</v>
      </c>
      <c r="F2320" s="3">
        <v>55.702208131709199</v>
      </c>
    </row>
    <row r="2321" spans="1:6" collapsed="1" x14ac:dyDescent="0.2">
      <c r="A2321" s="2" t="s">
        <v>4640</v>
      </c>
      <c r="B2321" s="2" t="s">
        <v>4641</v>
      </c>
      <c r="C2321" s="3">
        <v>53.663242970881399</v>
      </c>
      <c r="D2321" s="3">
        <v>23.264119601328801</v>
      </c>
      <c r="E2321" s="3">
        <v>60.097543567477501</v>
      </c>
      <c r="F2321" s="3">
        <v>66.721023011695394</v>
      </c>
    </row>
    <row r="2322" spans="1:6" collapsed="1" x14ac:dyDescent="0.2">
      <c r="A2322" s="2" t="s">
        <v>4642</v>
      </c>
      <c r="B2322" s="2" t="s">
        <v>4643</v>
      </c>
      <c r="C2322" s="3">
        <v>61.042700107441398</v>
      </c>
      <c r="D2322" s="3">
        <v>50.537361189534998</v>
      </c>
      <c r="E2322" s="3">
        <v>63.700528327393997</v>
      </c>
      <c r="F2322" s="3">
        <v>67.867177522349905</v>
      </c>
    </row>
    <row r="2323" spans="1:6" collapsed="1" x14ac:dyDescent="0.2">
      <c r="A2323" s="2" t="s">
        <v>4644</v>
      </c>
      <c r="B2323" s="2" t="s">
        <v>4645</v>
      </c>
      <c r="C2323" s="3">
        <v>83.345627715545305</v>
      </c>
      <c r="D2323" s="3">
        <v>73.2119126720455</v>
      </c>
      <c r="E2323" s="3">
        <v>82.581728849274796</v>
      </c>
      <c r="F2323" s="3">
        <v>91.415321241785406</v>
      </c>
    </row>
    <row r="2324" spans="1:6" collapsed="1" x14ac:dyDescent="0.2">
      <c r="A2324" s="2" t="s">
        <v>4646</v>
      </c>
      <c r="B2324" s="2" t="s">
        <v>4647</v>
      </c>
      <c r="C2324" s="3">
        <v>45.731088623395799</v>
      </c>
      <c r="D2324" s="3">
        <v>34.103641456582601</v>
      </c>
      <c r="E2324" s="3">
        <v>61.571428571428598</v>
      </c>
      <c r="F2324" s="3">
        <v>36.352326872934199</v>
      </c>
    </row>
    <row r="2325" spans="1:6" collapsed="1" x14ac:dyDescent="0.2">
      <c r="A2325" s="2" t="s">
        <v>4648</v>
      </c>
      <c r="B2325" s="2" t="s">
        <v>4649</v>
      </c>
      <c r="C2325" s="3">
        <v>41.565116752519202</v>
      </c>
      <c r="D2325" s="3">
        <v>33.448907681465798</v>
      </c>
      <c r="E2325" s="3">
        <v>28.104109187018501</v>
      </c>
      <c r="F2325" s="3">
        <v>70.178571428571402</v>
      </c>
    </row>
    <row r="2326" spans="1:6" collapsed="1" x14ac:dyDescent="0.2">
      <c r="A2326" s="2" t="s">
        <v>4650</v>
      </c>
      <c r="B2326" s="2" t="s">
        <v>4651</v>
      </c>
      <c r="C2326" s="3">
        <v>66.220576550816105</v>
      </c>
      <c r="D2326" s="3">
        <v>58.648169892335503</v>
      </c>
      <c r="E2326" s="3">
        <v>79.821951608840493</v>
      </c>
      <c r="F2326" s="3">
        <v>62.284871070120502</v>
      </c>
    </row>
    <row r="2327" spans="1:6" collapsed="1" x14ac:dyDescent="0.2">
      <c r="A2327" s="2" t="s">
        <v>4652</v>
      </c>
      <c r="B2327" s="2" t="s">
        <v>4653</v>
      </c>
      <c r="C2327" s="3">
        <v>47.440737546821303</v>
      </c>
      <c r="D2327" s="3">
        <v>52.796168413016098</v>
      </c>
      <c r="E2327" s="3">
        <v>48.275518341307802</v>
      </c>
      <c r="F2327" s="3">
        <v>39.636832196485102</v>
      </c>
    </row>
    <row r="2328" spans="1:6" collapsed="1" x14ac:dyDescent="0.2">
      <c r="A2328" s="2" t="s">
        <v>4654</v>
      </c>
      <c r="B2328" s="2" t="s">
        <v>4655</v>
      </c>
      <c r="C2328" s="3">
        <v>42.533954028607504</v>
      </c>
      <c r="D2328" s="3">
        <v>41.784793814432902</v>
      </c>
      <c r="E2328" s="3">
        <v>37.601314394563303</v>
      </c>
      <c r="F2328" s="3">
        <v>49.278316284823802</v>
      </c>
    </row>
    <row r="2329" spans="1:6" collapsed="1" x14ac:dyDescent="0.2">
      <c r="A2329" s="2" t="s">
        <v>4656</v>
      </c>
      <c r="B2329" s="2" t="s">
        <v>4657</v>
      </c>
      <c r="C2329" s="3">
        <v>80.073508192596506</v>
      </c>
      <c r="D2329" s="3">
        <v>83.226166910078902</v>
      </c>
      <c r="E2329" s="3">
        <v>82.076277040859196</v>
      </c>
      <c r="F2329" s="3">
        <v>72.272381751774304</v>
      </c>
    </row>
    <row r="2330" spans="1:6" collapsed="1" x14ac:dyDescent="0.2">
      <c r="A2330" s="2" t="s">
        <v>4658</v>
      </c>
      <c r="B2330" s="2" t="s">
        <v>4659</v>
      </c>
      <c r="C2330" s="3">
        <v>73.193260938113895</v>
      </c>
      <c r="D2330" s="3">
        <v>83.064690113562193</v>
      </c>
      <c r="E2330" s="3">
        <v>58.314758353037703</v>
      </c>
      <c r="F2330" s="3">
        <v>79.872530320813695</v>
      </c>
    </row>
    <row r="2331" spans="1:6" collapsed="1" x14ac:dyDescent="0.2">
      <c r="A2331" s="2" t="s">
        <v>4660</v>
      </c>
      <c r="B2331" s="2" t="s">
        <v>4661</v>
      </c>
      <c r="C2331" s="3">
        <v>62.209826267235499</v>
      </c>
      <c r="D2331" s="3">
        <v>49.174055235924598</v>
      </c>
      <c r="E2331" s="3">
        <v>64.341539051203</v>
      </c>
      <c r="F2331" s="3">
        <v>64.320444559056199</v>
      </c>
    </row>
    <row r="2332" spans="1:6" collapsed="1" x14ac:dyDescent="0.2">
      <c r="A2332" s="2" t="s">
        <v>4662</v>
      </c>
      <c r="B2332" s="2" t="s">
        <v>4663</v>
      </c>
      <c r="C2332" s="3">
        <v>69.873437755143897</v>
      </c>
      <c r="D2332" s="3">
        <v>53.583624134972297</v>
      </c>
      <c r="E2332" s="3">
        <v>74.126090855105105</v>
      </c>
      <c r="F2332" s="3">
        <v>83.8455133682899</v>
      </c>
    </row>
    <row r="2333" spans="1:6" collapsed="1" x14ac:dyDescent="0.2">
      <c r="A2333" s="2" t="s">
        <v>4664</v>
      </c>
      <c r="B2333" s="2" t="s">
        <v>4665</v>
      </c>
      <c r="C2333" s="3">
        <v>37.085291091781102</v>
      </c>
      <c r="D2333" s="3">
        <v>35.0489236790606</v>
      </c>
      <c r="E2333" s="3">
        <v>28.5707956760588</v>
      </c>
      <c r="F2333" s="3">
        <v>48.320869297008102</v>
      </c>
    </row>
    <row r="2334" spans="1:6" collapsed="1" x14ac:dyDescent="0.2">
      <c r="A2334" s="2" t="s">
        <v>4666</v>
      </c>
      <c r="B2334" s="2" t="s">
        <v>4667</v>
      </c>
      <c r="C2334" s="3">
        <v>51.941925460268301</v>
      </c>
      <c r="D2334" s="3">
        <v>48.108242114497102</v>
      </c>
      <c r="E2334" s="3">
        <v>66.575332243380501</v>
      </c>
      <c r="F2334" s="3">
        <v>33.442130296794097</v>
      </c>
    </row>
    <row r="2335" spans="1:6" collapsed="1" x14ac:dyDescent="0.2">
      <c r="A2335" s="2" t="s">
        <v>4668</v>
      </c>
      <c r="B2335" s="2" t="s">
        <v>4669</v>
      </c>
      <c r="C2335" s="3">
        <v>62.973845979930701</v>
      </c>
      <c r="D2335" s="3">
        <v>58.694530443756399</v>
      </c>
      <c r="E2335" s="3">
        <v>70.418958426242597</v>
      </c>
      <c r="F2335" s="3">
        <v>61.273185720040303</v>
      </c>
    </row>
    <row r="2336" spans="1:6" collapsed="1" x14ac:dyDescent="0.2">
      <c r="A2336" s="2" t="s">
        <v>4670</v>
      </c>
      <c r="B2336" s="2" t="s">
        <v>4671</v>
      </c>
      <c r="C2336" s="3">
        <v>81.179287870025902</v>
      </c>
      <c r="D2336" s="3">
        <v>70.817210744494005</v>
      </c>
      <c r="E2336" s="3">
        <v>80.568926070600895</v>
      </c>
      <c r="F2336" s="3">
        <v>90.347661497336105</v>
      </c>
    </row>
    <row r="2337" spans="1:6" collapsed="1" x14ac:dyDescent="0.2">
      <c r="A2337" s="2" t="s">
        <v>4672</v>
      </c>
      <c r="B2337" s="2" t="s">
        <v>4673</v>
      </c>
      <c r="C2337" s="3">
        <v>66.760226960421406</v>
      </c>
      <c r="D2337" s="3">
        <v>56.8365477009351</v>
      </c>
      <c r="E2337" s="3">
        <v>66.376886363649106</v>
      </c>
      <c r="F2337" s="3">
        <v>81.612419877061896</v>
      </c>
    </row>
    <row r="2338" spans="1:6" collapsed="1" x14ac:dyDescent="0.2">
      <c r="A2338" s="2" t="s">
        <v>4674</v>
      </c>
      <c r="B2338" s="2" t="s">
        <v>4675</v>
      </c>
      <c r="C2338" s="3">
        <v>45.319630568520303</v>
      </c>
      <c r="D2338" s="3">
        <v>72.506373194210695</v>
      </c>
      <c r="E2338" s="3">
        <v>56.0904873208776</v>
      </c>
      <c r="F2338" s="3">
        <v>28.068217634378101</v>
      </c>
    </row>
    <row r="2339" spans="1:6" collapsed="1" x14ac:dyDescent="0.2">
      <c r="A2339" s="2" t="s">
        <v>4676</v>
      </c>
      <c r="B2339" s="2" t="s">
        <v>4677</v>
      </c>
      <c r="C2339" s="3">
        <v>49.499843004597601</v>
      </c>
      <c r="D2339" s="3">
        <v>38.107578191105297</v>
      </c>
      <c r="E2339" s="3">
        <v>56.001763895758103</v>
      </c>
      <c r="F2339" s="3">
        <v>50</v>
      </c>
    </row>
    <row r="2340" spans="1:6" collapsed="1" x14ac:dyDescent="0.2">
      <c r="A2340" s="2" t="s">
        <v>4678</v>
      </c>
      <c r="B2340" s="2" t="s">
        <v>4679</v>
      </c>
      <c r="C2340" s="3">
        <v>58.165714643669801</v>
      </c>
      <c r="D2340" s="3">
        <v>34.422832980972501</v>
      </c>
      <c r="E2340" s="3">
        <v>72.405405896291896</v>
      </c>
      <c r="F2340" s="3">
        <v>65.613737913087107</v>
      </c>
    </row>
    <row r="2341" spans="1:6" collapsed="1" x14ac:dyDescent="0.2">
      <c r="A2341" s="2" t="s">
        <v>4680</v>
      </c>
      <c r="B2341" s="2" t="s">
        <v>4681</v>
      </c>
      <c r="C2341" s="3">
        <v>50.985330349919501</v>
      </c>
      <c r="D2341" s="3">
        <v>30.117355727820801</v>
      </c>
      <c r="E2341" s="3">
        <v>67.554490987777399</v>
      </c>
      <c r="F2341" s="3">
        <v>42.977834409504602</v>
      </c>
    </row>
    <row r="2342" spans="1:6" collapsed="1" x14ac:dyDescent="0.2">
      <c r="A2342" s="2" t="s">
        <v>4682</v>
      </c>
      <c r="B2342" s="2" t="s">
        <v>4683</v>
      </c>
      <c r="C2342" s="3">
        <v>61.823126718059399</v>
      </c>
      <c r="D2342" s="3">
        <v>63.660435675005203</v>
      </c>
      <c r="E2342" s="3">
        <v>45.825048044820498</v>
      </c>
      <c r="F2342" s="3">
        <v>84.1666666666666</v>
      </c>
    </row>
    <row r="2343" spans="1:6" collapsed="1" x14ac:dyDescent="0.2">
      <c r="A2343" s="2" t="s">
        <v>4684</v>
      </c>
      <c r="B2343" s="2" t="s">
        <v>4685</v>
      </c>
      <c r="C2343" s="3">
        <v>66.574266967191306</v>
      </c>
      <c r="D2343" s="3">
        <v>45.128831825618903</v>
      </c>
      <c r="E2343" s="3">
        <v>79.702054939081094</v>
      </c>
      <c r="F2343" s="3">
        <v>62.682169601909202</v>
      </c>
    </row>
    <row r="2344" spans="1:6" collapsed="1" x14ac:dyDescent="0.2">
      <c r="A2344" s="2" t="s">
        <v>4686</v>
      </c>
      <c r="B2344" s="2" t="s">
        <v>4687</v>
      </c>
      <c r="C2344" s="3">
        <v>79.212349555303305</v>
      </c>
      <c r="D2344" s="3">
        <v>96.043926993017394</v>
      </c>
      <c r="E2344" s="3">
        <v>65.6777437679184</v>
      </c>
      <c r="F2344" s="3">
        <v>72.283000200570598</v>
      </c>
    </row>
    <row r="2345" spans="1:6" collapsed="1" x14ac:dyDescent="0.2">
      <c r="A2345" s="2" t="s">
        <v>4688</v>
      </c>
      <c r="B2345" s="2" t="s">
        <v>4689</v>
      </c>
      <c r="C2345" s="3">
        <v>50.430759925407401</v>
      </c>
      <c r="D2345" s="3">
        <v>51.482801779460097</v>
      </c>
      <c r="E2345" s="3">
        <v>49.2657741062526</v>
      </c>
      <c r="F2345" s="3">
        <v>50.832115582657799</v>
      </c>
    </row>
    <row r="2346" spans="1:6" collapsed="1" x14ac:dyDescent="0.2">
      <c r="A2346" s="2" t="s">
        <v>4690</v>
      </c>
      <c r="B2346" s="2" t="s">
        <v>4691</v>
      </c>
      <c r="C2346" s="3">
        <v>50.978862104692901</v>
      </c>
      <c r="D2346" s="3">
        <v>53.75</v>
      </c>
      <c r="E2346" s="3">
        <v>60.621552038801198</v>
      </c>
      <c r="F2346" s="3">
        <v>40.345874901189397</v>
      </c>
    </row>
    <row r="2347" spans="1:6" collapsed="1" x14ac:dyDescent="0.2">
      <c r="A2347" s="2" t="s">
        <v>4692</v>
      </c>
      <c r="B2347" s="2" t="s">
        <v>4693</v>
      </c>
      <c r="C2347" s="3">
        <v>46.506319432992399</v>
      </c>
      <c r="D2347" s="3">
        <v>33.031197172275903</v>
      </c>
      <c r="E2347" s="3">
        <v>49.389722842095999</v>
      </c>
      <c r="F2347" s="3">
        <v>48.065925397812599</v>
      </c>
    </row>
    <row r="2348" spans="1:6" collapsed="1" x14ac:dyDescent="0.2">
      <c r="A2348" s="2" t="s">
        <v>4694</v>
      </c>
      <c r="B2348" s="2" t="s">
        <v>4695</v>
      </c>
      <c r="C2348" s="3">
        <v>65.802970332135999</v>
      </c>
      <c r="D2348" s="3">
        <v>67.145360922146494</v>
      </c>
      <c r="E2348" s="3">
        <v>66.148292574381003</v>
      </c>
      <c r="F2348" s="3">
        <v>64.178460729436793</v>
      </c>
    </row>
    <row r="2349" spans="1:6" collapsed="1" x14ac:dyDescent="0.2">
      <c r="A2349" s="2" t="s">
        <v>4696</v>
      </c>
      <c r="B2349" s="2" t="s">
        <v>4697</v>
      </c>
      <c r="C2349" s="3">
        <v>69.508433578940398</v>
      </c>
      <c r="D2349" s="3">
        <v>33.853383458646597</v>
      </c>
      <c r="E2349" s="3">
        <v>74.939336578688298</v>
      </c>
      <c r="F2349" s="3">
        <v>74.242761336036807</v>
      </c>
    </row>
    <row r="2350" spans="1:6" collapsed="1" x14ac:dyDescent="0.2">
      <c r="A2350" s="2" t="s">
        <v>4698</v>
      </c>
      <c r="B2350" s="2" t="s">
        <v>4699</v>
      </c>
      <c r="C2350" s="3">
        <v>62.309456505495298</v>
      </c>
      <c r="D2350" s="3">
        <v>64.022482893450601</v>
      </c>
      <c r="E2350" s="3">
        <v>57.6462950579782</v>
      </c>
      <c r="F2350" s="3">
        <v>67.3744115609625</v>
      </c>
    </row>
    <row r="2351" spans="1:6" collapsed="1" x14ac:dyDescent="0.2">
      <c r="A2351" s="2" t="s">
        <v>4700</v>
      </c>
      <c r="B2351" s="2" t="s">
        <v>4701</v>
      </c>
      <c r="C2351" s="3">
        <v>42.994733994267001</v>
      </c>
      <c r="D2351" s="3">
        <v>34.938929344851303</v>
      </c>
      <c r="E2351" s="3">
        <v>28.626327037703302</v>
      </c>
      <c r="F2351" s="3">
        <v>66.993428360022705</v>
      </c>
    </row>
    <row r="2352" spans="1:6" collapsed="1" x14ac:dyDescent="0.2">
      <c r="A2352" s="2" t="s">
        <v>4702</v>
      </c>
      <c r="B2352" s="2" t="s">
        <v>4703</v>
      </c>
      <c r="C2352" s="3">
        <v>70.890707379477803</v>
      </c>
      <c r="D2352" s="3">
        <v>70.263302763302704</v>
      </c>
      <c r="E2352" s="3">
        <v>55.843128686912799</v>
      </c>
      <c r="F2352" s="3">
        <v>87.9239415681932</v>
      </c>
    </row>
    <row r="2353" spans="1:6" collapsed="1" x14ac:dyDescent="0.2">
      <c r="A2353" s="2" t="s">
        <v>4704</v>
      </c>
      <c r="B2353" s="2" t="s">
        <v>4705</v>
      </c>
      <c r="C2353" s="3">
        <v>83.538987424125594</v>
      </c>
      <c r="D2353" s="3">
        <v>51.044310448151201</v>
      </c>
      <c r="E2353" s="3">
        <v>84.388167539006403</v>
      </c>
      <c r="F2353" s="3">
        <v>92.570305086574095</v>
      </c>
    </row>
    <row r="2354" spans="1:6" collapsed="1" x14ac:dyDescent="0.2">
      <c r="A2354" s="2" t="s">
        <v>4706</v>
      </c>
      <c r="B2354" s="2" t="s">
        <v>4707</v>
      </c>
      <c r="C2354" s="3">
        <v>34.381582478421102</v>
      </c>
      <c r="D2354" s="3">
        <v>25.0204565030146</v>
      </c>
      <c r="E2354" s="3">
        <v>45.300655759422298</v>
      </c>
      <c r="F2354" s="3">
        <v>27.787384945736299</v>
      </c>
    </row>
    <row r="2355" spans="1:6" collapsed="1" x14ac:dyDescent="0.2">
      <c r="A2355" s="2" t="s">
        <v>4708</v>
      </c>
      <c r="B2355" s="2" t="s">
        <v>4709</v>
      </c>
      <c r="C2355" s="3">
        <v>59.8377593427835</v>
      </c>
      <c r="D2355" s="3">
        <v>45.184098544369697</v>
      </c>
      <c r="E2355" s="3">
        <v>42.664149582325699</v>
      </c>
      <c r="F2355" s="3">
        <v>78.736016935583095</v>
      </c>
    </row>
    <row r="2356" spans="1:6" collapsed="1" x14ac:dyDescent="0.2">
      <c r="A2356" s="2" t="s">
        <v>4710</v>
      </c>
      <c r="B2356" s="2" t="s">
        <v>4711</v>
      </c>
      <c r="C2356" s="3">
        <v>55.4444705603172</v>
      </c>
      <c r="D2356" s="3">
        <v>22.353430804863901</v>
      </c>
      <c r="E2356" s="3">
        <v>44.7500952842936</v>
      </c>
      <c r="F2356" s="3">
        <v>78.951588300829101</v>
      </c>
    </row>
    <row r="2357" spans="1:6" collapsed="1" x14ac:dyDescent="0.2">
      <c r="A2357" s="2" t="s">
        <v>4712</v>
      </c>
      <c r="B2357" s="2" t="s">
        <v>4713</v>
      </c>
      <c r="C2357" s="3">
        <v>53.1214358068721</v>
      </c>
      <c r="D2357" s="3">
        <v>68.155481854941897</v>
      </c>
      <c r="E2357" s="3">
        <v>56.098571471354802</v>
      </c>
      <c r="F2357" s="3">
        <v>46.047577392479702</v>
      </c>
    </row>
    <row r="2358" spans="1:6" collapsed="1" x14ac:dyDescent="0.2">
      <c r="A2358" s="2" t="s">
        <v>4714</v>
      </c>
      <c r="B2358" s="2" t="s">
        <v>4715</v>
      </c>
      <c r="C2358" s="3">
        <v>69.295565877396299</v>
      </c>
      <c r="D2358" s="3">
        <v>53.721170269343702</v>
      </c>
      <c r="E2358" s="3">
        <v>82.579399253169598</v>
      </c>
      <c r="F2358" s="3">
        <v>69.848139327531896</v>
      </c>
    </row>
    <row r="2359" spans="1:6" collapsed="1" x14ac:dyDescent="0.2">
      <c r="A2359" s="2" t="s">
        <v>4716</v>
      </c>
      <c r="B2359" s="2" t="s">
        <v>4717</v>
      </c>
      <c r="C2359" s="3">
        <v>35.415982330498601</v>
      </c>
      <c r="D2359" s="3">
        <v>33.488767600063198</v>
      </c>
      <c r="E2359" s="3">
        <v>41.438187711889597</v>
      </c>
      <c r="F2359" s="3">
        <v>29.069992432248299</v>
      </c>
    </row>
    <row r="2360" spans="1:6" collapsed="1" x14ac:dyDescent="0.2">
      <c r="A2360" s="2" t="s">
        <v>4718</v>
      </c>
      <c r="B2360" s="2" t="s">
        <v>4719</v>
      </c>
      <c r="C2360" s="3">
        <v>68.849916817317407</v>
      </c>
      <c r="D2360" s="3">
        <v>55.953183453183399</v>
      </c>
      <c r="E2360" s="3">
        <v>88.136279222197899</v>
      </c>
      <c r="F2360" s="3">
        <v>53.868991938406197</v>
      </c>
    </row>
    <row r="2361" spans="1:6" collapsed="1" x14ac:dyDescent="0.2">
      <c r="A2361" s="2" t="s">
        <v>4720</v>
      </c>
      <c r="B2361" s="2" t="s">
        <v>4721</v>
      </c>
      <c r="C2361" s="3">
        <v>57.795127758003702</v>
      </c>
      <c r="D2361" s="3">
        <v>40.883526600652701</v>
      </c>
      <c r="E2361" s="3">
        <v>64.690750496362199</v>
      </c>
      <c r="F2361" s="3">
        <v>59.891843514403099</v>
      </c>
    </row>
    <row r="2362" spans="1:6" collapsed="1" x14ac:dyDescent="0.2">
      <c r="A2362" s="2" t="s">
        <v>4722</v>
      </c>
      <c r="B2362" s="2" t="s">
        <v>4723</v>
      </c>
      <c r="C2362" s="3">
        <v>35.9151229466828</v>
      </c>
      <c r="D2362" s="3">
        <v>23.435066199376902</v>
      </c>
      <c r="E2362" s="3">
        <v>46.774424979339301</v>
      </c>
      <c r="F2362" s="3">
        <v>36.774098400996401</v>
      </c>
    </row>
    <row r="2363" spans="1:6" collapsed="1" x14ac:dyDescent="0.2">
      <c r="A2363" s="2" t="s">
        <v>4724</v>
      </c>
      <c r="B2363" s="2" t="s">
        <v>4725</v>
      </c>
      <c r="C2363" s="3">
        <v>74.376765484743601</v>
      </c>
      <c r="D2363" s="3">
        <v>63.711430641900797</v>
      </c>
      <c r="E2363" s="3">
        <v>79.265838243702206</v>
      </c>
      <c r="F2363" s="3">
        <v>76.641957704864396</v>
      </c>
    </row>
    <row r="2364" spans="1:6" collapsed="1" x14ac:dyDescent="0.2">
      <c r="A2364" s="2" t="s">
        <v>4726</v>
      </c>
      <c r="B2364" s="2" t="s">
        <v>4727</v>
      </c>
      <c r="C2364" s="3">
        <v>54.9435429614268</v>
      </c>
      <c r="D2364" s="3">
        <v>46.404308869425101</v>
      </c>
      <c r="E2364" s="3">
        <v>58.892449141279897</v>
      </c>
      <c r="F2364" s="3">
        <v>59.289760612971001</v>
      </c>
    </row>
    <row r="2365" spans="1:6" collapsed="1" x14ac:dyDescent="0.2">
      <c r="A2365" s="2" t="s">
        <v>4728</v>
      </c>
      <c r="B2365" s="2" t="s">
        <v>4729</v>
      </c>
      <c r="C2365" s="3">
        <v>57.5153784674702</v>
      </c>
      <c r="D2365" s="3">
        <v>52.588692898448699</v>
      </c>
      <c r="E2365" s="3">
        <v>66.000419416863807</v>
      </c>
      <c r="F2365" s="3">
        <v>50.122061597115803</v>
      </c>
    </row>
    <row r="2366" spans="1:6" collapsed="1" x14ac:dyDescent="0.2">
      <c r="A2366" s="2" t="s">
        <v>4730</v>
      </c>
      <c r="B2366" s="2" t="s">
        <v>4731</v>
      </c>
      <c r="C2366" s="3">
        <v>38.600336605748502</v>
      </c>
      <c r="D2366" s="3">
        <v>29.1486272170037</v>
      </c>
      <c r="E2366" s="3">
        <v>50.0515034811513</v>
      </c>
      <c r="F2366" s="3">
        <v>30.584486614855301</v>
      </c>
    </row>
    <row r="2367" spans="1:6" collapsed="1" x14ac:dyDescent="0.2">
      <c r="A2367" s="2" t="s">
        <v>4732</v>
      </c>
      <c r="B2367" s="2" t="s">
        <v>4733</v>
      </c>
      <c r="C2367" s="3">
        <v>70.635678637526397</v>
      </c>
      <c r="D2367" s="3">
        <v>64.826322133866896</v>
      </c>
      <c r="E2367" s="3">
        <v>83.617283297298101</v>
      </c>
      <c r="F2367" s="3">
        <v>57.687015322590099</v>
      </c>
    </row>
    <row r="2368" spans="1:6" collapsed="1" x14ac:dyDescent="0.2">
      <c r="A2368" s="2" t="s">
        <v>4734</v>
      </c>
      <c r="B2368" s="2" t="s">
        <v>4735</v>
      </c>
      <c r="C2368" s="3">
        <v>41.370337899174899</v>
      </c>
      <c r="D2368" s="3">
        <v>37.495020822016997</v>
      </c>
      <c r="E2368" s="3">
        <v>33.122455747547498</v>
      </c>
      <c r="F2368" s="3">
        <v>53.635386064887101</v>
      </c>
    </row>
    <row r="2369" spans="1:6" collapsed="1" x14ac:dyDescent="0.2">
      <c r="A2369" s="2" t="s">
        <v>4736</v>
      </c>
      <c r="B2369" s="2" t="s">
        <v>4737</v>
      </c>
      <c r="C2369" s="3">
        <v>50.333706066504</v>
      </c>
      <c r="D2369" s="3">
        <v>25.518084066471101</v>
      </c>
      <c r="E2369" s="3">
        <v>53.097392102240804</v>
      </c>
      <c r="F2369" s="3">
        <v>64.785498906973899</v>
      </c>
    </row>
    <row r="2370" spans="1:6" collapsed="1" x14ac:dyDescent="0.2">
      <c r="A2370" s="2" t="s">
        <v>4738</v>
      </c>
      <c r="B2370" s="2" t="s">
        <v>4739</v>
      </c>
      <c r="C2370" s="3">
        <v>72.263026725460804</v>
      </c>
      <c r="D2370" s="3">
        <v>46.3747385259013</v>
      </c>
      <c r="E2370" s="3">
        <v>75.706096897808706</v>
      </c>
      <c r="F2370" s="3">
        <v>85.985349911597197</v>
      </c>
    </row>
    <row r="2371" spans="1:6" collapsed="1" x14ac:dyDescent="0.2">
      <c r="A2371" s="2" t="s">
        <v>4740</v>
      </c>
      <c r="B2371" s="2" t="s">
        <v>4741</v>
      </c>
      <c r="C2371" s="3">
        <v>60.585415915525097</v>
      </c>
      <c r="D2371" s="3">
        <v>81.828222967427394</v>
      </c>
      <c r="E2371" s="3">
        <v>52.843284779613299</v>
      </c>
      <c r="F2371" s="3">
        <v>43.071141921467202</v>
      </c>
    </row>
    <row r="2372" spans="1:6" collapsed="1" x14ac:dyDescent="0.2">
      <c r="A2372" s="2" t="s">
        <v>4742</v>
      </c>
      <c r="B2372" s="2" t="s">
        <v>4743</v>
      </c>
      <c r="C2372" s="3">
        <v>36.748391301792601</v>
      </c>
      <c r="D2372" s="3">
        <v>33.530515565399199</v>
      </c>
      <c r="E2372" s="3">
        <v>24.190314042705101</v>
      </c>
      <c r="F2372" s="3">
        <v>55.047336370546802</v>
      </c>
    </row>
    <row r="2373" spans="1:6" collapsed="1" x14ac:dyDescent="0.2">
      <c r="A2373" s="2" t="s">
        <v>4744</v>
      </c>
      <c r="B2373" s="2" t="s">
        <v>4745</v>
      </c>
      <c r="C2373" s="3">
        <v>72.365636678627396</v>
      </c>
      <c r="D2373" s="3">
        <v>60.983085541909098</v>
      </c>
      <c r="E2373" s="3">
        <v>77.437303815293106</v>
      </c>
      <c r="F2373" s="3">
        <v>81.668647091640594</v>
      </c>
    </row>
    <row r="2374" spans="1:6" collapsed="1" x14ac:dyDescent="0.2">
      <c r="A2374" s="2" t="s">
        <v>4746</v>
      </c>
      <c r="B2374" s="2" t="s">
        <v>4747</v>
      </c>
      <c r="C2374" s="3">
        <v>65.553799767883703</v>
      </c>
      <c r="D2374" s="3">
        <v>69.141441722577497</v>
      </c>
      <c r="E2374" s="3">
        <v>66.096608787105296</v>
      </c>
      <c r="F2374" s="3">
        <v>61.488655957202504</v>
      </c>
    </row>
    <row r="2375" spans="1:6" collapsed="1" x14ac:dyDescent="0.2">
      <c r="A2375" s="2" t="s">
        <v>4748</v>
      </c>
      <c r="B2375" s="2" t="s">
        <v>4749</v>
      </c>
      <c r="C2375" s="3">
        <v>54.395526411341102</v>
      </c>
      <c r="D2375" s="3">
        <v>38.093920875301798</v>
      </c>
      <c r="E2375" s="3">
        <v>56.137580540890198</v>
      </c>
      <c r="F2375" s="3">
        <v>74.906127856236296</v>
      </c>
    </row>
    <row r="2376" spans="1:6" collapsed="1" x14ac:dyDescent="0.2">
      <c r="A2376" s="2" t="s">
        <v>4750</v>
      </c>
      <c r="B2376" s="2" t="s">
        <v>4751</v>
      </c>
      <c r="C2376" s="3">
        <v>56.025801588588898</v>
      </c>
      <c r="D2376" s="3">
        <v>67.735177785960701</v>
      </c>
      <c r="E2376" s="3">
        <v>54.666279118554598</v>
      </c>
      <c r="F2376" s="3">
        <v>45.494440483594403</v>
      </c>
    </row>
    <row r="2377" spans="1:6" collapsed="1" x14ac:dyDescent="0.2">
      <c r="A2377" s="2" t="s">
        <v>4752</v>
      </c>
      <c r="B2377" s="2" t="s">
        <v>4753</v>
      </c>
      <c r="C2377" s="3">
        <v>39.516409922181502</v>
      </c>
      <c r="D2377" s="3">
        <v>23.397081221294101</v>
      </c>
      <c r="E2377" s="3">
        <v>33.305567113049101</v>
      </c>
      <c r="F2377" s="3">
        <v>58.736016935583102</v>
      </c>
    </row>
    <row r="2378" spans="1:6" collapsed="1" x14ac:dyDescent="0.2">
      <c r="A2378" s="2" t="s">
        <v>4754</v>
      </c>
      <c r="B2378" s="2" t="s">
        <v>4755</v>
      </c>
      <c r="C2378" s="3">
        <v>72.526269169716002</v>
      </c>
      <c r="D2378" s="3">
        <v>68.905062228470101</v>
      </c>
      <c r="E2378" s="3">
        <v>58.302496559173498</v>
      </c>
      <c r="F2378" s="3">
        <v>85.623817012103302</v>
      </c>
    </row>
    <row r="2379" spans="1:6" collapsed="1" x14ac:dyDescent="0.2">
      <c r="A2379" s="2" t="s">
        <v>4756</v>
      </c>
      <c r="B2379" s="2" t="s">
        <v>4757</v>
      </c>
      <c r="C2379" s="3">
        <v>67.649464064425203</v>
      </c>
      <c r="D2379" s="3">
        <v>73.4204767178189</v>
      </c>
      <c r="E2379" s="3">
        <v>63.311759182945103</v>
      </c>
      <c r="F2379" s="3">
        <v>69.152378111163301</v>
      </c>
    </row>
    <row r="2380" spans="1:6" collapsed="1" x14ac:dyDescent="0.2">
      <c r="A2380" s="2" t="s">
        <v>4758</v>
      </c>
      <c r="B2380" s="2" t="s">
        <v>4759</v>
      </c>
      <c r="C2380" s="3">
        <v>85.367864851479794</v>
      </c>
      <c r="D2380" s="3">
        <v>95.945550506808203</v>
      </c>
      <c r="E2380" s="3">
        <v>82.474167356180303</v>
      </c>
      <c r="F2380" s="3">
        <v>75.744092013072404</v>
      </c>
    </row>
    <row r="2381" spans="1:6" collapsed="1" x14ac:dyDescent="0.2">
      <c r="A2381" s="2" t="s">
        <v>4760</v>
      </c>
      <c r="B2381" s="2" t="s">
        <v>4761</v>
      </c>
      <c r="C2381" s="3">
        <v>58.619692523641298</v>
      </c>
      <c r="D2381" s="3">
        <v>64.342846967846896</v>
      </c>
      <c r="E2381" s="3">
        <v>51.767026780133001</v>
      </c>
      <c r="F2381" s="3">
        <v>60.048726881698599</v>
      </c>
    </row>
    <row r="2382" spans="1:6" collapsed="1" x14ac:dyDescent="0.2">
      <c r="A2382" s="2" t="s">
        <v>4762</v>
      </c>
      <c r="B2382" s="2" t="s">
        <v>4763</v>
      </c>
      <c r="C2382" s="3">
        <v>59.4226598220298</v>
      </c>
      <c r="D2382" s="3">
        <v>56.174553240720499</v>
      </c>
      <c r="E2382" s="3">
        <v>68.230326055779202</v>
      </c>
      <c r="F2382" s="3">
        <v>49.846521278191503</v>
      </c>
    </row>
    <row r="2383" spans="1:6" collapsed="1" x14ac:dyDescent="0.2">
      <c r="A2383" s="2" t="s">
        <v>4764</v>
      </c>
      <c r="B2383" s="2" t="s">
        <v>4765</v>
      </c>
      <c r="C2383" s="3">
        <v>62.439737546567201</v>
      </c>
      <c r="D2383" s="3">
        <v>36.882921127107103</v>
      </c>
      <c r="E2383" s="3">
        <v>73.0079169180311</v>
      </c>
      <c r="F2383" s="3">
        <v>66.825724287763293</v>
      </c>
    </row>
    <row r="2384" spans="1:6" collapsed="1" x14ac:dyDescent="0.2">
      <c r="A2384" s="2" t="s">
        <v>4766</v>
      </c>
      <c r="B2384" s="2" t="s">
        <v>4767</v>
      </c>
      <c r="C2384" s="3">
        <v>39.650423806926497</v>
      </c>
      <c r="D2384" s="3">
        <v>28.724160206718299</v>
      </c>
      <c r="E2384" s="3">
        <v>47.852451492150102</v>
      </c>
      <c r="F2384" s="3">
        <v>35.865445713601801</v>
      </c>
    </row>
    <row r="2385" spans="1:6" collapsed="1" x14ac:dyDescent="0.2">
      <c r="A2385" s="2" t="s">
        <v>4768</v>
      </c>
      <c r="B2385" s="2" t="s">
        <v>4769</v>
      </c>
      <c r="C2385" s="3">
        <v>52.123813046013403</v>
      </c>
      <c r="D2385" s="3">
        <v>33.831857007276099</v>
      </c>
      <c r="E2385" s="3">
        <v>50.443677992497001</v>
      </c>
      <c r="F2385" s="3">
        <v>71.654185775660807</v>
      </c>
    </row>
    <row r="2386" spans="1:6" collapsed="1" x14ac:dyDescent="0.2">
      <c r="A2386" s="2" t="s">
        <v>4770</v>
      </c>
      <c r="B2386" s="2" t="s">
        <v>4771</v>
      </c>
      <c r="C2386" s="3">
        <v>64.888339337570997</v>
      </c>
      <c r="D2386" s="3">
        <v>47.6072975417053</v>
      </c>
      <c r="E2386" s="3">
        <v>74.695868533625202</v>
      </c>
      <c r="F2386" s="3">
        <v>64.453225733052093</v>
      </c>
    </row>
    <row r="2387" spans="1:6" collapsed="1" x14ac:dyDescent="0.2">
      <c r="A2387" s="2" t="s">
        <v>4772</v>
      </c>
      <c r="B2387" s="2" t="s">
        <v>4773</v>
      </c>
      <c r="C2387" s="3">
        <v>58.883036017110101</v>
      </c>
      <c r="D2387" s="3">
        <v>40.229045511549401</v>
      </c>
      <c r="E2387" s="3">
        <v>54.748129011705103</v>
      </c>
      <c r="F2387" s="3">
        <v>67.970932417787097</v>
      </c>
    </row>
    <row r="2388" spans="1:6" collapsed="1" x14ac:dyDescent="0.2">
      <c r="A2388" s="2" t="s">
        <v>4774</v>
      </c>
      <c r="B2388" s="2" t="s">
        <v>4775</v>
      </c>
      <c r="C2388" s="3">
        <v>88.176844649848505</v>
      </c>
      <c r="D2388" s="3">
        <v>87.244661972096793</v>
      </c>
      <c r="E2388" s="3">
        <v>87.3245245080941</v>
      </c>
      <c r="F2388" s="3">
        <v>91.050400551485097</v>
      </c>
    </row>
    <row r="2389" spans="1:6" collapsed="1" x14ac:dyDescent="0.2">
      <c r="A2389" s="2" t="s">
        <v>4776</v>
      </c>
      <c r="B2389" s="2" t="s">
        <v>4777</v>
      </c>
      <c r="C2389" s="3">
        <v>67.130044189533095</v>
      </c>
      <c r="D2389" s="3">
        <v>88.250942394964099</v>
      </c>
      <c r="E2389" s="3">
        <v>74.621749839236102</v>
      </c>
      <c r="F2389" s="3">
        <v>28.0085520649511</v>
      </c>
    </row>
    <row r="2390" spans="1:6" collapsed="1" x14ac:dyDescent="0.2">
      <c r="A2390" s="2" t="s">
        <v>4778</v>
      </c>
      <c r="B2390" s="2" t="s">
        <v>4779</v>
      </c>
      <c r="C2390" s="3">
        <v>61.821509086566202</v>
      </c>
      <c r="D2390" s="3">
        <v>58.159727681519499</v>
      </c>
      <c r="E2390" s="3">
        <v>71.549842815598595</v>
      </c>
      <c r="F2390" s="3">
        <v>49.041069800288803</v>
      </c>
    </row>
    <row r="2391" spans="1:6" collapsed="1" x14ac:dyDescent="0.2">
      <c r="A2391" s="2" t="s">
        <v>4780</v>
      </c>
      <c r="B2391" s="2" t="s">
        <v>4781</v>
      </c>
      <c r="C2391" s="3">
        <v>78.917487387254397</v>
      </c>
      <c r="D2391" s="3">
        <v>90.224340382147602</v>
      </c>
      <c r="E2391" s="3">
        <v>88.4576072087075</v>
      </c>
      <c r="F2391" s="3">
        <v>58.812537185639101</v>
      </c>
    </row>
    <row r="2392" spans="1:6" collapsed="1" x14ac:dyDescent="0.2">
      <c r="A2392" s="2" t="s">
        <v>4782</v>
      </c>
      <c r="B2392" s="2" t="s">
        <v>4783</v>
      </c>
      <c r="C2392" s="3">
        <v>30.968675545907299</v>
      </c>
      <c r="D2392" s="3">
        <v>27.563315063315098</v>
      </c>
      <c r="E2392" s="3">
        <v>31.47935328818</v>
      </c>
      <c r="F2392" s="3">
        <v>32.103936073567297</v>
      </c>
    </row>
    <row r="2393" spans="1:6" collapsed="1" x14ac:dyDescent="0.2">
      <c r="A2393" s="2" t="s">
        <v>4784</v>
      </c>
      <c r="B2393" s="2" t="s">
        <v>4785</v>
      </c>
      <c r="C2393" s="3">
        <v>76.783878777370603</v>
      </c>
      <c r="D2393" s="3">
        <v>63.538024439984802</v>
      </c>
      <c r="E2393" s="3">
        <v>83.385323601500104</v>
      </c>
      <c r="F2393" s="3">
        <v>86.039352308332795</v>
      </c>
    </row>
    <row r="2394" spans="1:6" collapsed="1" x14ac:dyDescent="0.2">
      <c r="A2394" s="2" t="s">
        <v>4786</v>
      </c>
      <c r="B2394" s="2" t="s">
        <v>4787</v>
      </c>
      <c r="C2394" s="3">
        <v>58.998684312256401</v>
      </c>
      <c r="D2394" s="3">
        <v>43.445780945780903</v>
      </c>
      <c r="E2394" s="3">
        <v>61.199093292549698</v>
      </c>
      <c r="F2394" s="3">
        <v>64.330237128501693</v>
      </c>
    </row>
    <row r="2395" spans="1:6" collapsed="1" x14ac:dyDescent="0.2">
      <c r="A2395" s="2" t="s">
        <v>4788</v>
      </c>
      <c r="B2395" s="2" t="s">
        <v>4789</v>
      </c>
      <c r="C2395" s="3">
        <v>43.431079180937203</v>
      </c>
      <c r="D2395" s="3">
        <v>32.201381142888202</v>
      </c>
      <c r="E2395" s="3">
        <v>27.9421012418901</v>
      </c>
      <c r="F2395" s="3">
        <v>60.137719595420201</v>
      </c>
    </row>
    <row r="2396" spans="1:6" collapsed="1" x14ac:dyDescent="0.2">
      <c r="A2396" s="2" t="s">
        <v>4790</v>
      </c>
      <c r="B2396" s="2" t="s">
        <v>4791</v>
      </c>
      <c r="C2396" s="3">
        <v>52.880632239744202</v>
      </c>
      <c r="D2396" s="3">
        <v>37.570082764407402</v>
      </c>
      <c r="E2396" s="3">
        <v>39.357753788479599</v>
      </c>
      <c r="F2396" s="3">
        <v>86.9444444444444</v>
      </c>
    </row>
    <row r="2397" spans="1:6" collapsed="1" x14ac:dyDescent="0.2">
      <c r="A2397" s="2" t="s">
        <v>4792</v>
      </c>
      <c r="B2397" s="2" t="s">
        <v>4793</v>
      </c>
      <c r="C2397" s="3">
        <v>67.924106654975603</v>
      </c>
      <c r="D2397" s="3">
        <v>69.774579033134103</v>
      </c>
      <c r="E2397" s="3">
        <v>67.661707089174598</v>
      </c>
      <c r="F2397" s="3">
        <v>66.011586250570701</v>
      </c>
    </row>
    <row r="2398" spans="1:6" collapsed="1" x14ac:dyDescent="0.2">
      <c r="A2398" s="2" t="s">
        <v>4794</v>
      </c>
      <c r="B2398" s="2" t="s">
        <v>4795</v>
      </c>
      <c r="C2398" s="3">
        <v>63.9244975489841</v>
      </c>
      <c r="D2398" s="3">
        <v>73.5972222222222</v>
      </c>
      <c r="E2398" s="3">
        <v>71.000486092943703</v>
      </c>
      <c r="F2398" s="3">
        <v>40.6335432347732</v>
      </c>
    </row>
    <row r="2399" spans="1:6" collapsed="1" x14ac:dyDescent="0.2">
      <c r="A2399" s="2" t="s">
        <v>4796</v>
      </c>
      <c r="B2399" s="2" t="s">
        <v>4797</v>
      </c>
      <c r="C2399" s="3">
        <v>86.514387356830298</v>
      </c>
      <c r="D2399" s="3">
        <v>76.007606573457196</v>
      </c>
      <c r="E2399" s="3">
        <v>87.969510522746504</v>
      </c>
      <c r="F2399" s="3">
        <v>95.070306631583307</v>
      </c>
    </row>
    <row r="2400" spans="1:6" collapsed="1" x14ac:dyDescent="0.2">
      <c r="A2400" s="2" t="s">
        <v>4798</v>
      </c>
      <c r="B2400" s="2" t="s">
        <v>4799</v>
      </c>
      <c r="C2400" s="3">
        <v>48.232219795182701</v>
      </c>
      <c r="D2400" s="3">
        <v>29.563944716035898</v>
      </c>
      <c r="E2400" s="3">
        <v>48.459642748687102</v>
      </c>
      <c r="F2400" s="3">
        <v>69.798349170063901</v>
      </c>
    </row>
    <row r="2401" spans="1:6" collapsed="1" x14ac:dyDescent="0.2">
      <c r="A2401" s="2" t="s">
        <v>4800</v>
      </c>
      <c r="B2401" s="2" t="s">
        <v>4801</v>
      </c>
      <c r="C2401" s="3">
        <v>75.476737695749705</v>
      </c>
      <c r="D2401" s="3">
        <v>79.454494957215701</v>
      </c>
      <c r="E2401" s="3">
        <v>74.804876671275096</v>
      </c>
      <c r="F2401" s="3">
        <v>71.466823741462804</v>
      </c>
    </row>
    <row r="2402" spans="1:6" collapsed="1" x14ac:dyDescent="0.2">
      <c r="A2402" s="2" t="s">
        <v>4802</v>
      </c>
      <c r="B2402" s="2" t="s">
        <v>4803</v>
      </c>
      <c r="C2402" s="3">
        <v>64.002423772711197</v>
      </c>
      <c r="D2402" s="3">
        <v>28.6099449913144</v>
      </c>
      <c r="E2402" s="3">
        <v>55.458375200674503</v>
      </c>
      <c r="F2402" s="3">
        <v>85.767973367219597</v>
      </c>
    </row>
    <row r="2403" spans="1:6" collapsed="1" x14ac:dyDescent="0.2">
      <c r="A2403" s="2" t="s">
        <v>4804</v>
      </c>
      <c r="B2403" s="2" t="s">
        <v>4805</v>
      </c>
      <c r="C2403" s="3">
        <v>42.184267427038499</v>
      </c>
      <c r="D2403" s="3">
        <v>39.332503757892503</v>
      </c>
      <c r="E2403" s="3">
        <v>49.793832879661402</v>
      </c>
      <c r="F2403" s="3">
        <v>36.570450309328102</v>
      </c>
    </row>
    <row r="2404" spans="1:6" collapsed="1" x14ac:dyDescent="0.2">
      <c r="A2404" s="2" t="s">
        <v>4806</v>
      </c>
      <c r="B2404" s="2" t="s">
        <v>4807</v>
      </c>
      <c r="C2404" s="3">
        <v>70.273713458331898</v>
      </c>
      <c r="D2404" s="3">
        <v>63.478560188827601</v>
      </c>
      <c r="E2404" s="3">
        <v>66.011188811188802</v>
      </c>
      <c r="F2404" s="3">
        <v>83.467737186535501</v>
      </c>
    </row>
    <row r="2405" spans="1:6" collapsed="1" x14ac:dyDescent="0.2">
      <c r="A2405" s="2" t="s">
        <v>4808</v>
      </c>
      <c r="B2405" s="2" t="s">
        <v>4809</v>
      </c>
      <c r="C2405" s="3">
        <v>49.160507705171099</v>
      </c>
      <c r="D2405" s="3">
        <v>41.064624475130103</v>
      </c>
      <c r="E2405" s="3">
        <v>46.326362958832298</v>
      </c>
      <c r="F2405" s="3">
        <v>68.265535565095405</v>
      </c>
    </row>
    <row r="2406" spans="1:6" collapsed="1" x14ac:dyDescent="0.2">
      <c r="A2406" s="2" t="s">
        <v>4810</v>
      </c>
      <c r="B2406" s="2" t="s">
        <v>4811</v>
      </c>
      <c r="C2406" s="3">
        <v>74.219305611146794</v>
      </c>
      <c r="D2406" s="3">
        <v>85.940851490461796</v>
      </c>
      <c r="E2406" s="3">
        <v>81.466955023955606</v>
      </c>
      <c r="F2406" s="3">
        <v>48.803277547324797</v>
      </c>
    </row>
    <row r="2407" spans="1:6" collapsed="1" x14ac:dyDescent="0.2">
      <c r="A2407" s="2" t="s">
        <v>4812</v>
      </c>
      <c r="B2407" s="2" t="s">
        <v>4813</v>
      </c>
      <c r="C2407" s="3">
        <v>30.8377446024211</v>
      </c>
      <c r="D2407" s="3">
        <v>24.3356343356343</v>
      </c>
      <c r="E2407" s="3">
        <v>32.861372077780203</v>
      </c>
      <c r="F2407" s="3">
        <v>31.8403247631935</v>
      </c>
    </row>
    <row r="2408" spans="1:6" collapsed="1" x14ac:dyDescent="0.2">
      <c r="A2408" s="2" t="s">
        <v>4814</v>
      </c>
      <c r="B2408" s="2" t="s">
        <v>4815</v>
      </c>
      <c r="C2408" s="3">
        <v>64.181535093058997</v>
      </c>
      <c r="D2408" s="3">
        <v>37.499999999999901</v>
      </c>
      <c r="E2408" s="3">
        <v>89.0416666666666</v>
      </c>
      <c r="F2408" s="3">
        <v>48.801065800331102</v>
      </c>
    </row>
    <row r="2409" spans="1:6" collapsed="1" x14ac:dyDescent="0.2">
      <c r="A2409" s="2" t="s">
        <v>4816</v>
      </c>
      <c r="B2409" s="2" t="s">
        <v>4817</v>
      </c>
      <c r="C2409" s="3">
        <v>46.321742839408699</v>
      </c>
      <c r="D2409" s="3">
        <v>33.310148325899299</v>
      </c>
      <c r="E2409" s="3">
        <v>32.930214115781098</v>
      </c>
      <c r="F2409" s="3">
        <v>85.850440853090703</v>
      </c>
    </row>
    <row r="2410" spans="1:6" collapsed="1" x14ac:dyDescent="0.2">
      <c r="A2410" s="2" t="s">
        <v>4818</v>
      </c>
      <c r="B2410" s="2" t="s">
        <v>4819</v>
      </c>
      <c r="C2410" s="3">
        <v>39.919048779349801</v>
      </c>
      <c r="D2410" s="3">
        <v>28.1566378919443</v>
      </c>
      <c r="E2410" s="3">
        <v>54.605576978802098</v>
      </c>
      <c r="F2410" s="3">
        <v>28.475426278836501</v>
      </c>
    </row>
    <row r="2411" spans="1:6" collapsed="1" x14ac:dyDescent="0.2">
      <c r="A2411" s="2" t="s">
        <v>4820</v>
      </c>
      <c r="B2411" s="2" t="s">
        <v>4821</v>
      </c>
      <c r="C2411" s="3">
        <v>78.0966125671588</v>
      </c>
      <c r="D2411" s="3">
        <v>71.336056620578901</v>
      </c>
      <c r="E2411" s="3">
        <v>91.447333334796099</v>
      </c>
      <c r="F2411" s="3">
        <v>68.628325356778205</v>
      </c>
    </row>
    <row r="2412" spans="1:6" collapsed="1" x14ac:dyDescent="0.2">
      <c r="A2412" s="2" t="s">
        <v>4822</v>
      </c>
      <c r="B2412" s="2" t="s">
        <v>4823</v>
      </c>
      <c r="C2412" s="3">
        <v>62.995726009020899</v>
      </c>
      <c r="D2412" s="3">
        <v>35.619935312626303</v>
      </c>
      <c r="E2412" s="3">
        <v>64.692578446950094</v>
      </c>
      <c r="F2412" s="3">
        <v>79.990579159143493</v>
      </c>
    </row>
    <row r="2413" spans="1:6" collapsed="1" x14ac:dyDescent="0.2">
      <c r="A2413" s="2" t="s">
        <v>4824</v>
      </c>
      <c r="B2413" s="2" t="s">
        <v>4825</v>
      </c>
      <c r="C2413" s="3">
        <v>48.152673997757901</v>
      </c>
      <c r="D2413" s="3">
        <v>30.317080932665</v>
      </c>
      <c r="E2413" s="3">
        <v>51.333369083611601</v>
      </c>
      <c r="F2413" s="3">
        <v>59.433665127561099</v>
      </c>
    </row>
    <row r="2414" spans="1:6" collapsed="1" x14ac:dyDescent="0.2">
      <c r="A2414" s="2" t="s">
        <v>4826</v>
      </c>
      <c r="B2414" s="2" t="s">
        <v>4827</v>
      </c>
      <c r="C2414" s="3">
        <v>40.213455747927703</v>
      </c>
      <c r="D2414" s="3">
        <v>51.287225902156898</v>
      </c>
      <c r="E2414" s="3">
        <v>38.274324460669099</v>
      </c>
      <c r="F2414" s="3">
        <v>35.612600822465197</v>
      </c>
    </row>
    <row r="2415" spans="1:6" collapsed="1" x14ac:dyDescent="0.2">
      <c r="A2415" s="2" t="s">
        <v>4828</v>
      </c>
      <c r="B2415" s="2" t="s">
        <v>4829</v>
      </c>
      <c r="C2415" s="3">
        <v>49.009991772459799</v>
      </c>
      <c r="D2415" s="3">
        <v>27.5</v>
      </c>
      <c r="E2415" s="3">
        <v>80.9159486873682</v>
      </c>
      <c r="F2415" s="3">
        <v>34.280114431627602</v>
      </c>
    </row>
    <row r="2416" spans="1:6" collapsed="1" x14ac:dyDescent="0.2">
      <c r="A2416" s="2" t="s">
        <v>4830</v>
      </c>
      <c r="B2416" s="2" t="s">
        <v>4831</v>
      </c>
      <c r="C2416" s="3">
        <v>34.544685264958503</v>
      </c>
      <c r="D2416" s="3">
        <v>35.2666451195863</v>
      </c>
      <c r="E2416" s="3">
        <v>33.029090714254401</v>
      </c>
      <c r="F2416" s="3">
        <v>35.248031550538599</v>
      </c>
    </row>
    <row r="2417" spans="1:6" collapsed="1" x14ac:dyDescent="0.2">
      <c r="A2417" s="2" t="s">
        <v>4832</v>
      </c>
      <c r="B2417" s="2" t="s">
        <v>4833</v>
      </c>
      <c r="C2417" s="3">
        <v>39.589243773626499</v>
      </c>
      <c r="D2417" s="3">
        <v>23.672008547008499</v>
      </c>
      <c r="E2417" s="3">
        <v>52.490833764937101</v>
      </c>
      <c r="F2417" s="3">
        <v>44.097849102864103</v>
      </c>
    </row>
    <row r="2418" spans="1:6" collapsed="1" x14ac:dyDescent="0.2">
      <c r="A2418" s="2" t="s">
        <v>4834</v>
      </c>
      <c r="B2418" s="2" t="s">
        <v>4835</v>
      </c>
      <c r="C2418" s="3">
        <v>63.713053411329398</v>
      </c>
      <c r="D2418" s="3">
        <v>73.121604537533699</v>
      </c>
      <c r="E2418" s="3">
        <v>91.456020527667405</v>
      </c>
      <c r="F2418" s="3">
        <v>22.794156182588999</v>
      </c>
    </row>
    <row r="2419" spans="1:6" collapsed="1" x14ac:dyDescent="0.2">
      <c r="A2419" s="2" t="s">
        <v>4836</v>
      </c>
      <c r="B2419" s="2" t="s">
        <v>4837</v>
      </c>
      <c r="C2419" s="3">
        <v>68.819956546049397</v>
      </c>
      <c r="D2419" s="3">
        <v>66.804574808377097</v>
      </c>
      <c r="E2419" s="3">
        <v>69.407848676297107</v>
      </c>
      <c r="F2419" s="3">
        <v>70.619269851045999</v>
      </c>
    </row>
    <row r="2420" spans="1:6" collapsed="1" x14ac:dyDescent="0.2">
      <c r="A2420" s="2" t="s">
        <v>4838</v>
      </c>
      <c r="B2420" s="2" t="s">
        <v>4839</v>
      </c>
      <c r="C2420" s="3">
        <v>43.069729067245703</v>
      </c>
      <c r="D2420" s="3">
        <v>20.037108790056902</v>
      </c>
      <c r="E2420" s="3">
        <v>31.3439540268546</v>
      </c>
      <c r="F2420" s="3">
        <v>85.952380952380906</v>
      </c>
    </row>
    <row r="2421" spans="1:6" collapsed="1" x14ac:dyDescent="0.2">
      <c r="A2421" s="2" t="s">
        <v>4840</v>
      </c>
      <c r="B2421" s="2" t="s">
        <v>4841</v>
      </c>
      <c r="C2421" s="3">
        <v>49.304954276959499</v>
      </c>
      <c r="D2421" s="3">
        <v>27.929131054130998</v>
      </c>
      <c r="E2421" s="3">
        <v>46.551194555629102</v>
      </c>
      <c r="F2421" s="3">
        <v>70.796329744232096</v>
      </c>
    </row>
    <row r="2422" spans="1:6" collapsed="1" x14ac:dyDescent="0.2">
      <c r="A2422" s="2" t="s">
        <v>4842</v>
      </c>
      <c r="B2422" s="2" t="s">
        <v>4843</v>
      </c>
      <c r="C2422" s="3">
        <v>71.728420492026899</v>
      </c>
      <c r="D2422" s="3">
        <v>78.812438816634099</v>
      </c>
      <c r="E2422" s="3">
        <v>81.963623158613899</v>
      </c>
      <c r="F2422" s="3">
        <v>50</v>
      </c>
    </row>
    <row r="2423" spans="1:6" collapsed="1" x14ac:dyDescent="0.2">
      <c r="A2423" s="2" t="s">
        <v>4844</v>
      </c>
      <c r="B2423" s="2" t="s">
        <v>4845</v>
      </c>
      <c r="C2423" s="3">
        <v>64.943283452364497</v>
      </c>
      <c r="D2423" s="3">
        <v>55.5660377358491</v>
      </c>
      <c r="E2423" s="3">
        <v>84.388851803670505</v>
      </c>
      <c r="F2423" s="3">
        <v>53.477707209962702</v>
      </c>
    </row>
    <row r="2424" spans="1:6" collapsed="1" x14ac:dyDescent="0.2">
      <c r="A2424" s="2" t="s">
        <v>4846</v>
      </c>
      <c r="B2424" s="2" t="s">
        <v>4847</v>
      </c>
      <c r="C2424" s="3">
        <v>70.589396827085594</v>
      </c>
      <c r="D2424" s="3">
        <v>56.714680108772498</v>
      </c>
      <c r="E2424" s="3">
        <v>77.817134693735298</v>
      </c>
      <c r="F2424" s="3">
        <v>68.648388755186502</v>
      </c>
    </row>
    <row r="2425" spans="1:6" collapsed="1" x14ac:dyDescent="0.2">
      <c r="A2425" s="2" t="s">
        <v>4848</v>
      </c>
      <c r="B2425" s="2" t="s">
        <v>4849</v>
      </c>
      <c r="C2425" s="3">
        <v>66.270484783055394</v>
      </c>
      <c r="D2425" s="3">
        <v>75.3862589667702</v>
      </c>
      <c r="E2425" s="3">
        <v>65.947239579770894</v>
      </c>
      <c r="F2425" s="3">
        <v>63.814102564102498</v>
      </c>
    </row>
    <row r="2426" spans="1:6" collapsed="1" x14ac:dyDescent="0.2">
      <c r="A2426" s="2" t="s">
        <v>4850</v>
      </c>
      <c r="B2426" s="2" t="s">
        <v>4851</v>
      </c>
      <c r="C2426" s="3">
        <v>43.099170160538797</v>
      </c>
      <c r="D2426" s="3">
        <v>31.3393401500457</v>
      </c>
      <c r="E2426" s="3">
        <v>38.610750382312098</v>
      </c>
      <c r="F2426" s="3">
        <v>61.033099297893699</v>
      </c>
    </row>
    <row r="2427" spans="1:6" collapsed="1" x14ac:dyDescent="0.2">
      <c r="A2427" s="2" t="s">
        <v>4852</v>
      </c>
      <c r="B2427" s="2" t="s">
        <v>4853</v>
      </c>
      <c r="C2427" s="3">
        <v>73.495252603261804</v>
      </c>
      <c r="D2427" s="3">
        <v>67.050952135872294</v>
      </c>
      <c r="E2427" s="3">
        <v>78.1032798251195</v>
      </c>
      <c r="F2427" s="3">
        <v>71.597372590448003</v>
      </c>
    </row>
    <row r="2428" spans="1:6" collapsed="1" x14ac:dyDescent="0.2">
      <c r="A2428" s="2" t="s">
        <v>4854</v>
      </c>
      <c r="B2428" s="2" t="s">
        <v>4855</v>
      </c>
      <c r="C2428" s="3">
        <v>49.865268666255503</v>
      </c>
      <c r="D2428" s="3">
        <v>36.237080103359098</v>
      </c>
      <c r="E2428" s="3">
        <v>51.479896668212199</v>
      </c>
      <c r="F2428" s="3">
        <v>52.563351122328399</v>
      </c>
    </row>
    <row r="2429" spans="1:6" collapsed="1" x14ac:dyDescent="0.2">
      <c r="A2429" s="2" t="s">
        <v>4856</v>
      </c>
      <c r="B2429" s="2" t="s">
        <v>4857</v>
      </c>
      <c r="C2429" s="3">
        <v>58.409113778792701</v>
      </c>
      <c r="D2429" s="3">
        <v>55.579888150975499</v>
      </c>
      <c r="E2429" s="3">
        <v>66.788081956042106</v>
      </c>
      <c r="F2429" s="3">
        <v>49.576726114607297</v>
      </c>
    </row>
    <row r="2430" spans="1:6" collapsed="1" x14ac:dyDescent="0.2">
      <c r="A2430" s="2" t="s">
        <v>4858</v>
      </c>
      <c r="B2430" s="2" t="s">
        <v>4859</v>
      </c>
      <c r="C2430" s="3">
        <v>82.914946104466495</v>
      </c>
      <c r="D2430" s="3">
        <v>80.345345345345294</v>
      </c>
      <c r="E2430" s="3">
        <v>85.8591817883853</v>
      </c>
      <c r="F2430" s="3">
        <v>80.666663663324499</v>
      </c>
    </row>
    <row r="2431" spans="1:6" collapsed="1" x14ac:dyDescent="0.2">
      <c r="A2431" s="2" t="s">
        <v>4860</v>
      </c>
      <c r="B2431" s="2" t="s">
        <v>4861</v>
      </c>
      <c r="C2431" s="3">
        <v>52.204458912338403</v>
      </c>
      <c r="D2431" s="3">
        <v>40.620675620675598</v>
      </c>
      <c r="E2431" s="3">
        <v>49.163026260882603</v>
      </c>
      <c r="F2431" s="3">
        <v>71.123362737236107</v>
      </c>
    </row>
    <row r="2432" spans="1:6" collapsed="1" x14ac:dyDescent="0.2">
      <c r="A2432" s="2" t="s">
        <v>4862</v>
      </c>
      <c r="B2432" s="2" t="s">
        <v>4863</v>
      </c>
      <c r="C2432" s="3">
        <v>43.983616481833401</v>
      </c>
      <c r="D2432" s="3">
        <v>27.268703956479399</v>
      </c>
      <c r="E2432" s="3">
        <v>62.437959020538599</v>
      </c>
      <c r="F2432" s="3">
        <v>31.8362477015046</v>
      </c>
    </row>
    <row r="2433" spans="1:6" collapsed="1" x14ac:dyDescent="0.2">
      <c r="A2433" s="2" t="s">
        <v>4864</v>
      </c>
      <c r="B2433" s="2" t="s">
        <v>4865</v>
      </c>
      <c r="C2433" s="3">
        <v>64.213351283163206</v>
      </c>
      <c r="D2433" s="3">
        <v>64.650413511212506</v>
      </c>
      <c r="E2433" s="3">
        <v>55.390416997344602</v>
      </c>
      <c r="F2433" s="3">
        <v>77.4677674344818</v>
      </c>
    </row>
    <row r="2434" spans="1:6" collapsed="1" x14ac:dyDescent="0.2">
      <c r="A2434" s="2" t="s">
        <v>4866</v>
      </c>
      <c r="B2434" s="2" t="s">
        <v>4867</v>
      </c>
      <c r="C2434" s="3">
        <v>68.660213270835399</v>
      </c>
      <c r="D2434" s="3">
        <v>61.601684517560102</v>
      </c>
      <c r="E2434" s="3">
        <v>75.495636952067699</v>
      </c>
      <c r="F2434" s="3">
        <v>68.168447837150097</v>
      </c>
    </row>
    <row r="2435" spans="1:6" collapsed="1" x14ac:dyDescent="0.2">
      <c r="A2435" s="2" t="s">
        <v>4868</v>
      </c>
      <c r="B2435" s="2" t="s">
        <v>4869</v>
      </c>
      <c r="C2435" s="3">
        <v>64.418393396363001</v>
      </c>
      <c r="D2435" s="3">
        <v>80.594334578069706</v>
      </c>
      <c r="E2435" s="3">
        <v>73.608358453738106</v>
      </c>
      <c r="F2435" s="3">
        <v>48.304787102189799</v>
      </c>
    </row>
    <row r="2436" spans="1:6" collapsed="1" x14ac:dyDescent="0.2">
      <c r="A2436" s="2" t="s">
        <v>4870</v>
      </c>
      <c r="B2436" s="2" t="s">
        <v>4871</v>
      </c>
      <c r="C2436" s="3">
        <v>35.772250551731801</v>
      </c>
      <c r="D2436" s="3">
        <v>30.2011757520232</v>
      </c>
      <c r="E2436" s="3">
        <v>42.905339607143503</v>
      </c>
      <c r="F2436" s="3">
        <v>27.694137402671501</v>
      </c>
    </row>
    <row r="2437" spans="1:6" collapsed="1" x14ac:dyDescent="0.2">
      <c r="A2437" s="2" t="s">
        <v>4872</v>
      </c>
      <c r="B2437" s="2" t="s">
        <v>4873</v>
      </c>
      <c r="C2437" s="3">
        <v>52.192136084522403</v>
      </c>
      <c r="D2437" s="3">
        <v>25.3089493366118</v>
      </c>
      <c r="E2437" s="3">
        <v>74.800576277385403</v>
      </c>
      <c r="F2437" s="3">
        <v>40.788713053930202</v>
      </c>
    </row>
    <row r="2438" spans="1:6" collapsed="1" x14ac:dyDescent="0.2">
      <c r="A2438" s="2" t="s">
        <v>4874</v>
      </c>
      <c r="B2438" s="2" t="s">
        <v>4875</v>
      </c>
      <c r="C2438" s="3">
        <v>56.255168076314703</v>
      </c>
      <c r="D2438" s="3">
        <v>55.144917644917598</v>
      </c>
      <c r="E2438" s="3">
        <v>40.274545702137999</v>
      </c>
      <c r="F2438" s="3">
        <v>81.0034709350562</v>
      </c>
    </row>
    <row r="2439" spans="1:6" collapsed="1" x14ac:dyDescent="0.2">
      <c r="A2439" s="2" t="s">
        <v>4876</v>
      </c>
      <c r="B2439" s="2" t="s">
        <v>4877</v>
      </c>
      <c r="C2439" s="3">
        <v>68.600927884573593</v>
      </c>
      <c r="D2439" s="3">
        <v>49.245466509817398</v>
      </c>
      <c r="E2439" s="3">
        <v>70.777845863339905</v>
      </c>
      <c r="F2439" s="3">
        <v>88.973300184343202</v>
      </c>
    </row>
    <row r="2440" spans="1:6" collapsed="1" x14ac:dyDescent="0.2">
      <c r="A2440" s="2" t="s">
        <v>4878</v>
      </c>
      <c r="B2440" s="2" t="s">
        <v>4879</v>
      </c>
      <c r="C2440" s="3">
        <v>47.2794198954536</v>
      </c>
      <c r="D2440" s="3">
        <v>30.657838070628699</v>
      </c>
      <c r="E2440" s="3">
        <v>67.852152540415503</v>
      </c>
      <c r="F2440" s="3">
        <v>34.550485776405999</v>
      </c>
    </row>
    <row r="2441" spans="1:6" collapsed="1" x14ac:dyDescent="0.2">
      <c r="A2441" s="2" t="s">
        <v>4880</v>
      </c>
      <c r="B2441" s="2" t="s">
        <v>4881</v>
      </c>
      <c r="C2441" s="3">
        <v>53.759418309979303</v>
      </c>
      <c r="D2441" s="3">
        <v>63.514445927559301</v>
      </c>
      <c r="E2441" s="3">
        <v>62.9054139592753</v>
      </c>
      <c r="F2441" s="3">
        <v>39.187195851268903</v>
      </c>
    </row>
    <row r="2442" spans="1:6" collapsed="1" x14ac:dyDescent="0.2">
      <c r="A2442" s="2" t="s">
        <v>4882</v>
      </c>
      <c r="B2442" s="2" t="s">
        <v>4883</v>
      </c>
      <c r="C2442" s="3">
        <v>78.1836883286351</v>
      </c>
      <c r="D2442" s="3">
        <v>75.366459245196694</v>
      </c>
      <c r="E2442" s="3">
        <v>83.205844117222199</v>
      </c>
      <c r="F2442" s="3">
        <v>73.738549623847405</v>
      </c>
    </row>
    <row r="2443" spans="1:6" collapsed="1" x14ac:dyDescent="0.2">
      <c r="A2443" s="2" t="s">
        <v>4884</v>
      </c>
      <c r="B2443" s="2" t="s">
        <v>4885</v>
      </c>
      <c r="C2443" s="3">
        <v>62.9726463962851</v>
      </c>
      <c r="D2443" s="3">
        <v>40.731445731445703</v>
      </c>
      <c r="E2443" s="3">
        <v>66.957629391257697</v>
      </c>
      <c r="F2443" s="3">
        <v>69.311267134737506</v>
      </c>
    </row>
    <row r="2444" spans="1:6" collapsed="1" x14ac:dyDescent="0.2">
      <c r="A2444" s="2" t="s">
        <v>4886</v>
      </c>
      <c r="B2444" s="2" t="s">
        <v>4887</v>
      </c>
      <c r="C2444" s="3">
        <v>59.689488583927698</v>
      </c>
      <c r="D2444" s="3">
        <v>42.0365846810422</v>
      </c>
      <c r="E2444" s="3">
        <v>55.982746623167102</v>
      </c>
      <c r="F2444" s="3">
        <v>85.691737816379302</v>
      </c>
    </row>
    <row r="2445" spans="1:6" collapsed="1" x14ac:dyDescent="0.2">
      <c r="A2445" s="2" t="s">
        <v>4888</v>
      </c>
      <c r="B2445" s="2" t="s">
        <v>4889</v>
      </c>
      <c r="C2445" s="3">
        <v>72.147798901299595</v>
      </c>
      <c r="D2445" s="3">
        <v>83.845623654795105</v>
      </c>
      <c r="E2445" s="3">
        <v>65.891138007599295</v>
      </c>
      <c r="F2445" s="3">
        <v>76.313999210764507</v>
      </c>
    </row>
    <row r="2446" spans="1:6" collapsed="1" x14ac:dyDescent="0.2">
      <c r="A2446" s="2" t="s">
        <v>4890</v>
      </c>
      <c r="B2446" s="2" t="s">
        <v>4891</v>
      </c>
      <c r="C2446" s="3">
        <v>54.055369947045001</v>
      </c>
      <c r="D2446" s="3">
        <v>39.542099390050602</v>
      </c>
      <c r="E2446" s="3">
        <v>52.6180452817595</v>
      </c>
      <c r="F2446" s="3">
        <v>80.596451958806597</v>
      </c>
    </row>
    <row r="2447" spans="1:6" collapsed="1" x14ac:dyDescent="0.2">
      <c r="A2447" s="2" t="s">
        <v>4892</v>
      </c>
      <c r="B2447" s="2" t="s">
        <v>4893</v>
      </c>
      <c r="C2447" s="3">
        <v>38.669528607519098</v>
      </c>
      <c r="D2447" s="3">
        <v>28.431646650134699</v>
      </c>
      <c r="E2447" s="3">
        <v>29.989553384708099</v>
      </c>
      <c r="F2447" s="3">
        <v>69.164377959029395</v>
      </c>
    </row>
    <row r="2448" spans="1:6" collapsed="1" x14ac:dyDescent="0.2">
      <c r="A2448" s="2" t="s">
        <v>4894</v>
      </c>
      <c r="B2448" s="2" t="s">
        <v>4895</v>
      </c>
      <c r="C2448" s="3">
        <v>46.2193509041632</v>
      </c>
      <c r="D2448" s="3">
        <v>26.827207435572401</v>
      </c>
      <c r="E2448" s="3">
        <v>50.782494721888597</v>
      </c>
      <c r="F2448" s="3">
        <v>64.559233255321502</v>
      </c>
    </row>
    <row r="2449" spans="1:6" collapsed="1" x14ac:dyDescent="0.2">
      <c r="A2449" s="2" t="s">
        <v>4896</v>
      </c>
      <c r="B2449" s="2" t="s">
        <v>4897</v>
      </c>
      <c r="C2449" s="3">
        <v>69.711217769180294</v>
      </c>
      <c r="D2449" s="3">
        <v>77.243335960776605</v>
      </c>
      <c r="E2449" s="3">
        <v>71.382211931851302</v>
      </c>
      <c r="F2449" s="3">
        <v>66.012670671623397</v>
      </c>
    </row>
    <row r="2450" spans="1:6" collapsed="1" x14ac:dyDescent="0.2">
      <c r="A2450" s="2" t="s">
        <v>4898</v>
      </c>
      <c r="B2450" s="2" t="s">
        <v>4899</v>
      </c>
      <c r="C2450" s="3">
        <v>46.097131494233203</v>
      </c>
      <c r="D2450" s="3">
        <v>46.939090220850098</v>
      </c>
      <c r="E2450" s="3">
        <v>29.390216991785401</v>
      </c>
      <c r="F2450" s="3">
        <v>74.656256224560707</v>
      </c>
    </row>
    <row r="2451" spans="1:6" collapsed="1" x14ac:dyDescent="0.2">
      <c r="A2451" s="2" t="s">
        <v>4900</v>
      </c>
      <c r="B2451" s="2" t="s">
        <v>4901</v>
      </c>
      <c r="C2451" s="3">
        <v>60.700471963462697</v>
      </c>
      <c r="D2451" s="3">
        <v>20.511725378982</v>
      </c>
      <c r="E2451" s="3">
        <v>59.505005867369597</v>
      </c>
      <c r="F2451" s="3">
        <v>81.029250729409895</v>
      </c>
    </row>
    <row r="2452" spans="1:6" collapsed="1" x14ac:dyDescent="0.2">
      <c r="A2452" s="2" t="s">
        <v>4902</v>
      </c>
      <c r="B2452" s="2" t="s">
        <v>4903</v>
      </c>
      <c r="C2452" s="3">
        <v>60.247278530981902</v>
      </c>
      <c r="D2452" s="3">
        <v>58.386641566358101</v>
      </c>
      <c r="E2452" s="3">
        <v>62.111746008397702</v>
      </c>
      <c r="F2452" s="3">
        <v>60.035518862585498</v>
      </c>
    </row>
    <row r="2453" spans="1:6" collapsed="1" x14ac:dyDescent="0.2">
      <c r="A2453" s="2" t="s">
        <v>4904</v>
      </c>
      <c r="B2453" s="2" t="s">
        <v>4905</v>
      </c>
      <c r="C2453" s="3">
        <v>65.929842190839494</v>
      </c>
      <c r="D2453" s="3">
        <v>80.111764520930905</v>
      </c>
      <c r="E2453" s="3">
        <v>62.712809832585101</v>
      </c>
      <c r="F2453" s="3">
        <v>52.404702075427402</v>
      </c>
    </row>
    <row r="2454" spans="1:6" collapsed="1" x14ac:dyDescent="0.2">
      <c r="A2454" s="2" t="s">
        <v>4906</v>
      </c>
      <c r="B2454" s="2" t="s">
        <v>4907</v>
      </c>
      <c r="C2454" s="3">
        <v>72.157243234759903</v>
      </c>
      <c r="D2454" s="3">
        <v>78.665599164505906</v>
      </c>
      <c r="E2454" s="3">
        <v>78.510480149046103</v>
      </c>
      <c r="F2454" s="3">
        <v>64.733893557422903</v>
      </c>
    </row>
    <row r="2455" spans="1:6" collapsed="1" x14ac:dyDescent="0.2">
      <c r="A2455" s="2" t="s">
        <v>4908</v>
      </c>
      <c r="B2455" s="2" t="s">
        <v>4909</v>
      </c>
      <c r="C2455" s="3">
        <v>64.1716818196264</v>
      </c>
      <c r="D2455" s="3">
        <v>21.4544822951902</v>
      </c>
      <c r="E2455" s="3">
        <v>77.090144313024197</v>
      </c>
      <c r="F2455" s="3">
        <v>67.097065981389704</v>
      </c>
    </row>
    <row r="2456" spans="1:6" collapsed="1" x14ac:dyDescent="0.2">
      <c r="A2456" s="2" t="s">
        <v>4910</v>
      </c>
      <c r="B2456" s="2" t="s">
        <v>4911</v>
      </c>
      <c r="C2456" s="3">
        <v>38.177582675215099</v>
      </c>
      <c r="D2456" s="3">
        <v>21.999901893708198</v>
      </c>
      <c r="E2456" s="3">
        <v>46.433433119145697</v>
      </c>
      <c r="F2456" s="3">
        <v>46.766462364314599</v>
      </c>
    </row>
    <row r="2457" spans="1:6" collapsed="1" x14ac:dyDescent="0.2">
      <c r="A2457" s="2" t="s">
        <v>4912</v>
      </c>
      <c r="B2457" s="2" t="s">
        <v>4913</v>
      </c>
      <c r="C2457" s="3">
        <v>53.5337455639079</v>
      </c>
      <c r="D2457" s="3">
        <v>50.984196310012202</v>
      </c>
      <c r="E2457" s="3">
        <v>56.3668232290905</v>
      </c>
      <c r="F2457" s="3">
        <v>52.544999987664802</v>
      </c>
    </row>
    <row r="2458" spans="1:6" collapsed="1" x14ac:dyDescent="0.2">
      <c r="A2458" s="2" t="s">
        <v>4914</v>
      </c>
      <c r="B2458" s="2" t="s">
        <v>4915</v>
      </c>
      <c r="C2458" s="3">
        <v>64.258565945128396</v>
      </c>
      <c r="D2458" s="3">
        <v>66.093168893113798</v>
      </c>
      <c r="E2458" s="3">
        <v>63.179661923491601</v>
      </c>
      <c r="F2458" s="3">
        <v>63.491860460002499</v>
      </c>
    </row>
    <row r="2459" spans="1:6" collapsed="1" x14ac:dyDescent="0.2">
      <c r="A2459" s="2" t="s">
        <v>4916</v>
      </c>
      <c r="B2459" s="2" t="s">
        <v>4917</v>
      </c>
      <c r="C2459" s="3">
        <v>83.299595251598902</v>
      </c>
      <c r="D2459" s="3">
        <v>80.990082141749696</v>
      </c>
      <c r="E2459" s="3">
        <v>88.694364384434195</v>
      </c>
      <c r="F2459" s="3">
        <v>76.519097448478405</v>
      </c>
    </row>
    <row r="2460" spans="1:6" collapsed="1" x14ac:dyDescent="0.2">
      <c r="A2460" s="2" t="s">
        <v>4918</v>
      </c>
      <c r="B2460" s="2" t="s">
        <v>4919</v>
      </c>
      <c r="C2460" s="3">
        <v>63.053060062923102</v>
      </c>
      <c r="D2460" s="3">
        <v>58.033577964476599</v>
      </c>
      <c r="E2460" s="3">
        <v>55.149456431507701</v>
      </c>
      <c r="F2460" s="3">
        <v>76.3297281428286</v>
      </c>
    </row>
    <row r="2461" spans="1:6" collapsed="1" x14ac:dyDescent="0.2">
      <c r="A2461" s="2" t="s">
        <v>4920</v>
      </c>
      <c r="B2461" s="2" t="s">
        <v>4921</v>
      </c>
      <c r="C2461" s="3">
        <v>71.524583686292701</v>
      </c>
      <c r="D2461" s="3">
        <v>67.559341988036095</v>
      </c>
      <c r="E2461" s="3">
        <v>74.350458657298205</v>
      </c>
      <c r="F2461" s="3">
        <v>72.6092362618934</v>
      </c>
    </row>
    <row r="2462" spans="1:6" collapsed="1" x14ac:dyDescent="0.2">
      <c r="A2462" s="2" t="s">
        <v>4922</v>
      </c>
      <c r="B2462" s="2" t="s">
        <v>4923</v>
      </c>
      <c r="C2462" s="3">
        <v>51.747211573414397</v>
      </c>
      <c r="D2462" s="3">
        <v>27.061834561834502</v>
      </c>
      <c r="E2462" s="3">
        <v>52.492462311557802</v>
      </c>
      <c r="F2462" s="3">
        <v>63.261843703489703</v>
      </c>
    </row>
    <row r="2463" spans="1:6" collapsed="1" x14ac:dyDescent="0.2">
      <c r="A2463" s="2" t="s">
        <v>4924</v>
      </c>
      <c r="B2463" s="2" t="s">
        <v>4925</v>
      </c>
      <c r="C2463" s="3">
        <v>84.471591167892797</v>
      </c>
      <c r="D2463" s="3">
        <v>91.426349966986393</v>
      </c>
      <c r="E2463" s="3">
        <v>93.437293170208093</v>
      </c>
      <c r="F2463" s="3">
        <v>59.443425989657499</v>
      </c>
    </row>
    <row r="2464" spans="1:6" collapsed="1" x14ac:dyDescent="0.2">
      <c r="A2464" s="2" t="s">
        <v>4926</v>
      </c>
      <c r="B2464" s="2" t="s">
        <v>4927</v>
      </c>
      <c r="C2464" s="3">
        <v>80.770289361529805</v>
      </c>
      <c r="D2464" s="3">
        <v>75.735962993787197</v>
      </c>
      <c r="E2464" s="3">
        <v>88.186968101062206</v>
      </c>
      <c r="F2464" s="3">
        <v>74.408408628730797</v>
      </c>
    </row>
    <row r="2465" spans="1:6" collapsed="1" x14ac:dyDescent="0.2">
      <c r="A2465" s="2" t="s">
        <v>4928</v>
      </c>
      <c r="B2465" s="2" t="s">
        <v>4929</v>
      </c>
      <c r="C2465" s="3">
        <v>49.064332058496198</v>
      </c>
      <c r="D2465" s="3">
        <v>50.986039018684401</v>
      </c>
      <c r="E2465" s="3">
        <v>42.464761421088902</v>
      </c>
      <c r="F2465" s="3">
        <v>55.4110540975379</v>
      </c>
    </row>
    <row r="2466" spans="1:6" collapsed="1" x14ac:dyDescent="0.2">
      <c r="A2466" s="2" t="s">
        <v>4930</v>
      </c>
      <c r="B2466" s="2" t="s">
        <v>4931</v>
      </c>
      <c r="C2466" s="3">
        <v>74.005225997961801</v>
      </c>
      <c r="D2466" s="3">
        <v>50.879765395894403</v>
      </c>
      <c r="E2466" s="3">
        <v>70.313472735928499</v>
      </c>
      <c r="F2466" s="3">
        <v>87.591486897866105</v>
      </c>
    </row>
    <row r="2467" spans="1:6" collapsed="1" x14ac:dyDescent="0.2">
      <c r="A2467" s="2" t="s">
        <v>4932</v>
      </c>
      <c r="B2467" s="2" t="s">
        <v>4933</v>
      </c>
      <c r="C2467" s="3">
        <v>65.405738215902304</v>
      </c>
      <c r="D2467" s="3">
        <v>52.310011345337401</v>
      </c>
      <c r="E2467" s="3">
        <v>77.950068147716706</v>
      </c>
      <c r="F2467" s="3">
        <v>58.052981530410896</v>
      </c>
    </row>
    <row r="2468" spans="1:6" collapsed="1" x14ac:dyDescent="0.2">
      <c r="A2468" s="2" t="s">
        <v>4934</v>
      </c>
      <c r="B2468" s="2" t="s">
        <v>4935</v>
      </c>
      <c r="C2468" s="3">
        <v>45.663529575893797</v>
      </c>
      <c r="D2468" s="3">
        <v>39.293237250554299</v>
      </c>
      <c r="E2468" s="3">
        <v>59.235080742368503</v>
      </c>
      <c r="F2468" s="3">
        <v>32.690511916457297</v>
      </c>
    </row>
    <row r="2469" spans="1:6" collapsed="1" x14ac:dyDescent="0.2">
      <c r="A2469" s="2" t="s">
        <v>4936</v>
      </c>
      <c r="B2469" s="2" t="s">
        <v>4937</v>
      </c>
      <c r="C2469" s="3">
        <v>51.311495262587997</v>
      </c>
      <c r="D2469" s="3">
        <v>45.5561933320595</v>
      </c>
      <c r="E2469" s="3">
        <v>39.774627818167197</v>
      </c>
      <c r="F2469" s="3">
        <v>73.343972673018499</v>
      </c>
    </row>
    <row r="2470" spans="1:6" collapsed="1" x14ac:dyDescent="0.2">
      <c r="A2470" s="2" t="s">
        <v>4938</v>
      </c>
      <c r="B2470" s="2" t="s">
        <v>4939</v>
      </c>
      <c r="C2470" s="3">
        <v>57.770463739600103</v>
      </c>
      <c r="D2470" s="3">
        <v>53.144905350484599</v>
      </c>
      <c r="E2470" s="3">
        <v>55.604743980669603</v>
      </c>
      <c r="F2470" s="3">
        <v>68.449348687705694</v>
      </c>
    </row>
    <row r="2471" spans="1:6" collapsed="1" x14ac:dyDescent="0.2">
      <c r="A2471" s="2" t="s">
        <v>4940</v>
      </c>
      <c r="B2471" s="2" t="s">
        <v>4941</v>
      </c>
      <c r="C2471" s="3">
        <v>67.149816963705604</v>
      </c>
      <c r="D2471" s="3">
        <v>79.579670864055103</v>
      </c>
      <c r="E2471" s="3">
        <v>74.240868141074003</v>
      </c>
      <c r="F2471" s="3">
        <v>42.936836295181102</v>
      </c>
    </row>
    <row r="2472" spans="1:6" collapsed="1" x14ac:dyDescent="0.2">
      <c r="A2472" s="2" t="s">
        <v>4942</v>
      </c>
      <c r="B2472" s="2" t="s">
        <v>4943</v>
      </c>
      <c r="C2472" s="3">
        <v>71.367859838948704</v>
      </c>
      <c r="D2472" s="3">
        <v>67.7777777777777</v>
      </c>
      <c r="E2472" s="3">
        <v>72.612474437627696</v>
      </c>
      <c r="F2472" s="3">
        <v>73.232527225565093</v>
      </c>
    </row>
    <row r="2473" spans="1:6" collapsed="1" x14ac:dyDescent="0.2">
      <c r="A2473" s="2" t="s">
        <v>4944</v>
      </c>
      <c r="B2473" s="2" t="s">
        <v>4945</v>
      </c>
      <c r="C2473" s="3">
        <v>85.647309197005299</v>
      </c>
      <c r="D2473" s="3">
        <v>81.478696741854705</v>
      </c>
      <c r="E2473" s="3">
        <v>88.358475566986101</v>
      </c>
      <c r="F2473" s="3">
        <v>84.544209266082106</v>
      </c>
    </row>
    <row r="2474" spans="1:6" collapsed="1" x14ac:dyDescent="0.2">
      <c r="A2474" s="2" t="s">
        <v>4946</v>
      </c>
      <c r="B2474" s="2" t="s">
        <v>4947</v>
      </c>
      <c r="C2474" s="3">
        <v>39.984404116584599</v>
      </c>
      <c r="D2474" s="3">
        <v>40.669444444444402</v>
      </c>
      <c r="E2474" s="3">
        <v>43.652755008788397</v>
      </c>
      <c r="F2474" s="3">
        <v>32.8716447522715</v>
      </c>
    </row>
    <row r="2475" spans="1:6" collapsed="1" x14ac:dyDescent="0.2">
      <c r="A2475" s="2" t="s">
        <v>4948</v>
      </c>
      <c r="B2475" s="2" t="s">
        <v>4949</v>
      </c>
      <c r="C2475" s="3">
        <v>45.368968862751402</v>
      </c>
      <c r="D2475" s="3">
        <v>49.120234604105597</v>
      </c>
      <c r="E2475" s="3">
        <v>43.697586699381098</v>
      </c>
      <c r="F2475" s="3">
        <v>46.305583416917401</v>
      </c>
    </row>
    <row r="2476" spans="1:6" collapsed="1" x14ac:dyDescent="0.2">
      <c r="A2476" s="2" t="s">
        <v>4950</v>
      </c>
      <c r="B2476" s="2" t="s">
        <v>4951</v>
      </c>
      <c r="C2476" s="3">
        <v>67.325986827739001</v>
      </c>
      <c r="D2476" s="3">
        <v>51.613107287449402</v>
      </c>
      <c r="E2476" s="3">
        <v>64.888479546407893</v>
      </c>
      <c r="F2476" s="3">
        <v>83.435489872462</v>
      </c>
    </row>
    <row r="2477" spans="1:6" collapsed="1" x14ac:dyDescent="0.2">
      <c r="A2477" s="2" t="s">
        <v>4952</v>
      </c>
      <c r="B2477" s="2" t="s">
        <v>4953</v>
      </c>
      <c r="C2477" s="3">
        <v>55.042528331070201</v>
      </c>
      <c r="D2477" s="3">
        <v>56.441180438270301</v>
      </c>
      <c r="E2477" s="3">
        <v>67.531304401671306</v>
      </c>
      <c r="F2477" s="3">
        <v>31.784113971687201</v>
      </c>
    </row>
    <row r="2478" spans="1:6" collapsed="1" x14ac:dyDescent="0.2">
      <c r="A2478" s="2" t="s">
        <v>4954</v>
      </c>
      <c r="B2478" s="2" t="s">
        <v>4955</v>
      </c>
      <c r="C2478" s="3">
        <v>46.6187720535072</v>
      </c>
      <c r="D2478" s="3">
        <v>30.384446428491099</v>
      </c>
      <c r="E2478" s="3">
        <v>59.966898378020502</v>
      </c>
      <c r="F2478" s="3">
        <v>40.217318622534201</v>
      </c>
    </row>
    <row r="2479" spans="1:6" collapsed="1" x14ac:dyDescent="0.2">
      <c r="A2479" s="2" t="s">
        <v>4956</v>
      </c>
      <c r="B2479" s="2" t="s">
        <v>4957</v>
      </c>
      <c r="C2479" s="3">
        <v>77.673075441907599</v>
      </c>
      <c r="D2479" s="3">
        <v>80.832167832167698</v>
      </c>
      <c r="E2479" s="3">
        <v>66.4043310672198</v>
      </c>
      <c r="F2479" s="3">
        <v>91.382751612767905</v>
      </c>
    </row>
    <row r="2480" spans="1:6" collapsed="1" x14ac:dyDescent="0.2">
      <c r="A2480" s="2" t="s">
        <v>4958</v>
      </c>
      <c r="B2480" s="2" t="s">
        <v>4959</v>
      </c>
      <c r="C2480" s="3">
        <v>52.348753463339399</v>
      </c>
      <c r="D2480" s="3">
        <v>56.904465272586599</v>
      </c>
      <c r="E2480" s="3">
        <v>32.677466581960402</v>
      </c>
      <c r="F2480" s="3">
        <v>70.176716333411505</v>
      </c>
    </row>
    <row r="2481" spans="1:6" collapsed="1" x14ac:dyDescent="0.2">
      <c r="A2481" s="2" t="s">
        <v>4960</v>
      </c>
      <c r="B2481" s="2" t="s">
        <v>4961</v>
      </c>
      <c r="C2481" s="3">
        <v>62.4723549110915</v>
      </c>
      <c r="D2481" s="3">
        <v>37.845239708130897</v>
      </c>
      <c r="E2481" s="3">
        <v>59.203558133936497</v>
      </c>
      <c r="F2481" s="3">
        <v>84.963275024517401</v>
      </c>
    </row>
    <row r="2482" spans="1:6" collapsed="1" x14ac:dyDescent="0.2">
      <c r="A2482" s="2" t="s">
        <v>4962</v>
      </c>
      <c r="B2482" s="2" t="s">
        <v>4963</v>
      </c>
      <c r="C2482" s="3">
        <v>74.9626764365578</v>
      </c>
      <c r="D2482" s="3">
        <v>90.463837963837904</v>
      </c>
      <c r="E2482" s="3">
        <v>74.062322481975102</v>
      </c>
      <c r="F2482" s="3">
        <v>68.212488955787606</v>
      </c>
    </row>
    <row r="2483" spans="1:6" collapsed="1" x14ac:dyDescent="0.2">
      <c r="A2483" s="2" t="s">
        <v>4964</v>
      </c>
      <c r="B2483" s="2" t="s">
        <v>4965</v>
      </c>
      <c r="C2483" s="3">
        <v>65.997404162457798</v>
      </c>
      <c r="D2483" s="3">
        <v>31.866664388788202</v>
      </c>
      <c r="E2483" s="3">
        <v>70.691511842714107</v>
      </c>
      <c r="F2483" s="3">
        <v>75.744507611166298</v>
      </c>
    </row>
    <row r="2484" spans="1:6" collapsed="1" x14ac:dyDescent="0.2">
      <c r="A2484" s="2" t="s">
        <v>4966</v>
      </c>
      <c r="B2484" s="2" t="s">
        <v>4967</v>
      </c>
      <c r="C2484" s="3">
        <v>47.898388168436703</v>
      </c>
      <c r="D2484" s="3">
        <v>43.463413387512098</v>
      </c>
      <c r="E2484" s="3">
        <v>33.729326499530899</v>
      </c>
      <c r="F2484" s="3">
        <v>73.857625465586295</v>
      </c>
    </row>
    <row r="2485" spans="1:6" collapsed="1" x14ac:dyDescent="0.2">
      <c r="A2485" s="2" t="s">
        <v>4968</v>
      </c>
      <c r="B2485" s="2" t="s">
        <v>4969</v>
      </c>
      <c r="C2485" s="3">
        <v>34.9006075265671</v>
      </c>
      <c r="D2485" s="3">
        <v>24.032705099778202</v>
      </c>
      <c r="E2485" s="3">
        <v>25.233655111891199</v>
      </c>
      <c r="F2485" s="3">
        <v>61.087202362085698</v>
      </c>
    </row>
    <row r="2486" spans="1:6" collapsed="1" x14ac:dyDescent="0.2">
      <c r="A2486" s="2" t="s">
        <v>4970</v>
      </c>
      <c r="B2486" s="2" t="s">
        <v>4971</v>
      </c>
      <c r="C2486" s="3">
        <v>55.793563973084503</v>
      </c>
      <c r="D2486" s="3">
        <v>43.760335566419201</v>
      </c>
      <c r="E2486" s="3">
        <v>73.852414528405205</v>
      </c>
      <c r="F2486" s="3">
        <v>52.877076315032099</v>
      </c>
    </row>
    <row r="2487" spans="1:6" collapsed="1" x14ac:dyDescent="0.2">
      <c r="A2487" s="2" t="s">
        <v>4972</v>
      </c>
      <c r="B2487" s="2" t="s">
        <v>4973</v>
      </c>
      <c r="C2487" s="3">
        <v>67.729110688056593</v>
      </c>
      <c r="D2487" s="3">
        <v>82.693735351822198</v>
      </c>
      <c r="E2487" s="3">
        <v>74.316764444458101</v>
      </c>
      <c r="F2487" s="3">
        <v>48.025723250694099</v>
      </c>
    </row>
    <row r="2488" spans="1:6" collapsed="1" x14ac:dyDescent="0.2">
      <c r="A2488" s="2" t="s">
        <v>4974</v>
      </c>
      <c r="B2488" s="2" t="s">
        <v>4975</v>
      </c>
      <c r="C2488" s="3">
        <v>67.511611174938395</v>
      </c>
      <c r="D2488" s="3">
        <v>87.762914972899793</v>
      </c>
      <c r="E2488" s="3">
        <v>71.192913692913606</v>
      </c>
      <c r="F2488" s="3">
        <v>40.102219147581103</v>
      </c>
    </row>
    <row r="2489" spans="1:6" collapsed="1" x14ac:dyDescent="0.2">
      <c r="A2489" s="2" t="s">
        <v>4976</v>
      </c>
      <c r="B2489" s="2" t="s">
        <v>4977</v>
      </c>
      <c r="C2489" s="3">
        <v>71.245291920126306</v>
      </c>
      <c r="D2489" s="3">
        <v>59.064981813027103</v>
      </c>
      <c r="E2489" s="3">
        <v>82.160512199288704</v>
      </c>
      <c r="F2489" s="3">
        <v>67.851550588027493</v>
      </c>
    </row>
    <row r="2490" spans="1:6" collapsed="1" x14ac:dyDescent="0.2">
      <c r="A2490" s="2" t="s">
        <v>4978</v>
      </c>
      <c r="B2490" s="2" t="s">
        <v>4979</v>
      </c>
      <c r="C2490" s="3">
        <v>66.064527759820294</v>
      </c>
      <c r="D2490" s="3">
        <v>68.635664256451804</v>
      </c>
      <c r="E2490" s="3">
        <v>74.045835983503906</v>
      </c>
      <c r="F2490" s="3">
        <v>48.598235085965797</v>
      </c>
    </row>
    <row r="2491" spans="1:6" collapsed="1" x14ac:dyDescent="0.2">
      <c r="A2491" s="2" t="s">
        <v>4980</v>
      </c>
      <c r="B2491" s="2" t="s">
        <v>4981</v>
      </c>
      <c r="C2491" s="3">
        <v>78.240981080246797</v>
      </c>
      <c r="D2491" s="3">
        <v>90.047666288737602</v>
      </c>
      <c r="E2491" s="3">
        <v>87.300072182964797</v>
      </c>
      <c r="F2491" s="3">
        <v>54.351415433009102</v>
      </c>
    </row>
    <row r="2492" spans="1:6" collapsed="1" x14ac:dyDescent="0.2">
      <c r="A2492" s="2" t="s">
        <v>4982</v>
      </c>
      <c r="B2492" s="2" t="s">
        <v>4983</v>
      </c>
      <c r="C2492" s="3">
        <v>72.748384512643398</v>
      </c>
      <c r="D2492" s="3">
        <v>82.585175520890601</v>
      </c>
      <c r="E2492" s="3">
        <v>70.539012558033903</v>
      </c>
      <c r="F2492" s="3">
        <v>58.898023339615598</v>
      </c>
    </row>
    <row r="2493" spans="1:6" collapsed="1" x14ac:dyDescent="0.2">
      <c r="A2493" s="2" t="s">
        <v>4984</v>
      </c>
      <c r="B2493" s="2" t="s">
        <v>4985</v>
      </c>
      <c r="C2493" s="3">
        <v>63.265291632007497</v>
      </c>
      <c r="D2493" s="3">
        <v>68.946320449049395</v>
      </c>
      <c r="E2493" s="3">
        <v>63.147057461350201</v>
      </c>
      <c r="F2493" s="3">
        <v>56.603075186419098</v>
      </c>
    </row>
    <row r="2494" spans="1:6" collapsed="1" x14ac:dyDescent="0.2">
      <c r="A2494" s="2" t="s">
        <v>4986</v>
      </c>
      <c r="B2494" s="2" t="s">
        <v>4987</v>
      </c>
      <c r="C2494" s="3">
        <v>88.714353578816798</v>
      </c>
      <c r="D2494" s="3">
        <v>89.859414855659196</v>
      </c>
      <c r="E2494" s="3">
        <v>92.612410558369703</v>
      </c>
      <c r="F2494" s="3">
        <v>80.719809948506594</v>
      </c>
    </row>
    <row r="2495" spans="1:6" collapsed="1" x14ac:dyDescent="0.2">
      <c r="A2495" s="2" t="s">
        <v>4988</v>
      </c>
      <c r="B2495" s="2" t="s">
        <v>4989</v>
      </c>
      <c r="C2495" s="3">
        <v>59.337282335345797</v>
      </c>
      <c r="D2495" s="3">
        <v>51.587461388072001</v>
      </c>
      <c r="E2495" s="3">
        <v>54.478047725470397</v>
      </c>
      <c r="F2495" s="3">
        <v>78.828982938549302</v>
      </c>
    </row>
    <row r="2496" spans="1:6" collapsed="1" x14ac:dyDescent="0.2">
      <c r="A2496" s="2" t="s">
        <v>4990</v>
      </c>
      <c r="B2496" s="2" t="s">
        <v>4991</v>
      </c>
      <c r="C2496" s="3">
        <v>64.870440307098406</v>
      </c>
      <c r="D2496" s="3">
        <v>76.807558132036704</v>
      </c>
      <c r="E2496" s="3">
        <v>60.240314621757797</v>
      </c>
      <c r="F2496" s="3">
        <v>65.875998202517394</v>
      </c>
    </row>
    <row r="2497" spans="1:6" collapsed="1" x14ac:dyDescent="0.2">
      <c r="A2497" s="2" t="s">
        <v>4992</v>
      </c>
      <c r="B2497" s="2" t="s">
        <v>4993</v>
      </c>
      <c r="C2497" s="3">
        <v>49.552147457530197</v>
      </c>
      <c r="D2497" s="3">
        <v>48.535929091484597</v>
      </c>
      <c r="E2497" s="3">
        <v>59.999766839059099</v>
      </c>
      <c r="F2497" s="3">
        <v>34.5052943023273</v>
      </c>
    </row>
    <row r="2498" spans="1:6" collapsed="1" x14ac:dyDescent="0.2">
      <c r="A2498" s="2" t="s">
        <v>4994</v>
      </c>
      <c r="B2498" s="2" t="s">
        <v>4995</v>
      </c>
      <c r="C2498" s="3">
        <v>68.702274159804801</v>
      </c>
      <c r="D2498" s="3">
        <v>77.646867153508495</v>
      </c>
      <c r="E2498" s="3">
        <v>55.657236304753297</v>
      </c>
      <c r="F2498" s="3">
        <v>70.455015282075294</v>
      </c>
    </row>
    <row r="2499" spans="1:6" collapsed="1" x14ac:dyDescent="0.2">
      <c r="A2499" s="2" t="s">
        <v>4996</v>
      </c>
      <c r="B2499" s="2" t="s">
        <v>4997</v>
      </c>
      <c r="C2499" s="3">
        <v>73.788439421221398</v>
      </c>
      <c r="D2499" s="3">
        <v>90.374449525745305</v>
      </c>
      <c r="E2499" s="3">
        <v>75.929827229827097</v>
      </c>
      <c r="F2499" s="3">
        <v>53.038619688853103</v>
      </c>
    </row>
    <row r="2500" spans="1:6" collapsed="1" x14ac:dyDescent="0.2">
      <c r="A2500" s="2" t="s">
        <v>4998</v>
      </c>
      <c r="B2500" s="2" t="s">
        <v>4999</v>
      </c>
      <c r="C2500" s="3">
        <v>71.466466116972796</v>
      </c>
      <c r="D2500" s="3">
        <v>58.166112342941503</v>
      </c>
      <c r="E2500" s="3">
        <v>72.449296463499905</v>
      </c>
      <c r="F2500" s="3">
        <v>84.649910591575804</v>
      </c>
    </row>
    <row r="2501" spans="1:6" collapsed="1" x14ac:dyDescent="0.2">
      <c r="A2501" s="2" t="s">
        <v>5000</v>
      </c>
      <c r="B2501" s="2" t="s">
        <v>5001</v>
      </c>
      <c r="C2501" s="3">
        <v>65.353402344601605</v>
      </c>
      <c r="D2501" s="3">
        <v>82.028991085365007</v>
      </c>
      <c r="E2501" s="3">
        <v>73.500623417601403</v>
      </c>
      <c r="F2501" s="3">
        <v>38.249213472950103</v>
      </c>
    </row>
    <row r="2502" spans="1:6" collapsed="1" x14ac:dyDescent="0.2">
      <c r="A2502" s="2" t="s">
        <v>5002</v>
      </c>
      <c r="B2502" s="2" t="s">
        <v>5003</v>
      </c>
      <c r="C2502" s="3">
        <v>58.238272316698598</v>
      </c>
      <c r="D2502" s="3">
        <v>29.6515828500808</v>
      </c>
      <c r="E2502" s="3">
        <v>67.712750050515197</v>
      </c>
      <c r="F2502" s="3">
        <v>56.713611449451797</v>
      </c>
    </row>
    <row r="2503" spans="1:6" collapsed="1" x14ac:dyDescent="0.2">
      <c r="A2503" s="2" t="s">
        <v>5004</v>
      </c>
      <c r="B2503" s="2" t="s">
        <v>5005</v>
      </c>
      <c r="C2503" s="3">
        <v>81.653424132183403</v>
      </c>
      <c r="D2503" s="3">
        <v>86.014957230207301</v>
      </c>
      <c r="E2503" s="3">
        <v>85.394660959050896</v>
      </c>
      <c r="F2503" s="3">
        <v>73.052363163707696</v>
      </c>
    </row>
    <row r="2504" spans="1:6" collapsed="1" x14ac:dyDescent="0.2">
      <c r="A2504" s="2" t="s">
        <v>5006</v>
      </c>
      <c r="B2504" s="2" t="s">
        <v>5007</v>
      </c>
      <c r="C2504" s="3">
        <v>80.388295599533393</v>
      </c>
      <c r="D2504" s="3">
        <v>75.189918110272103</v>
      </c>
      <c r="E2504" s="3">
        <v>81.687806592021204</v>
      </c>
      <c r="F2504" s="3">
        <v>81.103182287746506</v>
      </c>
    </row>
    <row r="2505" spans="1:6" collapsed="1" x14ac:dyDescent="0.2">
      <c r="A2505" s="2" t="s">
        <v>5008</v>
      </c>
      <c r="B2505" s="2" t="s">
        <v>5009</v>
      </c>
      <c r="C2505" s="3">
        <v>77.3563036607881</v>
      </c>
      <c r="D2505" s="3">
        <v>75.958828314762798</v>
      </c>
      <c r="E2505" s="3">
        <v>71.138314780745404</v>
      </c>
      <c r="F2505" s="3">
        <v>84.824692235191307</v>
      </c>
    </row>
    <row r="2506" spans="1:6" collapsed="1" x14ac:dyDescent="0.2">
      <c r="A2506" s="2" t="s">
        <v>5010</v>
      </c>
      <c r="B2506" s="2" t="s">
        <v>5011</v>
      </c>
      <c r="C2506" s="3">
        <v>42.664062566823901</v>
      </c>
      <c r="D2506" s="3">
        <v>24.206041589762499</v>
      </c>
      <c r="E2506" s="3">
        <v>32.600071373341997</v>
      </c>
      <c r="F2506" s="3">
        <v>68.444221553549497</v>
      </c>
    </row>
    <row r="2507" spans="1:6" collapsed="1" x14ac:dyDescent="0.2">
      <c r="A2507" s="2" t="s">
        <v>5012</v>
      </c>
      <c r="B2507" s="2" t="s">
        <v>5013</v>
      </c>
      <c r="C2507" s="3">
        <v>67.098391652799194</v>
      </c>
      <c r="D2507" s="3">
        <v>51.236246017166202</v>
      </c>
      <c r="E2507" s="3">
        <v>69.807182073045297</v>
      </c>
      <c r="F2507" s="3">
        <v>90.542611687055597</v>
      </c>
    </row>
    <row r="2508" spans="1:6" collapsed="1" x14ac:dyDescent="0.2">
      <c r="A2508" s="2" t="s">
        <v>5014</v>
      </c>
      <c r="B2508" s="2" t="s">
        <v>5015</v>
      </c>
      <c r="C2508" s="3">
        <v>76.676434482077795</v>
      </c>
      <c r="D2508" s="3">
        <v>91.247933199612604</v>
      </c>
      <c r="E2508" s="3">
        <v>71.186467473792206</v>
      </c>
      <c r="F2508" s="3">
        <v>60.235897511806101</v>
      </c>
    </row>
    <row r="2509" spans="1:6" collapsed="1" x14ac:dyDescent="0.2">
      <c r="A2509" s="2" t="s">
        <v>5016</v>
      </c>
      <c r="B2509" s="2" t="s">
        <v>5017</v>
      </c>
      <c r="C2509" s="3">
        <v>68.383573317045105</v>
      </c>
      <c r="D2509" s="3">
        <v>59.251551751551702</v>
      </c>
      <c r="E2509" s="3">
        <v>59.149224382783402</v>
      </c>
      <c r="F2509" s="3">
        <v>83.2099718045271</v>
      </c>
    </row>
    <row r="2510" spans="1:6" collapsed="1" x14ac:dyDescent="0.2">
      <c r="A2510" s="2" t="s">
        <v>5018</v>
      </c>
      <c r="B2510" s="2" t="s">
        <v>5019</v>
      </c>
      <c r="C2510" s="3">
        <v>43.608718434845599</v>
      </c>
      <c r="D2510" s="3">
        <v>35.995533828233398</v>
      </c>
      <c r="E2510" s="3">
        <v>47.530501959406401</v>
      </c>
      <c r="F2510" s="3">
        <v>48.808648166722399</v>
      </c>
    </row>
    <row r="2511" spans="1:6" collapsed="1" x14ac:dyDescent="0.2">
      <c r="A2511" s="2" t="s">
        <v>5020</v>
      </c>
      <c r="B2511" s="2" t="s">
        <v>5021</v>
      </c>
      <c r="C2511" s="3">
        <v>66.748253249855495</v>
      </c>
      <c r="D2511" s="3">
        <v>63.083520526222301</v>
      </c>
      <c r="E2511" s="3">
        <v>74.4160880074961</v>
      </c>
      <c r="F2511" s="3">
        <v>58.494005168108302</v>
      </c>
    </row>
    <row r="2512" spans="1:6" collapsed="1" x14ac:dyDescent="0.2">
      <c r="A2512" s="2" t="s">
        <v>5022</v>
      </c>
      <c r="B2512" s="2" t="s">
        <v>5023</v>
      </c>
      <c r="C2512" s="3">
        <v>46.486902942676601</v>
      </c>
      <c r="D2512" s="3">
        <v>27.582664503177998</v>
      </c>
      <c r="E2512" s="3">
        <v>48.842476100877803</v>
      </c>
      <c r="F2512" s="3">
        <v>50.169023807600702</v>
      </c>
    </row>
    <row r="2513" spans="1:6" collapsed="1" x14ac:dyDescent="0.2">
      <c r="A2513" s="2" t="s">
        <v>5024</v>
      </c>
      <c r="B2513" s="2" t="s">
        <v>5025</v>
      </c>
      <c r="C2513" s="3">
        <v>44.868190412178002</v>
      </c>
      <c r="D2513" s="3">
        <v>29.649364641759298</v>
      </c>
      <c r="E2513" s="3">
        <v>52.677375900855402</v>
      </c>
      <c r="F2513" s="3">
        <v>40.830415932194001</v>
      </c>
    </row>
    <row r="2514" spans="1:6" collapsed="1" x14ac:dyDescent="0.2">
      <c r="A2514" s="2" t="s">
        <v>5026</v>
      </c>
      <c r="B2514" s="2" t="s">
        <v>5027</v>
      </c>
      <c r="C2514" s="3">
        <v>65.771109649620897</v>
      </c>
      <c r="D2514" s="3">
        <v>42.821777973554298</v>
      </c>
      <c r="E2514" s="3">
        <v>81.524182962791699</v>
      </c>
      <c r="F2514" s="3">
        <v>79.622221385576907</v>
      </c>
    </row>
    <row r="2515" spans="1:6" collapsed="1" x14ac:dyDescent="0.2">
      <c r="A2515" s="2" t="s">
        <v>5028</v>
      </c>
      <c r="B2515" s="2" t="s">
        <v>5029</v>
      </c>
      <c r="C2515" s="3">
        <v>53.985747672069202</v>
      </c>
      <c r="D2515" s="3">
        <v>37.353104212860302</v>
      </c>
      <c r="E2515" s="3">
        <v>43.0720472365836</v>
      </c>
      <c r="F2515" s="3">
        <v>88.349047784997595</v>
      </c>
    </row>
    <row r="2516" spans="1:6" collapsed="1" x14ac:dyDescent="0.2">
      <c r="A2516" s="2" t="s">
        <v>5030</v>
      </c>
      <c r="B2516" s="2" t="s">
        <v>5031</v>
      </c>
      <c r="C2516" s="3">
        <v>77.037754104573096</v>
      </c>
      <c r="D2516" s="3">
        <v>78.943350212117195</v>
      </c>
      <c r="E2516" s="3">
        <v>78.507703590774099</v>
      </c>
      <c r="F2516" s="3">
        <v>74.687614334823493</v>
      </c>
    </row>
    <row r="2517" spans="1:6" collapsed="1" x14ac:dyDescent="0.2">
      <c r="A2517" s="2" t="s">
        <v>5032</v>
      </c>
      <c r="B2517" s="2" t="s">
        <v>5033</v>
      </c>
      <c r="C2517" s="3">
        <v>77.737967515790004</v>
      </c>
      <c r="D2517" s="3">
        <v>34.095062809285899</v>
      </c>
      <c r="E2517" s="3">
        <v>78.499933630794004</v>
      </c>
      <c r="F2517" s="3">
        <v>94.145309417719503</v>
      </c>
    </row>
    <row r="2518" spans="1:6" collapsed="1" x14ac:dyDescent="0.2">
      <c r="A2518" s="2" t="s">
        <v>5034</v>
      </c>
      <c r="B2518" s="2" t="s">
        <v>5035</v>
      </c>
      <c r="C2518" s="3">
        <v>46.0997595986574</v>
      </c>
      <c r="D2518" s="3">
        <v>41.229423868312701</v>
      </c>
      <c r="E2518" s="3">
        <v>27.521083567595198</v>
      </c>
      <c r="F2518" s="3">
        <v>81.495799557800694</v>
      </c>
    </row>
    <row r="2519" spans="1:6" collapsed="1" x14ac:dyDescent="0.2">
      <c r="A2519" s="2" t="s">
        <v>5036</v>
      </c>
      <c r="B2519" s="2" t="s">
        <v>5037</v>
      </c>
      <c r="C2519" s="3">
        <v>60.150883520514498</v>
      </c>
      <c r="D2519" s="3">
        <v>60.531372621704797</v>
      </c>
      <c r="E2519" s="3">
        <v>67.579979915539596</v>
      </c>
      <c r="F2519" s="3">
        <v>49.8462267349583</v>
      </c>
    </row>
    <row r="2520" spans="1:6" collapsed="1" x14ac:dyDescent="0.2">
      <c r="A2520" s="2" t="s">
        <v>5038</v>
      </c>
      <c r="B2520" s="2" t="s">
        <v>5039</v>
      </c>
      <c r="C2520" s="3">
        <v>74.531886158803999</v>
      </c>
      <c r="D2520" s="3">
        <v>64.733027155900004</v>
      </c>
      <c r="E2520" s="3">
        <v>84.213238683654097</v>
      </c>
      <c r="F2520" s="3">
        <v>76.874174013860596</v>
      </c>
    </row>
    <row r="2521" spans="1:6" collapsed="1" x14ac:dyDescent="0.2">
      <c r="A2521" s="2" t="s">
        <v>5040</v>
      </c>
      <c r="B2521" s="2" t="s">
        <v>5041</v>
      </c>
      <c r="C2521" s="3">
        <v>61.904246028396599</v>
      </c>
      <c r="D2521" s="3">
        <v>53.512468536922498</v>
      </c>
      <c r="E2521" s="3">
        <v>44.601971518658402</v>
      </c>
      <c r="F2521" s="3">
        <v>84.887492120249107</v>
      </c>
    </row>
    <row r="2522" spans="1:6" collapsed="1" x14ac:dyDescent="0.2">
      <c r="A2522" s="2" t="s">
        <v>5042</v>
      </c>
      <c r="B2522" s="2" t="s">
        <v>5043</v>
      </c>
      <c r="C2522" s="3">
        <v>48.792808242049801</v>
      </c>
      <c r="D2522" s="3">
        <v>40.966386554621799</v>
      </c>
      <c r="E2522" s="3">
        <v>40.196224171250201</v>
      </c>
      <c r="F2522" s="3">
        <v>72.4613847960307</v>
      </c>
    </row>
    <row r="2523" spans="1:6" collapsed="1" x14ac:dyDescent="0.2">
      <c r="A2523" s="2" t="s">
        <v>5044</v>
      </c>
      <c r="B2523" s="2" t="s">
        <v>5045</v>
      </c>
      <c r="C2523" s="3">
        <v>65.020852971892893</v>
      </c>
      <c r="D2523" s="3">
        <v>59.601208904614403</v>
      </c>
      <c r="E2523" s="3">
        <v>59.781477627471403</v>
      </c>
      <c r="F2523" s="3">
        <v>80.550605940374794</v>
      </c>
    </row>
    <row r="2524" spans="1:6" collapsed="1" x14ac:dyDescent="0.2">
      <c r="A2524" s="2" t="s">
        <v>5046</v>
      </c>
      <c r="B2524" s="2" t="s">
        <v>5047</v>
      </c>
      <c r="C2524" s="3">
        <v>69.430698271518295</v>
      </c>
      <c r="D2524" s="3">
        <v>81.728135698723904</v>
      </c>
      <c r="E2524" s="3">
        <v>58.165240842278202</v>
      </c>
      <c r="F2524" s="3">
        <v>65.648275164494606</v>
      </c>
    </row>
    <row r="2525" spans="1:6" collapsed="1" x14ac:dyDescent="0.2">
      <c r="A2525" s="2" t="s">
        <v>5048</v>
      </c>
      <c r="B2525" s="2" t="s">
        <v>5049</v>
      </c>
      <c r="C2525" s="3">
        <v>61.692584755385802</v>
      </c>
      <c r="D2525" s="3">
        <v>41.342326404245902</v>
      </c>
      <c r="E2525" s="3">
        <v>49.421029919447598</v>
      </c>
      <c r="F2525" s="3">
        <v>87.346919186569906</v>
      </c>
    </row>
    <row r="2526" spans="1:6" collapsed="1" x14ac:dyDescent="0.2">
      <c r="A2526" s="2" t="s">
        <v>5050</v>
      </c>
      <c r="B2526" s="2" t="s">
        <v>5051</v>
      </c>
      <c r="C2526" s="3">
        <v>36.075337746565602</v>
      </c>
      <c r="D2526" s="3">
        <v>24.379021634493601</v>
      </c>
      <c r="E2526" s="3">
        <v>26.8875779036583</v>
      </c>
      <c r="F2526" s="3">
        <v>62.157091097308502</v>
      </c>
    </row>
    <row r="2527" spans="1:6" collapsed="1" x14ac:dyDescent="0.2">
      <c r="A2527" s="2" t="s">
        <v>5052</v>
      </c>
      <c r="B2527" s="2" t="s">
        <v>5053</v>
      </c>
      <c r="C2527" s="3">
        <v>68.483856853691705</v>
      </c>
      <c r="D2527" s="3">
        <v>74.423018890699495</v>
      </c>
      <c r="E2527" s="3">
        <v>63.110725931238697</v>
      </c>
      <c r="F2527" s="3">
        <v>66.599607398819202</v>
      </c>
    </row>
    <row r="2528" spans="1:6" collapsed="1" x14ac:dyDescent="0.2">
      <c r="A2528" s="2" t="s">
        <v>5054</v>
      </c>
      <c r="B2528" s="2" t="s">
        <v>5055</v>
      </c>
      <c r="C2528" s="3">
        <v>74.835223515755303</v>
      </c>
      <c r="D2528" s="3">
        <v>90.2258909381585</v>
      </c>
      <c r="E2528" s="3">
        <v>67.568055322935095</v>
      </c>
      <c r="F2528" s="3">
        <v>68.357250127025196</v>
      </c>
    </row>
    <row r="2529" spans="1:6" collapsed="1" x14ac:dyDescent="0.2">
      <c r="A2529" s="2" t="s">
        <v>5056</v>
      </c>
      <c r="B2529" s="2" t="s">
        <v>5057</v>
      </c>
      <c r="C2529" s="3">
        <v>55.186504634480102</v>
      </c>
      <c r="D2529" s="3">
        <v>57.595824207264201</v>
      </c>
      <c r="E2529" s="3">
        <v>55.635949102939797</v>
      </c>
      <c r="F2529" s="3">
        <v>51.194222631593497</v>
      </c>
    </row>
    <row r="2530" spans="1:6" collapsed="1" x14ac:dyDescent="0.2">
      <c r="A2530" s="2" t="s">
        <v>5058</v>
      </c>
      <c r="B2530" s="2" t="s">
        <v>5059</v>
      </c>
      <c r="C2530" s="3">
        <v>42.2778697856984</v>
      </c>
      <c r="D2530" s="3">
        <v>23.6972659786348</v>
      </c>
      <c r="E2530" s="3">
        <v>47.2419189202406</v>
      </c>
      <c r="F2530" s="3">
        <v>59.294550317619503</v>
      </c>
    </row>
    <row r="2531" spans="1:6" collapsed="1" x14ac:dyDescent="0.2">
      <c r="A2531" s="2" t="s">
        <v>5060</v>
      </c>
      <c r="B2531" s="2" t="s">
        <v>5061</v>
      </c>
      <c r="C2531" s="3">
        <v>59.577830859994997</v>
      </c>
      <c r="D2531" s="3">
        <v>45.0665732021588</v>
      </c>
      <c r="E2531" s="3">
        <v>57.263965160751098</v>
      </c>
      <c r="F2531" s="3">
        <v>84.987402588473302</v>
      </c>
    </row>
    <row r="2532" spans="1:6" collapsed="1" x14ac:dyDescent="0.2">
      <c r="A2532" s="2" t="s">
        <v>5062</v>
      </c>
      <c r="B2532" s="2" t="s">
        <v>5063</v>
      </c>
      <c r="C2532" s="3">
        <v>48.9127893772257</v>
      </c>
      <c r="D2532" s="3">
        <v>23.680569333901399</v>
      </c>
      <c r="E2532" s="3">
        <v>59.148384206659202</v>
      </c>
      <c r="F2532" s="3">
        <v>68.740293171247203</v>
      </c>
    </row>
    <row r="2533" spans="1:6" collapsed="1" x14ac:dyDescent="0.2">
      <c r="A2533" s="2" t="s">
        <v>5064</v>
      </c>
      <c r="B2533" s="2" t="s">
        <v>5065</v>
      </c>
      <c r="C2533" s="3">
        <v>66.948729747230601</v>
      </c>
      <c r="D2533" s="3">
        <v>49.3900470371916</v>
      </c>
      <c r="E2533" s="3">
        <v>76.593697076752406</v>
      </c>
      <c r="F2533" s="3">
        <v>81.6262078932766</v>
      </c>
    </row>
    <row r="2534" spans="1:6" collapsed="1" x14ac:dyDescent="0.2">
      <c r="A2534" s="2" t="s">
        <v>5066</v>
      </c>
      <c r="B2534" s="2" t="s">
        <v>5067</v>
      </c>
      <c r="C2534" s="3">
        <v>45.6814153170371</v>
      </c>
      <c r="D2534" s="3">
        <v>52.4931156569629</v>
      </c>
      <c r="E2534" s="3">
        <v>58.457942057942098</v>
      </c>
      <c r="F2534" s="3">
        <v>24.660275339975598</v>
      </c>
    </row>
    <row r="2535" spans="1:6" collapsed="1" x14ac:dyDescent="0.2">
      <c r="A2535" s="2" t="s">
        <v>5068</v>
      </c>
      <c r="B2535" s="2" t="s">
        <v>5069</v>
      </c>
      <c r="C2535" s="3">
        <v>81.310390309622605</v>
      </c>
      <c r="D2535" s="3">
        <v>79.936133969069104</v>
      </c>
      <c r="E2535" s="3">
        <v>79.333823516072201</v>
      </c>
      <c r="F2535" s="3">
        <v>86.237140466421096</v>
      </c>
    </row>
    <row r="2536" spans="1:6" collapsed="1" x14ac:dyDescent="0.2">
      <c r="A2536" s="2" t="s">
        <v>5070</v>
      </c>
      <c r="B2536" s="2" t="s">
        <v>5071</v>
      </c>
      <c r="C2536" s="3">
        <v>62.090068749416901</v>
      </c>
      <c r="D2536" s="3">
        <v>71.141847118125597</v>
      </c>
      <c r="E2536" s="3">
        <v>49.343339009827801</v>
      </c>
      <c r="F2536" s="3">
        <v>69.809300642811706</v>
      </c>
    </row>
    <row r="2537" spans="1:6" collapsed="1" x14ac:dyDescent="0.2">
      <c r="A2537" s="2" t="s">
        <v>5072</v>
      </c>
      <c r="B2537" s="2" t="s">
        <v>5073</v>
      </c>
      <c r="C2537" s="3">
        <v>40.810437903871701</v>
      </c>
      <c r="D2537" s="3">
        <v>27.370597798116702</v>
      </c>
      <c r="E2537" s="3">
        <v>60.500631481552901</v>
      </c>
      <c r="F2537" s="3">
        <v>31.122214451151201</v>
      </c>
    </row>
    <row r="2538" spans="1:6" collapsed="1" x14ac:dyDescent="0.2">
      <c r="A2538" s="2" t="s">
        <v>5074</v>
      </c>
      <c r="B2538" s="2" t="s">
        <v>5075</v>
      </c>
      <c r="C2538" s="3">
        <v>47.744388811865001</v>
      </c>
      <c r="D2538" s="3">
        <v>29.0102841391009</v>
      </c>
      <c r="E2538" s="3">
        <v>55.197903657732802</v>
      </c>
      <c r="F2538" s="3">
        <v>57.927014923500103</v>
      </c>
    </row>
    <row r="2539" spans="1:6" collapsed="1" x14ac:dyDescent="0.2">
      <c r="A2539" s="2" t="s">
        <v>5076</v>
      </c>
      <c r="B2539" s="2" t="s">
        <v>5077</v>
      </c>
      <c r="C2539" s="3">
        <v>78.721053126340394</v>
      </c>
      <c r="D2539" s="3">
        <v>80.984628305793194</v>
      </c>
      <c r="E2539" s="3">
        <v>78.822440426393698</v>
      </c>
      <c r="F2539" s="3">
        <v>75.985024007484597</v>
      </c>
    </row>
    <row r="2540" spans="1:6" collapsed="1" x14ac:dyDescent="0.2">
      <c r="A2540" s="2" t="s">
        <v>5078</v>
      </c>
      <c r="B2540" s="2" t="s">
        <v>5079</v>
      </c>
      <c r="C2540" s="3">
        <v>39.606842907464703</v>
      </c>
      <c r="D2540" s="3">
        <v>38.711512280636299</v>
      </c>
      <c r="E2540" s="3">
        <v>36.003670242800602</v>
      </c>
      <c r="F2540" s="3">
        <v>46.415014891737101</v>
      </c>
    </row>
    <row r="2541" spans="1:6" collapsed="1" x14ac:dyDescent="0.2">
      <c r="A2541" s="2" t="s">
        <v>5080</v>
      </c>
      <c r="B2541" s="2" t="s">
        <v>5081</v>
      </c>
      <c r="C2541" s="3">
        <v>60.309329763513396</v>
      </c>
      <c r="D2541" s="3">
        <v>35.580717104134401</v>
      </c>
      <c r="E2541" s="3">
        <v>67.511443090425601</v>
      </c>
      <c r="F2541" s="3">
        <v>64.671287952189303</v>
      </c>
    </row>
    <row r="2542" spans="1:6" collapsed="1" x14ac:dyDescent="0.2">
      <c r="A2542" s="2" t="s">
        <v>5082</v>
      </c>
      <c r="B2542" s="2" t="s">
        <v>5083</v>
      </c>
      <c r="C2542" s="3">
        <v>54.610850259085801</v>
      </c>
      <c r="D2542" s="3">
        <v>64.5732645509637</v>
      </c>
      <c r="E2542" s="3">
        <v>63.735817312624299</v>
      </c>
      <c r="F2542" s="3">
        <v>23.873398615266101</v>
      </c>
    </row>
    <row r="2543" spans="1:6" collapsed="1" x14ac:dyDescent="0.2">
      <c r="A2543" s="2" t="s">
        <v>5084</v>
      </c>
      <c r="B2543" s="2" t="s">
        <v>5085</v>
      </c>
      <c r="C2543" s="3">
        <v>51.129666031721598</v>
      </c>
      <c r="D2543" s="3">
        <v>33.7470715984918</v>
      </c>
      <c r="E2543" s="3">
        <v>46.440113452916897</v>
      </c>
      <c r="F2543" s="3">
        <v>78.137303843808198</v>
      </c>
    </row>
    <row r="2544" spans="1:6" collapsed="1" x14ac:dyDescent="0.2">
      <c r="A2544" s="2" t="s">
        <v>5086</v>
      </c>
      <c r="B2544" s="2" t="s">
        <v>5087</v>
      </c>
      <c r="C2544" s="3">
        <v>40.603556685976898</v>
      </c>
      <c r="D2544" s="3">
        <v>25.566933926067101</v>
      </c>
      <c r="E2544" s="3">
        <v>58.781462047064302</v>
      </c>
      <c r="F2544" s="3">
        <v>40.458435466014997</v>
      </c>
    </row>
    <row r="2545" spans="1:6" collapsed="1" x14ac:dyDescent="0.2">
      <c r="A2545" s="2" t="s">
        <v>5088</v>
      </c>
      <c r="B2545" s="2" t="s">
        <v>5089</v>
      </c>
      <c r="C2545" s="3">
        <v>58.646581478765398</v>
      </c>
      <c r="D2545" s="3">
        <v>32.745219228849002</v>
      </c>
      <c r="E2545" s="3">
        <v>73.735620912277298</v>
      </c>
      <c r="F2545" s="3">
        <v>69.173293594825694</v>
      </c>
    </row>
    <row r="2546" spans="1:6" collapsed="1" x14ac:dyDescent="0.2">
      <c r="A2546" s="2" t="s">
        <v>5090</v>
      </c>
      <c r="B2546" s="2" t="s">
        <v>5091</v>
      </c>
      <c r="C2546" s="3">
        <v>84.5357861941132</v>
      </c>
      <c r="D2546" s="3">
        <v>72.7183628548906</v>
      </c>
      <c r="E2546" s="3">
        <v>85.187932048484001</v>
      </c>
      <c r="F2546" s="3">
        <v>87.519443154616198</v>
      </c>
    </row>
    <row r="2547" spans="1:6" collapsed="1" x14ac:dyDescent="0.2">
      <c r="A2547" s="2" t="s">
        <v>5092</v>
      </c>
      <c r="B2547" s="2" t="s">
        <v>5093</v>
      </c>
      <c r="C2547" s="3">
        <v>50.028879554283698</v>
      </c>
      <c r="D2547" s="3">
        <v>58.489456741117799</v>
      </c>
      <c r="E2547" s="3">
        <v>54.3921706732364</v>
      </c>
      <c r="F2547" s="3">
        <v>34.155427463011399</v>
      </c>
    </row>
    <row r="2548" spans="1:6" collapsed="1" x14ac:dyDescent="0.2">
      <c r="A2548" s="2" t="s">
        <v>5094</v>
      </c>
      <c r="B2548" s="2" t="s">
        <v>5095</v>
      </c>
      <c r="C2548" s="3">
        <v>73.767468097811502</v>
      </c>
      <c r="D2548" s="3">
        <v>83.735062017406307</v>
      </c>
      <c r="E2548" s="3">
        <v>82.469172531237803</v>
      </c>
      <c r="F2548" s="3">
        <v>43.7392693533493</v>
      </c>
    </row>
    <row r="2549" spans="1:6" collapsed="1" x14ac:dyDescent="0.2">
      <c r="A2549" s="2" t="s">
        <v>5096</v>
      </c>
      <c r="B2549" s="2" t="s">
        <v>5097</v>
      </c>
      <c r="C2549" s="3">
        <v>74.860983389539896</v>
      </c>
      <c r="D2549" s="3">
        <v>78.086240475620997</v>
      </c>
      <c r="E2549" s="3">
        <v>81.702579784165493</v>
      </c>
      <c r="F2549" s="3">
        <v>64.347761496445202</v>
      </c>
    </row>
    <row r="2550" spans="1:6" collapsed="1" x14ac:dyDescent="0.2">
      <c r="A2550" s="2" t="s">
        <v>5098</v>
      </c>
      <c r="B2550" s="2" t="s">
        <v>5099</v>
      </c>
      <c r="C2550" s="3">
        <v>76.859479933740502</v>
      </c>
      <c r="D2550" s="3">
        <v>77.373834011002103</v>
      </c>
      <c r="E2550" s="3">
        <v>89.265841952789899</v>
      </c>
      <c r="F2550" s="3">
        <v>60.284404705936801</v>
      </c>
    </row>
    <row r="2551" spans="1:6" collapsed="1" x14ac:dyDescent="0.2">
      <c r="A2551" s="2" t="s">
        <v>5100</v>
      </c>
      <c r="B2551" s="2" t="s">
        <v>5101</v>
      </c>
      <c r="C2551" s="3">
        <v>39.6718014915769</v>
      </c>
      <c r="D2551" s="3">
        <v>30.710955710955702</v>
      </c>
      <c r="E2551" s="3">
        <v>21.005337185914598</v>
      </c>
      <c r="F2551" s="3">
        <v>80.565028418589094</v>
      </c>
    </row>
    <row r="2552" spans="1:6" collapsed="1" x14ac:dyDescent="0.2">
      <c r="A2552" s="2" t="s">
        <v>5102</v>
      </c>
      <c r="B2552" s="2" t="s">
        <v>5103</v>
      </c>
      <c r="C2552" s="3">
        <v>61.4766774147324</v>
      </c>
      <c r="D2552" s="3">
        <v>80.459082959082906</v>
      </c>
      <c r="E2552" s="3">
        <v>78.2751256281407</v>
      </c>
      <c r="F2552" s="3">
        <v>33.320532183214802</v>
      </c>
    </row>
    <row r="2553" spans="1:6" collapsed="1" x14ac:dyDescent="0.2">
      <c r="A2553" s="2" t="s">
        <v>5104</v>
      </c>
      <c r="B2553" s="2" t="s">
        <v>5105</v>
      </c>
      <c r="C2553" s="3">
        <v>68.454476482295703</v>
      </c>
      <c r="D2553" s="3">
        <v>75.654024198570099</v>
      </c>
      <c r="E2553" s="3">
        <v>60.963921686532402</v>
      </c>
      <c r="F2553" s="3">
        <v>67.087802815997904</v>
      </c>
    </row>
    <row r="2554" spans="1:6" collapsed="1" x14ac:dyDescent="0.2">
      <c r="A2554" s="2" t="s">
        <v>5106</v>
      </c>
      <c r="B2554" s="2" t="s">
        <v>5107</v>
      </c>
      <c r="C2554" s="3">
        <v>84.152132089817201</v>
      </c>
      <c r="D2554" s="3">
        <v>60.757565403583101</v>
      </c>
      <c r="E2554" s="3">
        <v>92.0092499715212</v>
      </c>
      <c r="F2554" s="3">
        <v>84.724391332483094</v>
      </c>
    </row>
    <row r="2555" spans="1:6" collapsed="1" x14ac:dyDescent="0.2">
      <c r="A2555" s="2" t="s">
        <v>5108</v>
      </c>
      <c r="B2555" s="2" t="s">
        <v>5109</v>
      </c>
      <c r="C2555" s="3">
        <v>50.065428652249402</v>
      </c>
      <c r="D2555" s="3">
        <v>33.753983977948103</v>
      </c>
      <c r="E2555" s="3">
        <v>43.967822291290503</v>
      </c>
      <c r="F2555" s="3">
        <v>88.780808257303093</v>
      </c>
    </row>
    <row r="2556" spans="1:6" collapsed="1" x14ac:dyDescent="0.2">
      <c r="A2556" s="2" t="s">
        <v>5110</v>
      </c>
      <c r="B2556" s="2" t="s">
        <v>5111</v>
      </c>
      <c r="C2556" s="3">
        <v>51.636763478966301</v>
      </c>
      <c r="D2556" s="3">
        <v>48.787001409095602</v>
      </c>
      <c r="E2556" s="3">
        <v>79.539734201738796</v>
      </c>
      <c r="F2556" s="3">
        <v>28.763696715212401</v>
      </c>
    </row>
    <row r="2557" spans="1:6" collapsed="1" x14ac:dyDescent="0.2">
      <c r="A2557" s="2" t="s">
        <v>5112</v>
      </c>
      <c r="B2557" s="2" t="s">
        <v>5113</v>
      </c>
      <c r="C2557" s="3">
        <v>55.2072120835224</v>
      </c>
      <c r="D2557" s="3">
        <v>62.621556749907199</v>
      </c>
      <c r="E2557" s="3">
        <v>51.194623988156799</v>
      </c>
      <c r="F2557" s="3">
        <v>51.670821468790898</v>
      </c>
    </row>
    <row r="2558" spans="1:6" collapsed="1" x14ac:dyDescent="0.2">
      <c r="A2558" s="2" t="s">
        <v>5114</v>
      </c>
      <c r="B2558" s="2" t="s">
        <v>5115</v>
      </c>
      <c r="C2558" s="3">
        <v>48.6208052498272</v>
      </c>
      <c r="D2558" s="3">
        <v>28.6947661947661</v>
      </c>
      <c r="E2558" s="3">
        <v>39.372296263928298</v>
      </c>
      <c r="F2558" s="3">
        <v>68.859945872801106</v>
      </c>
    </row>
    <row r="2559" spans="1:6" collapsed="1" x14ac:dyDescent="0.2">
      <c r="A2559" s="2" t="s">
        <v>5116</v>
      </c>
      <c r="B2559" s="2" t="s">
        <v>5117</v>
      </c>
      <c r="C2559" s="3">
        <v>75.037954505638893</v>
      </c>
      <c r="D2559" s="3">
        <v>72.746853146853098</v>
      </c>
      <c r="E2559" s="3">
        <v>79.581613286155104</v>
      </c>
      <c r="F2559" s="3">
        <v>69.927849880088601</v>
      </c>
    </row>
    <row r="2560" spans="1:6" collapsed="1" x14ac:dyDescent="0.2">
      <c r="A2560" s="2" t="s">
        <v>5118</v>
      </c>
      <c r="B2560" s="2" t="s">
        <v>5119</v>
      </c>
      <c r="C2560" s="3">
        <v>77.861806472546903</v>
      </c>
      <c r="D2560" s="3">
        <v>89.525954525954504</v>
      </c>
      <c r="E2560" s="3">
        <v>84.505527248890104</v>
      </c>
      <c r="F2560" s="3">
        <v>64.057267514231199</v>
      </c>
    </row>
    <row r="2561" spans="1:6" collapsed="1" x14ac:dyDescent="0.2">
      <c r="A2561" s="2" t="s">
        <v>5120</v>
      </c>
      <c r="B2561" s="2" t="s">
        <v>5121</v>
      </c>
      <c r="C2561" s="3">
        <v>77.016725728941097</v>
      </c>
      <c r="D2561" s="3">
        <v>66.305979553934904</v>
      </c>
      <c r="E2561" s="3">
        <v>80.107649658148105</v>
      </c>
      <c r="F2561" s="3">
        <v>90.701645091407201</v>
      </c>
    </row>
    <row r="2562" spans="1:6" collapsed="1" x14ac:dyDescent="0.2">
      <c r="A2562" s="2" t="s">
        <v>5122</v>
      </c>
      <c r="B2562" s="2" t="s">
        <v>5123</v>
      </c>
      <c r="C2562" s="3">
        <v>44.412362340023698</v>
      </c>
      <c r="D2562" s="3">
        <v>31.801395771984001</v>
      </c>
      <c r="E2562" s="3">
        <v>46.005633558454498</v>
      </c>
      <c r="F2562" s="3">
        <v>59.080575058508799</v>
      </c>
    </row>
    <row r="2563" spans="1:6" collapsed="1" x14ac:dyDescent="0.2">
      <c r="A2563" s="2" t="s">
        <v>5124</v>
      </c>
      <c r="B2563" s="2" t="s">
        <v>5125</v>
      </c>
      <c r="C2563" s="3">
        <v>56.1648324860316</v>
      </c>
      <c r="D2563" s="3">
        <v>28.496387111305701</v>
      </c>
      <c r="E2563" s="3">
        <v>54.983802237312297</v>
      </c>
      <c r="F2563" s="3">
        <v>68.859407867490802</v>
      </c>
    </row>
    <row r="2564" spans="1:6" collapsed="1" x14ac:dyDescent="0.2">
      <c r="A2564" s="2" t="s">
        <v>5126</v>
      </c>
      <c r="B2564" s="2" t="s">
        <v>5127</v>
      </c>
      <c r="C2564" s="3">
        <v>65.112394620957403</v>
      </c>
      <c r="D2564" s="3">
        <v>65.612139917695401</v>
      </c>
      <c r="E2564" s="3">
        <v>48.391685833546298</v>
      </c>
      <c r="F2564" s="3">
        <v>88.179202348785196</v>
      </c>
    </row>
    <row r="2565" spans="1:6" collapsed="1" x14ac:dyDescent="0.2">
      <c r="A2565" s="2" t="s">
        <v>5128</v>
      </c>
      <c r="B2565" s="2" t="s">
        <v>5129</v>
      </c>
      <c r="C2565" s="3">
        <v>74.590785021813005</v>
      </c>
      <c r="D2565" s="3">
        <v>60.114705255382397</v>
      </c>
      <c r="E2565" s="3">
        <v>79.383811407725602</v>
      </c>
      <c r="F2565" s="3">
        <v>74.806280674983995</v>
      </c>
    </row>
    <row r="2566" spans="1:6" collapsed="1" x14ac:dyDescent="0.2">
      <c r="A2566" s="2" t="s">
        <v>5130</v>
      </c>
      <c r="B2566" s="2" t="s">
        <v>5131</v>
      </c>
      <c r="C2566" s="3">
        <v>54.162867731595099</v>
      </c>
      <c r="D2566" s="3">
        <v>52.372352449751801</v>
      </c>
      <c r="E2566" s="3">
        <v>50.594618700758097</v>
      </c>
      <c r="F2566" s="3">
        <v>61.5084661534598</v>
      </c>
    </row>
    <row r="2567" spans="1:6" collapsed="1" x14ac:dyDescent="0.2">
      <c r="A2567" s="2" t="s">
        <v>5132</v>
      </c>
      <c r="B2567" s="2" t="s">
        <v>5133</v>
      </c>
      <c r="C2567" s="3">
        <v>85.0516956628949</v>
      </c>
      <c r="D2567" s="3">
        <v>84.8347541979238</v>
      </c>
      <c r="E2567" s="3">
        <v>92.922528813127599</v>
      </c>
      <c r="F2567" s="3">
        <v>71.691280664794107</v>
      </c>
    </row>
    <row r="2568" spans="1:6" collapsed="1" x14ac:dyDescent="0.2">
      <c r="A2568" s="2" t="s">
        <v>5134</v>
      </c>
      <c r="B2568" s="2" t="s">
        <v>5135</v>
      </c>
      <c r="C2568" s="3">
        <v>66.046822214943603</v>
      </c>
      <c r="D2568" s="3">
        <v>58.969907407407298</v>
      </c>
      <c r="E2568" s="3">
        <v>65.704345748691594</v>
      </c>
      <c r="F2568" s="3">
        <v>72.254413759940903</v>
      </c>
    </row>
    <row r="2569" spans="1:6" collapsed="1" x14ac:dyDescent="0.2">
      <c r="A2569" s="2" t="s">
        <v>5136</v>
      </c>
      <c r="B2569" s="2" t="s">
        <v>5137</v>
      </c>
      <c r="C2569" s="3">
        <v>80.197831652008404</v>
      </c>
      <c r="D2569" s="3">
        <v>64.8372368515858</v>
      </c>
      <c r="E2569" s="3">
        <v>80.347140026986196</v>
      </c>
      <c r="F2569" s="3">
        <v>86.136355811097104</v>
      </c>
    </row>
    <row r="2570" spans="1:6" collapsed="1" x14ac:dyDescent="0.2">
      <c r="A2570" s="2" t="s">
        <v>5138</v>
      </c>
      <c r="B2570" s="2" t="s">
        <v>5139</v>
      </c>
      <c r="C2570" s="3">
        <v>54.4963416005046</v>
      </c>
      <c r="D2570" s="3">
        <v>49.744745508411</v>
      </c>
      <c r="E2570" s="3">
        <v>51.4771740235865</v>
      </c>
      <c r="F2570" s="3">
        <v>60.556722032207198</v>
      </c>
    </row>
    <row r="2571" spans="1:6" collapsed="1" x14ac:dyDescent="0.2">
      <c r="A2571" s="2" t="s">
        <v>5140</v>
      </c>
      <c r="B2571" s="2" t="s">
        <v>5141</v>
      </c>
      <c r="C2571" s="3">
        <v>41.341700026250898</v>
      </c>
      <c r="D2571" s="3">
        <v>26.045454545454501</v>
      </c>
      <c r="E2571" s="3">
        <v>52.596064506039397</v>
      </c>
      <c r="F2571" s="3">
        <v>45.4565889948746</v>
      </c>
    </row>
    <row r="2572" spans="1:6" collapsed="1" x14ac:dyDescent="0.2">
      <c r="A2572" s="2" t="s">
        <v>5142</v>
      </c>
      <c r="B2572" s="2" t="s">
        <v>5143</v>
      </c>
      <c r="C2572" s="3">
        <v>55.6625586230263</v>
      </c>
      <c r="D2572" s="3">
        <v>75.514047993411197</v>
      </c>
      <c r="E2572" s="3">
        <v>53.070820690430097</v>
      </c>
      <c r="F2572" s="3">
        <v>35.210030690939199</v>
      </c>
    </row>
    <row r="2573" spans="1:6" collapsed="1" x14ac:dyDescent="0.2">
      <c r="A2573" s="2" t="s">
        <v>5144</v>
      </c>
      <c r="B2573" s="2" t="s">
        <v>5145</v>
      </c>
      <c r="C2573" s="3">
        <v>59.974089858409897</v>
      </c>
      <c r="D2573" s="3">
        <v>29.912023460410499</v>
      </c>
      <c r="E2573" s="3">
        <v>71.023913282308499</v>
      </c>
      <c r="F2573" s="3">
        <v>55.711258467950103</v>
      </c>
    </row>
    <row r="2574" spans="1:6" collapsed="1" x14ac:dyDescent="0.2">
      <c r="A2574" s="2" t="s">
        <v>5146</v>
      </c>
      <c r="B2574" s="2" t="s">
        <v>5147</v>
      </c>
      <c r="C2574" s="3">
        <v>67.899956031791604</v>
      </c>
      <c r="D2574" s="3">
        <v>60.3785935495712</v>
      </c>
      <c r="E2574" s="3">
        <v>78.375579402299607</v>
      </c>
      <c r="F2574" s="3">
        <v>63.190884813568097</v>
      </c>
    </row>
    <row r="2575" spans="1:6" collapsed="1" x14ac:dyDescent="0.2">
      <c r="A2575" s="2" t="s">
        <v>5148</v>
      </c>
      <c r="B2575" s="2" t="s">
        <v>5149</v>
      </c>
      <c r="C2575" s="3">
        <v>55.375532729823298</v>
      </c>
      <c r="D2575" s="3">
        <v>40.388486109439597</v>
      </c>
      <c r="E2575" s="3">
        <v>69.872821006390595</v>
      </c>
      <c r="F2575" s="3">
        <v>59.249077571716299</v>
      </c>
    </row>
    <row r="2576" spans="1:6" collapsed="1" x14ac:dyDescent="0.2">
      <c r="A2576" s="2" t="s">
        <v>5150</v>
      </c>
      <c r="B2576" s="2" t="s">
        <v>5151</v>
      </c>
      <c r="C2576" s="3">
        <v>84.490432794050093</v>
      </c>
      <c r="D2576" s="3">
        <v>76.807602064095306</v>
      </c>
      <c r="E2576" s="3">
        <v>89.130790131760193</v>
      </c>
      <c r="F2576" s="3">
        <v>84.4444444444444</v>
      </c>
    </row>
    <row r="2577" spans="1:6" collapsed="1" x14ac:dyDescent="0.2">
      <c r="A2577" s="2" t="s">
        <v>5152</v>
      </c>
      <c r="B2577" s="2" t="s">
        <v>5153</v>
      </c>
      <c r="C2577" s="3">
        <v>41.827439872937902</v>
      </c>
      <c r="D2577" s="3">
        <v>44.825689760756802</v>
      </c>
      <c r="E2577" s="3">
        <v>39.670673062713099</v>
      </c>
      <c r="F2577" s="3">
        <v>41.276240849037698</v>
      </c>
    </row>
    <row r="2578" spans="1:6" collapsed="1" x14ac:dyDescent="0.2">
      <c r="A2578" s="2" t="s">
        <v>5154</v>
      </c>
      <c r="B2578" s="2" t="s">
        <v>5155</v>
      </c>
      <c r="C2578" s="3">
        <v>60.341289823330698</v>
      </c>
      <c r="D2578" s="3">
        <v>54.318475999430703</v>
      </c>
      <c r="E2578" s="3">
        <v>58.777348777348699</v>
      </c>
      <c r="F2578" s="3">
        <v>69.405100125528904</v>
      </c>
    </row>
    <row r="2579" spans="1:6" collapsed="1" x14ac:dyDescent="0.2">
      <c r="A2579" s="2" t="s">
        <v>5156</v>
      </c>
      <c r="B2579" s="2" t="s">
        <v>5157</v>
      </c>
      <c r="C2579" s="3">
        <v>52.221631830058101</v>
      </c>
      <c r="D2579" s="3">
        <v>27.491301897267</v>
      </c>
      <c r="E2579" s="3">
        <v>54.3098338785789</v>
      </c>
      <c r="F2579" s="3">
        <v>71.346625696788806</v>
      </c>
    </row>
    <row r="2580" spans="1:6" collapsed="1" x14ac:dyDescent="0.2">
      <c r="A2580" s="2" t="s">
        <v>5158</v>
      </c>
      <c r="B2580" s="2" t="s">
        <v>5159</v>
      </c>
      <c r="C2580" s="3">
        <v>46.313053824736699</v>
      </c>
      <c r="D2580" s="3">
        <v>54.436978607007099</v>
      </c>
      <c r="E2580" s="3">
        <v>44.991823858894001</v>
      </c>
      <c r="F2580" s="3">
        <v>38.296623374561698</v>
      </c>
    </row>
    <row r="2581" spans="1:6" collapsed="1" x14ac:dyDescent="0.2">
      <c r="A2581" s="2" t="s">
        <v>5160</v>
      </c>
      <c r="B2581" s="2" t="s">
        <v>5161</v>
      </c>
      <c r="C2581" s="3">
        <v>67.752337559362601</v>
      </c>
      <c r="D2581" s="3">
        <v>62.063389227642297</v>
      </c>
      <c r="E2581" s="3">
        <v>74.534717834717696</v>
      </c>
      <c r="F2581" s="3">
        <v>60.253324244558897</v>
      </c>
    </row>
    <row r="2582" spans="1:6" collapsed="1" x14ac:dyDescent="0.2">
      <c r="A2582" s="2" t="s">
        <v>5162</v>
      </c>
      <c r="B2582" s="2" t="s">
        <v>5163</v>
      </c>
      <c r="C2582" s="3">
        <v>81.883609675194705</v>
      </c>
      <c r="D2582" s="3">
        <v>81.501373780281099</v>
      </c>
      <c r="E2582" s="3">
        <v>88.556163784053197</v>
      </c>
      <c r="F2582" s="3">
        <v>70.544834160271407</v>
      </c>
    </row>
    <row r="2583" spans="1:6" collapsed="1" x14ac:dyDescent="0.2">
      <c r="A2583" s="2" t="s">
        <v>5164</v>
      </c>
      <c r="B2583" s="2" t="s">
        <v>5165</v>
      </c>
      <c r="C2583" s="3">
        <v>69.967848105506306</v>
      </c>
      <c r="D2583" s="3">
        <v>46.611327468671099</v>
      </c>
      <c r="E2583" s="3">
        <v>66.458438445274595</v>
      </c>
      <c r="F2583" s="3">
        <v>84.145643003226297</v>
      </c>
    </row>
    <row r="2584" spans="1:6" collapsed="1" x14ac:dyDescent="0.2">
      <c r="A2584" s="2" t="s">
        <v>5166</v>
      </c>
      <c r="B2584" s="2" t="s">
        <v>5167</v>
      </c>
      <c r="C2584" s="3">
        <v>42.645766396336299</v>
      </c>
      <c r="D2584" s="3">
        <v>27.9864014160169</v>
      </c>
      <c r="E2584" s="3">
        <v>41.933728771305702</v>
      </c>
      <c r="F2584" s="3">
        <v>64.824473420260802</v>
      </c>
    </row>
    <row r="2585" spans="1:6" collapsed="1" x14ac:dyDescent="0.2">
      <c r="A2585" s="2" t="s">
        <v>5168</v>
      </c>
      <c r="B2585" s="2" t="s">
        <v>5169</v>
      </c>
      <c r="C2585" s="3">
        <v>42.257117610396101</v>
      </c>
      <c r="D2585" s="3">
        <v>28.515465477012</v>
      </c>
      <c r="E2585" s="3">
        <v>38.090586817896003</v>
      </c>
      <c r="F2585" s="3">
        <v>68.781966689288197</v>
      </c>
    </row>
    <row r="2586" spans="1:6" collapsed="1" x14ac:dyDescent="0.2">
      <c r="A2586" s="2" t="s">
        <v>5170</v>
      </c>
      <c r="B2586" s="2" t="s">
        <v>5171</v>
      </c>
      <c r="C2586" s="3">
        <v>51.158357365780297</v>
      </c>
      <c r="D2586" s="3">
        <v>38.7766310579999</v>
      </c>
      <c r="E2586" s="3">
        <v>56.2448645199228</v>
      </c>
      <c r="F2586" s="3">
        <v>60.828039674579301</v>
      </c>
    </row>
    <row r="2587" spans="1:6" collapsed="1" x14ac:dyDescent="0.2">
      <c r="A2587" s="2" t="s">
        <v>5172</v>
      </c>
      <c r="B2587" s="2" t="s">
        <v>5173</v>
      </c>
      <c r="C2587" s="3">
        <v>71.492906992353994</v>
      </c>
      <c r="D2587" s="3">
        <v>64.437143554912794</v>
      </c>
      <c r="E2587" s="3">
        <v>66.586193387295495</v>
      </c>
      <c r="F2587" s="3">
        <v>87.731957502279002</v>
      </c>
    </row>
    <row r="2588" spans="1:6" collapsed="1" x14ac:dyDescent="0.2">
      <c r="A2588" s="2" t="s">
        <v>5174</v>
      </c>
      <c r="B2588" s="2" t="s">
        <v>5175</v>
      </c>
      <c r="C2588" s="3">
        <v>54.692491801041101</v>
      </c>
      <c r="D2588" s="3">
        <v>42.849934570940597</v>
      </c>
      <c r="E2588" s="3">
        <v>57.069314408797197</v>
      </c>
      <c r="F2588" s="3">
        <v>57.089535408209301</v>
      </c>
    </row>
    <row r="2589" spans="1:6" collapsed="1" x14ac:dyDescent="0.2">
      <c r="A2589" s="2" t="s">
        <v>5176</v>
      </c>
      <c r="B2589" s="2" t="s">
        <v>5177</v>
      </c>
      <c r="C2589" s="3">
        <v>38.038026112736297</v>
      </c>
      <c r="D2589" s="3">
        <v>21.710315241388599</v>
      </c>
      <c r="E2589" s="3">
        <v>32.3676290709287</v>
      </c>
      <c r="F2589" s="3">
        <v>70.567998509484099</v>
      </c>
    </row>
    <row r="2590" spans="1:6" collapsed="1" x14ac:dyDescent="0.2">
      <c r="A2590" s="2" t="s">
        <v>5178</v>
      </c>
      <c r="B2590" s="2" t="s">
        <v>5179</v>
      </c>
      <c r="C2590" s="3">
        <v>61.386051244543197</v>
      </c>
      <c r="D2590" s="3">
        <v>49.999778179167798</v>
      </c>
      <c r="E2590" s="3">
        <v>53.588940526705699</v>
      </c>
      <c r="F2590" s="3">
        <v>74.278104770478805</v>
      </c>
    </row>
    <row r="2591" spans="1:6" collapsed="1" x14ac:dyDescent="0.2">
      <c r="A2591" s="2" t="s">
        <v>5180</v>
      </c>
      <c r="B2591" s="2" t="s">
        <v>5181</v>
      </c>
      <c r="C2591" s="3">
        <v>58.374125426043101</v>
      </c>
      <c r="D2591" s="3">
        <v>48.726747109100103</v>
      </c>
      <c r="E2591" s="3">
        <v>58.302122766947399</v>
      </c>
      <c r="F2591" s="3">
        <v>70.9937201187564</v>
      </c>
    </row>
    <row r="2592" spans="1:6" collapsed="1" x14ac:dyDescent="0.2">
      <c r="A2592" s="2" t="s">
        <v>5182</v>
      </c>
      <c r="B2592" s="2" t="s">
        <v>5183</v>
      </c>
      <c r="C2592" s="3">
        <v>61.001218854143602</v>
      </c>
      <c r="D2592" s="3">
        <v>50.297032225608497</v>
      </c>
      <c r="E2592" s="3">
        <v>57.848854935101997</v>
      </c>
      <c r="F2592" s="3">
        <v>76.449156044757103</v>
      </c>
    </row>
    <row r="2593" spans="1:6" collapsed="1" x14ac:dyDescent="0.2">
      <c r="A2593" s="2" t="s">
        <v>5184</v>
      </c>
      <c r="B2593" s="2" t="s">
        <v>5185</v>
      </c>
      <c r="C2593" s="3">
        <v>58.2802050739216</v>
      </c>
      <c r="D2593" s="3">
        <v>56.677966256770603</v>
      </c>
      <c r="E2593" s="3">
        <v>65.567001136469301</v>
      </c>
      <c r="F2593" s="3">
        <v>46.8032833394848</v>
      </c>
    </row>
    <row r="2594" spans="1:6" collapsed="1" x14ac:dyDescent="0.2">
      <c r="A2594" s="2" t="s">
        <v>5186</v>
      </c>
      <c r="B2594" s="2" t="s">
        <v>5187</v>
      </c>
      <c r="C2594" s="3">
        <v>69.175268162881594</v>
      </c>
      <c r="D2594" s="3">
        <v>43.048960724505498</v>
      </c>
      <c r="E2594" s="3">
        <v>72.500316625885901</v>
      </c>
      <c r="F2594" s="3">
        <v>92.169261500682097</v>
      </c>
    </row>
    <row r="2595" spans="1:6" collapsed="1" x14ac:dyDescent="0.2">
      <c r="A2595" s="2" t="s">
        <v>5188</v>
      </c>
      <c r="B2595" s="2" t="s">
        <v>5189</v>
      </c>
      <c r="C2595" s="3">
        <v>45.771331210907697</v>
      </c>
      <c r="D2595" s="3">
        <v>39.358162321357703</v>
      </c>
      <c r="E2595" s="3">
        <v>40.821416114405203</v>
      </c>
      <c r="F2595" s="3">
        <v>63.992212977291402</v>
      </c>
    </row>
    <row r="2596" spans="1:6" collapsed="1" x14ac:dyDescent="0.2">
      <c r="A2596" s="2" t="s">
        <v>5190</v>
      </c>
      <c r="B2596" s="2" t="s">
        <v>5191</v>
      </c>
      <c r="C2596" s="3">
        <v>66.774982170264494</v>
      </c>
      <c r="D2596" s="3">
        <v>88.727263057121505</v>
      </c>
      <c r="E2596" s="3">
        <v>47.991686286342599</v>
      </c>
      <c r="F2596" s="3">
        <v>75.409263623364893</v>
      </c>
    </row>
    <row r="2597" spans="1:6" collapsed="1" x14ac:dyDescent="0.2">
      <c r="A2597" s="2" t="s">
        <v>5192</v>
      </c>
      <c r="B2597" s="2" t="s">
        <v>5193</v>
      </c>
      <c r="C2597" s="3">
        <v>62.581949595620202</v>
      </c>
      <c r="D2597" s="3">
        <v>67.4506775368814</v>
      </c>
      <c r="E2597" s="3">
        <v>53.237521150920102</v>
      </c>
      <c r="F2597" s="3">
        <v>73.371444673020207</v>
      </c>
    </row>
    <row r="2598" spans="1:6" collapsed="1" x14ac:dyDescent="0.2">
      <c r="A2598" s="2" t="s">
        <v>5194</v>
      </c>
      <c r="B2598" s="2" t="s">
        <v>5195</v>
      </c>
      <c r="C2598" s="3">
        <v>69.377186159155798</v>
      </c>
      <c r="D2598" s="3">
        <v>61.234131581211201</v>
      </c>
      <c r="E2598" s="3">
        <v>75.808030284836505</v>
      </c>
      <c r="F2598" s="3">
        <v>69.809300642811706</v>
      </c>
    </row>
    <row r="2599" spans="1:6" collapsed="1" x14ac:dyDescent="0.2">
      <c r="A2599" s="2" t="s">
        <v>5196</v>
      </c>
      <c r="B2599" s="2" t="s">
        <v>5197</v>
      </c>
      <c r="C2599" s="3">
        <v>46.913311148475103</v>
      </c>
      <c r="D2599" s="3">
        <v>32.235830634499401</v>
      </c>
      <c r="E2599" s="3">
        <v>51.258452772127903</v>
      </c>
      <c r="F2599" s="3">
        <v>60.050903432144302</v>
      </c>
    </row>
    <row r="2600" spans="1:6" collapsed="1" x14ac:dyDescent="0.2">
      <c r="A2600" s="2" t="s">
        <v>5198</v>
      </c>
      <c r="B2600" s="2" t="s">
        <v>5199</v>
      </c>
      <c r="C2600" s="3">
        <v>71.318802871440496</v>
      </c>
      <c r="D2600" s="3">
        <v>59.125180806596703</v>
      </c>
      <c r="E2600" s="3">
        <v>75.521868296445305</v>
      </c>
      <c r="F2600" s="3">
        <v>71.475123692111495</v>
      </c>
    </row>
    <row r="2601" spans="1:6" collapsed="1" x14ac:dyDescent="0.2">
      <c r="A2601" s="2" t="s">
        <v>5200</v>
      </c>
      <c r="B2601" s="2" t="s">
        <v>5201</v>
      </c>
      <c r="C2601" s="3">
        <v>50.128621233542503</v>
      </c>
      <c r="D2601" s="3">
        <v>32.785245474849503</v>
      </c>
      <c r="E2601" s="3">
        <v>69.757366061713796</v>
      </c>
      <c r="F2601" s="3">
        <v>36.294542174109097</v>
      </c>
    </row>
    <row r="2602" spans="1:6" collapsed="1" x14ac:dyDescent="0.2">
      <c r="A2602" s="2" t="s">
        <v>5202</v>
      </c>
      <c r="B2602" s="2" t="s">
        <v>5203</v>
      </c>
      <c r="C2602" s="3">
        <v>69.262315333581199</v>
      </c>
      <c r="D2602" s="3">
        <v>73.008235508235501</v>
      </c>
      <c r="E2602" s="3">
        <v>81.733039798661494</v>
      </c>
      <c r="F2602" s="3">
        <v>46.782125456759999</v>
      </c>
    </row>
    <row r="2603" spans="1:6" collapsed="1" x14ac:dyDescent="0.2">
      <c r="A2603" s="2" t="s">
        <v>5204</v>
      </c>
      <c r="B2603" s="2" t="s">
        <v>5205</v>
      </c>
      <c r="C2603" s="3">
        <v>69.154800399269604</v>
      </c>
      <c r="D2603" s="3">
        <v>87.058160489827102</v>
      </c>
      <c r="E2603" s="3">
        <v>55.423537065035497</v>
      </c>
      <c r="F2603" s="3">
        <v>56.569730579826199</v>
      </c>
    </row>
    <row r="2604" spans="1:6" collapsed="1" x14ac:dyDescent="0.2">
      <c r="A2604" s="2" t="s">
        <v>5206</v>
      </c>
      <c r="B2604" s="2" t="s">
        <v>5207</v>
      </c>
      <c r="C2604" s="3">
        <v>42.142520039805397</v>
      </c>
      <c r="D2604" s="3">
        <v>34.294478946860004</v>
      </c>
      <c r="E2604" s="3">
        <v>25.288607668926801</v>
      </c>
      <c r="F2604" s="3">
        <v>78.749436175011297</v>
      </c>
    </row>
    <row r="2605" spans="1:6" collapsed="1" x14ac:dyDescent="0.2">
      <c r="A2605" s="2" t="s">
        <v>5208</v>
      </c>
      <c r="B2605" s="2" t="s">
        <v>5209</v>
      </c>
      <c r="C2605" s="3">
        <v>64.061130397073597</v>
      </c>
      <c r="D2605" s="3">
        <v>54.303518619107898</v>
      </c>
      <c r="E2605" s="3">
        <v>62.1187492327767</v>
      </c>
      <c r="F2605" s="3">
        <v>77.2686908978459</v>
      </c>
    </row>
    <row r="2606" spans="1:6" collapsed="1" x14ac:dyDescent="0.2">
      <c r="A2606" s="2" t="s">
        <v>5210</v>
      </c>
      <c r="B2606" s="2" t="s">
        <v>5211</v>
      </c>
      <c r="C2606" s="3">
        <v>43.550600914595996</v>
      </c>
      <c r="D2606" s="3">
        <v>40.981077185396103</v>
      </c>
      <c r="E2606" s="3">
        <v>48.3479068068076</v>
      </c>
      <c r="F2606" s="3">
        <v>39.219376662765498</v>
      </c>
    </row>
    <row r="2607" spans="1:6" collapsed="1" x14ac:dyDescent="0.2">
      <c r="A2607" s="2" t="s">
        <v>5212</v>
      </c>
      <c r="B2607" s="2" t="s">
        <v>5213</v>
      </c>
      <c r="C2607" s="3">
        <v>56.8221656950221</v>
      </c>
      <c r="D2607" s="3">
        <v>66.291060821791703</v>
      </c>
      <c r="E2607" s="3">
        <v>42.9169666556595</v>
      </c>
      <c r="F2607" s="3">
        <v>63.690752505618597</v>
      </c>
    </row>
    <row r="2608" spans="1:6" collapsed="1" x14ac:dyDescent="0.2">
      <c r="A2608" s="2" t="s">
        <v>5214</v>
      </c>
      <c r="B2608" s="2" t="s">
        <v>5215</v>
      </c>
      <c r="C2608" s="3">
        <v>55.476064264237202</v>
      </c>
      <c r="D2608" s="3">
        <v>43.869444444444397</v>
      </c>
      <c r="E2608" s="3">
        <v>54.913966303452597</v>
      </c>
      <c r="F2608" s="3">
        <v>66.1506554774639</v>
      </c>
    </row>
    <row r="2609" spans="1:6" collapsed="1" x14ac:dyDescent="0.2">
      <c r="A2609" s="2" t="s">
        <v>5216</v>
      </c>
      <c r="B2609" s="2" t="s">
        <v>5217</v>
      </c>
      <c r="C2609" s="3">
        <v>49.080437729457302</v>
      </c>
      <c r="D2609" s="3">
        <v>27.620585701981</v>
      </c>
      <c r="E2609" s="3">
        <v>44.7384528128743</v>
      </c>
      <c r="F2609" s="3">
        <v>69.650425986546907</v>
      </c>
    </row>
    <row r="2610" spans="1:6" collapsed="1" x14ac:dyDescent="0.2">
      <c r="A2610" s="2" t="s">
        <v>5218</v>
      </c>
      <c r="B2610" s="2" t="s">
        <v>5219</v>
      </c>
      <c r="C2610" s="3">
        <v>42.022957741166003</v>
      </c>
      <c r="D2610" s="3">
        <v>24.125869210339001</v>
      </c>
      <c r="E2610" s="3">
        <v>29.788742725805601</v>
      </c>
      <c r="F2610" s="3">
        <v>74.389462902663695</v>
      </c>
    </row>
    <row r="2611" spans="1:6" collapsed="1" x14ac:dyDescent="0.2">
      <c r="A2611" s="2" t="s">
        <v>5220</v>
      </c>
      <c r="B2611" s="2" t="s">
        <v>5221</v>
      </c>
      <c r="C2611" s="3">
        <v>79.771586816621706</v>
      </c>
      <c r="D2611" s="3">
        <v>85.933599819810098</v>
      </c>
      <c r="E2611" s="3">
        <v>77.771066325935394</v>
      </c>
      <c r="F2611" s="3">
        <v>72.275134675762899</v>
      </c>
    </row>
    <row r="2612" spans="1:6" collapsed="1" x14ac:dyDescent="0.2">
      <c r="A2612" s="2" t="s">
        <v>5222</v>
      </c>
      <c r="B2612" s="2" t="s">
        <v>5223</v>
      </c>
      <c r="C2612" s="3">
        <v>74.095117748130406</v>
      </c>
      <c r="D2612" s="3">
        <v>78.762048443640893</v>
      </c>
      <c r="E2612" s="3">
        <v>72.030265122322604</v>
      </c>
      <c r="F2612" s="3">
        <v>68.845643979312499</v>
      </c>
    </row>
    <row r="2613" spans="1:6" collapsed="1" x14ac:dyDescent="0.2">
      <c r="A2613" s="2" t="s">
        <v>5224</v>
      </c>
      <c r="B2613" s="2" t="s">
        <v>5225</v>
      </c>
      <c r="C2613" s="3">
        <v>47.602396917444402</v>
      </c>
      <c r="D2613" s="3">
        <v>25.652672908486799</v>
      </c>
      <c r="E2613" s="3">
        <v>54.2080648157932</v>
      </c>
      <c r="F2613" s="3">
        <v>63.815680583576402</v>
      </c>
    </row>
    <row r="2614" spans="1:6" collapsed="1" x14ac:dyDescent="0.2">
      <c r="A2614" s="2" t="s">
        <v>5226</v>
      </c>
      <c r="B2614" s="2" t="s">
        <v>5227</v>
      </c>
      <c r="C2614" s="3">
        <v>78.445081949337904</v>
      </c>
      <c r="D2614" s="3">
        <v>85.028929070177995</v>
      </c>
      <c r="E2614" s="3">
        <v>73.943274430424097</v>
      </c>
      <c r="F2614" s="3">
        <v>73.104891618497803</v>
      </c>
    </row>
    <row r="2615" spans="1:6" collapsed="1" x14ac:dyDescent="0.2">
      <c r="A2615" s="2" t="s">
        <v>5228</v>
      </c>
      <c r="B2615" s="2" t="s">
        <v>5229</v>
      </c>
      <c r="C2615" s="3">
        <v>72.793435880253497</v>
      </c>
      <c r="D2615" s="3">
        <v>73.589847888491704</v>
      </c>
      <c r="E2615" s="3">
        <v>85.296826489466397</v>
      </c>
      <c r="F2615" s="3">
        <v>50.200140577866598</v>
      </c>
    </row>
    <row r="2616" spans="1:6" collapsed="1" x14ac:dyDescent="0.2">
      <c r="A2616" s="2" t="s">
        <v>5230</v>
      </c>
      <c r="B2616" s="2" t="s">
        <v>5231</v>
      </c>
      <c r="C2616" s="3">
        <v>73.106167665747805</v>
      </c>
      <c r="D2616" s="3">
        <v>68.214129052406193</v>
      </c>
      <c r="E2616" s="3">
        <v>71.931545168367705</v>
      </c>
      <c r="F2616" s="3">
        <v>80.516674609434105</v>
      </c>
    </row>
    <row r="2617" spans="1:6" collapsed="1" x14ac:dyDescent="0.2">
      <c r="A2617" s="2" t="s">
        <v>5232</v>
      </c>
      <c r="B2617" s="2" t="s">
        <v>5233</v>
      </c>
      <c r="C2617" s="3">
        <v>67.573551791262901</v>
      </c>
      <c r="D2617" s="3">
        <v>68.536696870030099</v>
      </c>
      <c r="E2617" s="3">
        <v>81.656758174506095</v>
      </c>
      <c r="F2617" s="3">
        <v>45.653961500166801</v>
      </c>
    </row>
    <row r="2618" spans="1:6" collapsed="1" x14ac:dyDescent="0.2">
      <c r="A2618" s="2" t="s">
        <v>5234</v>
      </c>
      <c r="B2618" s="2" t="s">
        <v>5235</v>
      </c>
      <c r="C2618" s="3">
        <v>53.739617374934198</v>
      </c>
      <c r="D2618" s="3">
        <v>55.2643552612912</v>
      </c>
      <c r="E2618" s="3">
        <v>56.505884367798103</v>
      </c>
      <c r="F2618" s="3">
        <v>47.551415877404402</v>
      </c>
    </row>
    <row r="2619" spans="1:6" collapsed="1" x14ac:dyDescent="0.2">
      <c r="A2619" s="2" t="s">
        <v>5236</v>
      </c>
      <c r="B2619" s="2" t="s">
        <v>5237</v>
      </c>
      <c r="C2619" s="3">
        <v>41.683352015690097</v>
      </c>
      <c r="D2619" s="3">
        <v>41.852852828516902</v>
      </c>
      <c r="E2619" s="3">
        <v>37.3027370063813</v>
      </c>
      <c r="F2619" s="3">
        <v>49.246847590145002</v>
      </c>
    </row>
    <row r="2620" spans="1:6" collapsed="1" x14ac:dyDescent="0.2">
      <c r="A2620" s="2" t="s">
        <v>5238</v>
      </c>
      <c r="B2620" s="2" t="s">
        <v>5239</v>
      </c>
      <c r="C2620" s="3">
        <v>66.804425766464107</v>
      </c>
      <c r="D2620" s="3">
        <v>78.380821193029405</v>
      </c>
      <c r="E2620" s="3">
        <v>82.0536957315704</v>
      </c>
      <c r="F2620" s="3">
        <v>38.981260968232398</v>
      </c>
    </row>
    <row r="2621" spans="1:6" collapsed="1" x14ac:dyDescent="0.2">
      <c r="A2621" s="2" t="s">
        <v>5240</v>
      </c>
      <c r="B2621" s="2" t="s">
        <v>5241</v>
      </c>
      <c r="C2621" s="3">
        <v>65.489731907566096</v>
      </c>
      <c r="D2621" s="3">
        <v>69.266191498950306</v>
      </c>
      <c r="E2621" s="3">
        <v>47.056151135405202</v>
      </c>
      <c r="F2621" s="3">
        <v>78.390946553702406</v>
      </c>
    </row>
    <row r="2622" spans="1:6" collapsed="1" x14ac:dyDescent="0.2">
      <c r="A2622" s="2" t="s">
        <v>5242</v>
      </c>
      <c r="B2622" s="2" t="s">
        <v>5243</v>
      </c>
      <c r="C2622" s="3">
        <v>57.223642943255101</v>
      </c>
      <c r="D2622" s="3">
        <v>49.656713164777599</v>
      </c>
      <c r="E2622" s="3">
        <v>47.546125461254498</v>
      </c>
      <c r="F2622" s="3">
        <v>81.882922856903505</v>
      </c>
    </row>
    <row r="2623" spans="1:6" collapsed="1" x14ac:dyDescent="0.2">
      <c r="A2623" s="2" t="s">
        <v>5244</v>
      </c>
      <c r="B2623" s="2" t="s">
        <v>5245</v>
      </c>
      <c r="C2623" s="3">
        <v>75.514323846257497</v>
      </c>
      <c r="D2623" s="3">
        <v>75.550175881324193</v>
      </c>
      <c r="E2623" s="3">
        <v>76.350265338939593</v>
      </c>
      <c r="F2623" s="3">
        <v>74.366651446157505</v>
      </c>
    </row>
    <row r="2624" spans="1:6" collapsed="1" x14ac:dyDescent="0.2">
      <c r="A2624" s="2" t="s">
        <v>5246</v>
      </c>
      <c r="B2624" s="2" t="s">
        <v>5247</v>
      </c>
      <c r="C2624" s="3">
        <v>65.248654149412104</v>
      </c>
      <c r="D2624" s="3">
        <v>60.019440469057301</v>
      </c>
      <c r="E2624" s="3">
        <v>61.299878934283903</v>
      </c>
      <c r="F2624" s="3">
        <v>81.177911877006196</v>
      </c>
    </row>
    <row r="2625" spans="1:6" collapsed="1" x14ac:dyDescent="0.2">
      <c r="A2625" s="2" t="s">
        <v>5248</v>
      </c>
      <c r="B2625" s="2" t="s">
        <v>5249</v>
      </c>
      <c r="C2625" s="3">
        <v>73.088500876543193</v>
      </c>
      <c r="D2625" s="3">
        <v>82.308750373534394</v>
      </c>
      <c r="E2625" s="3">
        <v>65.593246297507804</v>
      </c>
      <c r="F2625" s="3">
        <v>76.211595968527902</v>
      </c>
    </row>
    <row r="2626" spans="1:6" collapsed="1" x14ac:dyDescent="0.2">
      <c r="A2626" s="2" t="s">
        <v>5250</v>
      </c>
      <c r="B2626" s="2" t="s">
        <v>5251</v>
      </c>
      <c r="C2626" s="3">
        <v>61.6574001590702</v>
      </c>
      <c r="D2626" s="3">
        <v>57.628833157545202</v>
      </c>
      <c r="E2626" s="3">
        <v>51.016064060836598</v>
      </c>
      <c r="F2626" s="3">
        <v>76.348427219746597</v>
      </c>
    </row>
    <row r="2627" spans="1:6" collapsed="1" x14ac:dyDescent="0.2">
      <c r="A2627" s="2" t="s">
        <v>5252</v>
      </c>
      <c r="B2627" s="2" t="s">
        <v>5253</v>
      </c>
      <c r="C2627" s="3">
        <v>35.9724219943772</v>
      </c>
      <c r="D2627" s="3">
        <v>23.764486515435699</v>
      </c>
      <c r="E2627" s="3">
        <v>21.719838650531699</v>
      </c>
      <c r="F2627" s="3">
        <v>69.308664953259907</v>
      </c>
    </row>
    <row r="2628" spans="1:6" collapsed="1" x14ac:dyDescent="0.2">
      <c r="A2628" s="2" t="s">
        <v>5254</v>
      </c>
      <c r="B2628" s="2" t="s">
        <v>5255</v>
      </c>
      <c r="C2628" s="3">
        <v>71.394096301490706</v>
      </c>
      <c r="D2628" s="3">
        <v>79.248010137307702</v>
      </c>
      <c r="E2628" s="3">
        <v>60.010438714729801</v>
      </c>
      <c r="F2628" s="3">
        <v>76.894639645597096</v>
      </c>
    </row>
    <row r="2629" spans="1:6" collapsed="1" x14ac:dyDescent="0.2">
      <c r="A2629" s="2" t="s">
        <v>5256</v>
      </c>
      <c r="B2629" s="2" t="s">
        <v>5257</v>
      </c>
      <c r="C2629" s="3">
        <v>59.308654689290499</v>
      </c>
      <c r="D2629" s="3">
        <v>58.982126417086903</v>
      </c>
      <c r="E2629" s="3">
        <v>57.670138980177398</v>
      </c>
      <c r="F2629" s="3">
        <v>62.498826819459502</v>
      </c>
    </row>
    <row r="2630" spans="1:6" collapsed="1" x14ac:dyDescent="0.2">
      <c r="A2630" s="2" t="s">
        <v>5258</v>
      </c>
      <c r="B2630" s="2" t="s">
        <v>5259</v>
      </c>
      <c r="C2630" s="3">
        <v>55.989659308724598</v>
      </c>
      <c r="D2630" s="3">
        <v>43.246893958928801</v>
      </c>
      <c r="E2630" s="3">
        <v>63.675482237933103</v>
      </c>
      <c r="F2630" s="3">
        <v>53.322238440109501</v>
      </c>
    </row>
    <row r="2631" spans="1:6" collapsed="1" x14ac:dyDescent="0.2">
      <c r="A2631" s="2" t="s">
        <v>5260</v>
      </c>
      <c r="B2631" s="2" t="s">
        <v>5261</v>
      </c>
      <c r="C2631" s="3">
        <v>57.231858440011003</v>
      </c>
      <c r="D2631" s="3">
        <v>23.6955009276437</v>
      </c>
      <c r="E2631" s="3">
        <v>50.299279304251399</v>
      </c>
      <c r="F2631" s="3">
        <v>76.498653269186207</v>
      </c>
    </row>
    <row r="2632" spans="1:6" collapsed="1" x14ac:dyDescent="0.2">
      <c r="A2632" s="2" t="s">
        <v>5262</v>
      </c>
      <c r="B2632" s="2" t="s">
        <v>5263</v>
      </c>
      <c r="C2632" s="3">
        <v>61.328470738554699</v>
      </c>
      <c r="D2632" s="3">
        <v>33.2759654423567</v>
      </c>
      <c r="E2632" s="3">
        <v>51.3167785807941</v>
      </c>
      <c r="F2632" s="3">
        <v>83.861367178338796</v>
      </c>
    </row>
    <row r="2633" spans="1:6" collapsed="1" x14ac:dyDescent="0.2">
      <c r="A2633" s="2" t="s">
        <v>5264</v>
      </c>
      <c r="B2633" s="2" t="s">
        <v>5265</v>
      </c>
      <c r="C2633" s="3">
        <v>87.5540549287646</v>
      </c>
      <c r="D2633" s="3">
        <v>85.203647703647704</v>
      </c>
      <c r="E2633" s="3">
        <v>92.058389774961697</v>
      </c>
      <c r="F2633" s="3">
        <v>83.724442045548599</v>
      </c>
    </row>
    <row r="2634" spans="1:6" collapsed="1" x14ac:dyDescent="0.2">
      <c r="A2634" s="2" t="s">
        <v>5266</v>
      </c>
      <c r="B2634" s="2" t="s">
        <v>5267</v>
      </c>
      <c r="C2634" s="3">
        <v>44.649741824852399</v>
      </c>
      <c r="D2634" s="3">
        <v>58.5217470183659</v>
      </c>
      <c r="E2634" s="3">
        <v>53.066224977646897</v>
      </c>
      <c r="F2634" s="3">
        <v>20.563593250074199</v>
      </c>
    </row>
    <row r="2635" spans="1:6" collapsed="1" x14ac:dyDescent="0.2">
      <c r="A2635" s="2" t="s">
        <v>5268</v>
      </c>
      <c r="B2635" s="2" t="s">
        <v>5269</v>
      </c>
      <c r="C2635" s="3">
        <v>73.686633112091798</v>
      </c>
      <c r="D2635" s="3">
        <v>82.809993465293005</v>
      </c>
      <c r="E2635" s="3">
        <v>86.394466826443704</v>
      </c>
      <c r="F2635" s="3">
        <v>41.694624028217603</v>
      </c>
    </row>
    <row r="2636" spans="1:6" collapsed="1" x14ac:dyDescent="0.2">
      <c r="A2636" s="2" t="s">
        <v>5270</v>
      </c>
      <c r="B2636" s="2" t="s">
        <v>5271</v>
      </c>
      <c r="C2636" s="3">
        <v>60.377162149802402</v>
      </c>
      <c r="D2636" s="3">
        <v>76.501774735384402</v>
      </c>
      <c r="E2636" s="3">
        <v>35.637068376953103</v>
      </c>
      <c r="F2636" s="3">
        <v>73.811061030380202</v>
      </c>
    </row>
    <row r="2637" spans="1:6" collapsed="1" x14ac:dyDescent="0.2">
      <c r="A2637" s="2" t="s">
        <v>5272</v>
      </c>
      <c r="B2637" s="2" t="s">
        <v>5273</v>
      </c>
      <c r="C2637" s="3">
        <v>38.906540804469103</v>
      </c>
      <c r="D2637" s="3">
        <v>32.400541267422803</v>
      </c>
      <c r="E2637" s="3">
        <v>25.766276509826302</v>
      </c>
      <c r="F2637" s="3">
        <v>70.426390925530299</v>
      </c>
    </row>
    <row r="2638" spans="1:6" collapsed="1" x14ac:dyDescent="0.2">
      <c r="A2638" s="2" t="s">
        <v>5274</v>
      </c>
      <c r="B2638" s="2" t="s">
        <v>5275</v>
      </c>
      <c r="C2638" s="3">
        <v>41.122493296867397</v>
      </c>
      <c r="D2638" s="3">
        <v>23.3778071292069</v>
      </c>
      <c r="E2638" s="3">
        <v>45.152157894119199</v>
      </c>
      <c r="F2638" s="3">
        <v>69.733155192236893</v>
      </c>
    </row>
    <row r="2639" spans="1:6" collapsed="1" x14ac:dyDescent="0.2">
      <c r="A2639" s="2" t="s">
        <v>5276</v>
      </c>
      <c r="B2639" s="2" t="s">
        <v>5277</v>
      </c>
      <c r="C2639" s="3">
        <v>62.677946107151797</v>
      </c>
      <c r="D2639" s="3">
        <v>45.215335149307798</v>
      </c>
      <c r="E2639" s="3">
        <v>75.058415537194307</v>
      </c>
      <c r="F2639" s="3">
        <v>72.550541153993393</v>
      </c>
    </row>
    <row r="2640" spans="1:6" collapsed="1" x14ac:dyDescent="0.2">
      <c r="A2640" s="2" t="s">
        <v>5278</v>
      </c>
      <c r="B2640" s="2" t="s">
        <v>5279</v>
      </c>
      <c r="C2640" s="3">
        <v>34.016190164163298</v>
      </c>
      <c r="D2640" s="3">
        <v>21.2147545014179</v>
      </c>
      <c r="E2640" s="3">
        <v>54.800408325869903</v>
      </c>
      <c r="F2640" s="3">
        <v>22.127493591886701</v>
      </c>
    </row>
    <row r="2641" spans="1:6" collapsed="1" x14ac:dyDescent="0.2">
      <c r="A2641" s="2" t="s">
        <v>5280</v>
      </c>
      <c r="B2641" s="2" t="s">
        <v>5281</v>
      </c>
      <c r="C2641" s="3">
        <v>44.684808383900801</v>
      </c>
      <c r="D2641" s="3">
        <v>31.114922556566601</v>
      </c>
      <c r="E2641" s="3">
        <v>45.847419431882102</v>
      </c>
      <c r="F2641" s="3">
        <v>62.080828876061297</v>
      </c>
    </row>
    <row r="2642" spans="1:6" collapsed="1" x14ac:dyDescent="0.2">
      <c r="A2642" s="2" t="s">
        <v>5282</v>
      </c>
      <c r="B2642" s="2" t="s">
        <v>5283</v>
      </c>
      <c r="C2642" s="3">
        <v>71.578421800376503</v>
      </c>
      <c r="D2642" s="3">
        <v>78.360148197001493</v>
      </c>
      <c r="E2642" s="3">
        <v>80.169568715573902</v>
      </c>
      <c r="F2642" s="3">
        <v>52.176401946723402</v>
      </c>
    </row>
    <row r="2643" spans="1:6" collapsed="1" x14ac:dyDescent="0.2">
      <c r="A2643" s="2" t="s">
        <v>5284</v>
      </c>
      <c r="B2643" s="2" t="s">
        <v>5285</v>
      </c>
      <c r="C2643" s="3">
        <v>86.954862134416103</v>
      </c>
      <c r="D2643" s="3">
        <v>86.345658770907903</v>
      </c>
      <c r="E2643" s="3">
        <v>90.502337366097706</v>
      </c>
      <c r="F2643" s="3">
        <v>82.620301284561606</v>
      </c>
    </row>
    <row r="2644" spans="1:6" collapsed="1" x14ac:dyDescent="0.2">
      <c r="A2644" s="2" t="s">
        <v>5286</v>
      </c>
      <c r="B2644" s="2" t="s">
        <v>5287</v>
      </c>
      <c r="C2644" s="3">
        <v>47.728415631040399</v>
      </c>
      <c r="D2644" s="3">
        <v>39.809197780621197</v>
      </c>
      <c r="E2644" s="3">
        <v>38.912601498888897</v>
      </c>
      <c r="F2644" s="3">
        <v>73.851181391463399</v>
      </c>
    </row>
    <row r="2645" spans="1:6" collapsed="1" x14ac:dyDescent="0.2">
      <c r="A2645" s="2" t="s">
        <v>5288</v>
      </c>
      <c r="B2645" s="2" t="s">
        <v>5289</v>
      </c>
      <c r="C2645" s="3">
        <v>60.700657638117697</v>
      </c>
      <c r="D2645" s="3">
        <v>49.525247452505397</v>
      </c>
      <c r="E2645" s="3">
        <v>62.815159173641803</v>
      </c>
      <c r="F2645" s="3">
        <v>73.253312498719495</v>
      </c>
    </row>
    <row r="2646" spans="1:6" collapsed="1" x14ac:dyDescent="0.2">
      <c r="A2646" s="2" t="s">
        <v>5290</v>
      </c>
      <c r="B2646" s="2" t="s">
        <v>5291</v>
      </c>
      <c r="C2646" s="3">
        <v>74.428617073625603</v>
      </c>
      <c r="D2646" s="3">
        <v>74.274598808834398</v>
      </c>
      <c r="E2646" s="3">
        <v>65.885826316944403</v>
      </c>
      <c r="F2646" s="3">
        <v>84.446545711350694</v>
      </c>
    </row>
    <row r="2647" spans="1:6" collapsed="1" x14ac:dyDescent="0.2">
      <c r="A2647" s="2" t="s">
        <v>5292</v>
      </c>
      <c r="B2647" s="2" t="s">
        <v>5293</v>
      </c>
      <c r="C2647" s="3">
        <v>80.620215511026203</v>
      </c>
      <c r="D2647" s="3">
        <v>52.785923753665699</v>
      </c>
      <c r="E2647" s="3">
        <v>93.750686637125995</v>
      </c>
      <c r="F2647" s="3">
        <v>72.662304097620606</v>
      </c>
    </row>
    <row r="2648" spans="1:6" collapsed="1" x14ac:dyDescent="0.2">
      <c r="A2648" s="2" t="s">
        <v>5294</v>
      </c>
      <c r="B2648" s="2" t="s">
        <v>5295</v>
      </c>
      <c r="C2648" s="3">
        <v>89.526980382725895</v>
      </c>
      <c r="D2648" s="3">
        <v>87.246775686360394</v>
      </c>
      <c r="E2648" s="3">
        <v>90.257819428876701</v>
      </c>
      <c r="F2648" s="3">
        <v>91.501042535155406</v>
      </c>
    </row>
    <row r="2649" spans="1:6" collapsed="1" x14ac:dyDescent="0.2">
      <c r="A2649" s="2" t="s">
        <v>5296</v>
      </c>
      <c r="B2649" s="2" t="s">
        <v>5297</v>
      </c>
      <c r="C2649" s="3">
        <v>60.5637388032168</v>
      </c>
      <c r="D2649" s="3">
        <v>38.174603174603199</v>
      </c>
      <c r="E2649" s="3">
        <v>52.917821280653101</v>
      </c>
      <c r="F2649" s="3">
        <v>80.933407644599896</v>
      </c>
    </row>
    <row r="2650" spans="1:6" collapsed="1" x14ac:dyDescent="0.2">
      <c r="A2650" s="2" t="s">
        <v>5298</v>
      </c>
      <c r="B2650" s="2" t="s">
        <v>5299</v>
      </c>
      <c r="C2650" s="3">
        <v>69.349276454728496</v>
      </c>
      <c r="D2650" s="3">
        <v>79.710412598666494</v>
      </c>
      <c r="E2650" s="3">
        <v>76.052243652907805</v>
      </c>
      <c r="F2650" s="3">
        <v>50.967942861844001</v>
      </c>
    </row>
    <row r="2651" spans="1:6" collapsed="1" x14ac:dyDescent="0.2">
      <c r="A2651" s="2" t="s">
        <v>5300</v>
      </c>
      <c r="B2651" s="2" t="s">
        <v>5301</v>
      </c>
      <c r="C2651" s="3">
        <v>51.930998044145497</v>
      </c>
      <c r="D2651" s="3">
        <v>54.467470996807698</v>
      </c>
      <c r="E2651" s="3">
        <v>49.481697616895701</v>
      </c>
      <c r="F2651" s="3">
        <v>51.271400556068798</v>
      </c>
    </row>
    <row r="2652" spans="1:6" collapsed="1" x14ac:dyDescent="0.2">
      <c r="A2652" s="2" t="s">
        <v>5302</v>
      </c>
      <c r="B2652" s="2" t="s">
        <v>5303</v>
      </c>
      <c r="C2652" s="3">
        <v>67.550231604501406</v>
      </c>
      <c r="D2652" s="3">
        <v>50.016128928200501</v>
      </c>
      <c r="E2652" s="3">
        <v>66.576784726044494</v>
      </c>
      <c r="F2652" s="3">
        <v>81.728134891252694</v>
      </c>
    </row>
    <row r="2653" spans="1:6" collapsed="1" x14ac:dyDescent="0.2">
      <c r="A2653" s="2" t="s">
        <v>5304</v>
      </c>
      <c r="B2653" s="2" t="s">
        <v>5305</v>
      </c>
      <c r="C2653" s="3">
        <v>77.740654560868194</v>
      </c>
      <c r="D2653" s="3">
        <v>57.324873040284103</v>
      </c>
      <c r="E2653" s="3">
        <v>83.328760829183594</v>
      </c>
      <c r="F2653" s="3">
        <v>84.788349649526097</v>
      </c>
    </row>
    <row r="2654" spans="1:6" collapsed="1" x14ac:dyDescent="0.2">
      <c r="A2654" s="2" t="s">
        <v>5306</v>
      </c>
      <c r="B2654" s="2" t="s">
        <v>5307</v>
      </c>
      <c r="C2654" s="3">
        <v>78.968693482544893</v>
      </c>
      <c r="D2654" s="3">
        <v>88.473337385295494</v>
      </c>
      <c r="E2654" s="3">
        <v>94.656116940051405</v>
      </c>
      <c r="F2654" s="3">
        <v>41.409203549049401</v>
      </c>
    </row>
    <row r="2655" spans="1:6" collapsed="1" x14ac:dyDescent="0.2">
      <c r="A2655" s="2" t="s">
        <v>5308</v>
      </c>
      <c r="B2655" s="2" t="s">
        <v>5309</v>
      </c>
      <c r="C2655" s="3">
        <v>67.299813724613401</v>
      </c>
      <c r="D2655" s="3">
        <v>59.571790693463697</v>
      </c>
      <c r="E2655" s="3">
        <v>63.398176769508602</v>
      </c>
      <c r="F2655" s="3">
        <v>79.979044179914297</v>
      </c>
    </row>
    <row r="2656" spans="1:6" collapsed="1" x14ac:dyDescent="0.2">
      <c r="A2656" s="2" t="s">
        <v>5310</v>
      </c>
      <c r="B2656" s="2" t="s">
        <v>5311</v>
      </c>
      <c r="C2656" s="3">
        <v>34.621254616008102</v>
      </c>
      <c r="D2656" s="3">
        <v>33.247499959480599</v>
      </c>
      <c r="E2656" s="3">
        <v>27.2976656450831</v>
      </c>
      <c r="F2656" s="3">
        <v>49.696495110397997</v>
      </c>
    </row>
    <row r="2657" spans="1:6" collapsed="1" x14ac:dyDescent="0.2">
      <c r="A2657" s="2" t="s">
        <v>5312</v>
      </c>
      <c r="B2657" s="2" t="s">
        <v>5313</v>
      </c>
      <c r="C2657" s="3">
        <v>47.480854961469198</v>
      </c>
      <c r="D2657" s="3">
        <v>70.668408010180102</v>
      </c>
      <c r="E2657" s="3">
        <v>44.164896409186397</v>
      </c>
      <c r="F2657" s="3">
        <v>35.486625977510599</v>
      </c>
    </row>
    <row r="2658" spans="1:6" collapsed="1" x14ac:dyDescent="0.2">
      <c r="A2658" s="2" t="s">
        <v>5314</v>
      </c>
      <c r="B2658" s="2" t="s">
        <v>5315</v>
      </c>
      <c r="C2658" s="3">
        <v>70.085491573658899</v>
      </c>
      <c r="D2658" s="3">
        <v>56.607201100273002</v>
      </c>
      <c r="E2658" s="3">
        <v>93.145663918573206</v>
      </c>
      <c r="F2658" s="3">
        <v>45.068757765114299</v>
      </c>
    </row>
    <row r="2659" spans="1:6" collapsed="1" x14ac:dyDescent="0.2">
      <c r="A2659" s="2" t="s">
        <v>5316</v>
      </c>
      <c r="B2659" s="2" t="s">
        <v>5317</v>
      </c>
      <c r="C2659" s="3">
        <v>86.639087786567202</v>
      </c>
      <c r="D2659" s="3">
        <v>84.141999141999094</v>
      </c>
      <c r="E2659" s="3">
        <v>86.976848127290594</v>
      </c>
      <c r="F2659" s="3">
        <v>87.482319699983194</v>
      </c>
    </row>
    <row r="2660" spans="1:6" collapsed="1" x14ac:dyDescent="0.2">
      <c r="A2660" s="2" t="s">
        <v>5318</v>
      </c>
      <c r="B2660" s="2" t="s">
        <v>5319</v>
      </c>
      <c r="C2660" s="3">
        <v>54.901243335607496</v>
      </c>
      <c r="D2660" s="3">
        <v>56.143358906587302</v>
      </c>
      <c r="E2660" s="3">
        <v>39.3799354413554</v>
      </c>
      <c r="F2660" s="3">
        <v>72.967347127469395</v>
      </c>
    </row>
    <row r="2661" spans="1:6" collapsed="1" x14ac:dyDescent="0.2">
      <c r="A2661" s="2" t="s">
        <v>5320</v>
      </c>
      <c r="B2661" s="2" t="s">
        <v>5321</v>
      </c>
      <c r="C2661" s="3">
        <v>48.7468582429929</v>
      </c>
      <c r="D2661" s="3">
        <v>32.625874125874098</v>
      </c>
      <c r="E2661" s="3">
        <v>47.2760641380642</v>
      </c>
      <c r="F2661" s="3">
        <v>74.785094241123502</v>
      </c>
    </row>
    <row r="2662" spans="1:6" collapsed="1" x14ac:dyDescent="0.2">
      <c r="A2662" s="2" t="s">
        <v>5322</v>
      </c>
      <c r="B2662" s="2" t="s">
        <v>5323</v>
      </c>
      <c r="C2662" s="3">
        <v>57.8056203334759</v>
      </c>
      <c r="D2662" s="3">
        <v>54.723127552010297</v>
      </c>
      <c r="E2662" s="3">
        <v>56.312146440550897</v>
      </c>
      <c r="F2662" s="3">
        <v>63.462721886403202</v>
      </c>
    </row>
    <row r="2663" spans="1:6" collapsed="1" x14ac:dyDescent="0.2">
      <c r="A2663" s="2" t="s">
        <v>5324</v>
      </c>
      <c r="B2663" s="2" t="s">
        <v>5325</v>
      </c>
      <c r="C2663" s="3">
        <v>70.840431461734198</v>
      </c>
      <c r="D2663" s="3">
        <v>79.238725541228405</v>
      </c>
      <c r="E2663" s="3">
        <v>97.783071022730695</v>
      </c>
      <c r="F2663" s="3">
        <v>45.120336949250003</v>
      </c>
    </row>
    <row r="2664" spans="1:6" collapsed="1" x14ac:dyDescent="0.2">
      <c r="A2664" s="2" t="s">
        <v>5326</v>
      </c>
      <c r="B2664" s="2" t="s">
        <v>5327</v>
      </c>
      <c r="C2664" s="3">
        <v>86.834870133584701</v>
      </c>
      <c r="D2664" s="3">
        <v>91.386245600778807</v>
      </c>
      <c r="E2664" s="3">
        <v>83.903889863488899</v>
      </c>
      <c r="F2664" s="3">
        <v>86.8924396974476</v>
      </c>
    </row>
    <row r="2665" spans="1:6" collapsed="1" x14ac:dyDescent="0.2">
      <c r="A2665" s="2" t="s">
        <v>5328</v>
      </c>
      <c r="B2665" s="2" t="s">
        <v>5329</v>
      </c>
      <c r="C2665" s="3">
        <v>61.391488899487399</v>
      </c>
      <c r="D2665" s="3">
        <v>60.368142762723103</v>
      </c>
      <c r="E2665" s="3">
        <v>61.628024883322198</v>
      </c>
      <c r="F2665" s="3">
        <v>61.4211652330264</v>
      </c>
    </row>
    <row r="2666" spans="1:6" collapsed="1" x14ac:dyDescent="0.2">
      <c r="A2666" s="2" t="s">
        <v>5330</v>
      </c>
      <c r="B2666" s="2" t="s">
        <v>5331</v>
      </c>
      <c r="C2666" s="3">
        <v>50.771509361249102</v>
      </c>
      <c r="D2666" s="3">
        <v>26.052949283037702</v>
      </c>
      <c r="E2666" s="3">
        <v>56.675516855833102</v>
      </c>
      <c r="F2666" s="3">
        <v>54.533227529878701</v>
      </c>
    </row>
    <row r="2667" spans="1:6" collapsed="1" x14ac:dyDescent="0.2">
      <c r="A2667" s="2" t="s">
        <v>5332</v>
      </c>
      <c r="B2667" s="2" t="s">
        <v>5333</v>
      </c>
      <c r="C2667" s="3">
        <v>73.7700569443207</v>
      </c>
      <c r="D2667" s="3">
        <v>78.042387895329099</v>
      </c>
      <c r="E2667" s="3">
        <v>66.779408193385393</v>
      </c>
      <c r="F2667" s="3">
        <v>75.789229521523595</v>
      </c>
    </row>
    <row r="2668" spans="1:6" collapsed="1" x14ac:dyDescent="0.2">
      <c r="A2668" s="2" t="s">
        <v>5334</v>
      </c>
      <c r="B2668" s="2" t="s">
        <v>5335</v>
      </c>
      <c r="C2668" s="3">
        <v>32.487182365247001</v>
      </c>
      <c r="D2668" s="3">
        <v>20.177248677248599</v>
      </c>
      <c r="E2668" s="3">
        <v>36.152360928658197</v>
      </c>
      <c r="F2668" s="3">
        <v>44.671287952189303</v>
      </c>
    </row>
    <row r="2669" spans="1:6" collapsed="1" x14ac:dyDescent="0.2">
      <c r="A2669" s="2" t="s">
        <v>5336</v>
      </c>
      <c r="B2669" s="2" t="s">
        <v>5337</v>
      </c>
      <c r="C2669" s="3">
        <v>79.215797439907107</v>
      </c>
      <c r="D2669" s="3">
        <v>91.595308436812303</v>
      </c>
      <c r="E2669" s="3">
        <v>97.281729866275697</v>
      </c>
      <c r="F2669" s="3">
        <v>43.138957027214602</v>
      </c>
    </row>
    <row r="2670" spans="1:6" collapsed="1" x14ac:dyDescent="0.2">
      <c r="A2670" s="2" t="s">
        <v>5338</v>
      </c>
      <c r="B2670" s="2" t="s">
        <v>5339</v>
      </c>
      <c r="C2670" s="3">
        <v>45.072953181556798</v>
      </c>
      <c r="D2670" s="3">
        <v>30.395141037291602</v>
      </c>
      <c r="E2670" s="3">
        <v>40.2924658520676</v>
      </c>
      <c r="F2670" s="3">
        <v>73.945838156110895</v>
      </c>
    </row>
    <row r="2671" spans="1:6" collapsed="1" x14ac:dyDescent="0.2">
      <c r="A2671" s="2" t="s">
        <v>5340</v>
      </c>
      <c r="B2671" s="2" t="s">
        <v>5341</v>
      </c>
      <c r="C2671" s="3">
        <v>63.559486234935598</v>
      </c>
      <c r="D2671" s="3">
        <v>62.781622363395101</v>
      </c>
      <c r="E2671" s="3">
        <v>51.114421312141801</v>
      </c>
      <c r="F2671" s="3">
        <v>84.0679776469822</v>
      </c>
    </row>
    <row r="2672" spans="1:6" collapsed="1" x14ac:dyDescent="0.2">
      <c r="A2672" s="2" t="s">
        <v>5342</v>
      </c>
      <c r="B2672" s="2" t="s">
        <v>5343</v>
      </c>
      <c r="C2672" s="3">
        <v>73.738040425703105</v>
      </c>
      <c r="D2672" s="3">
        <v>71.476381198932899</v>
      </c>
      <c r="E2672" s="3">
        <v>72.459888459888305</v>
      </c>
      <c r="F2672" s="3">
        <v>78.484995141557704</v>
      </c>
    </row>
    <row r="2673" spans="1:6" collapsed="1" x14ac:dyDescent="0.2">
      <c r="A2673" s="2" t="s">
        <v>5344</v>
      </c>
      <c r="B2673" s="2" t="s">
        <v>5345</v>
      </c>
      <c r="C2673" s="3">
        <v>74.849331807770199</v>
      </c>
      <c r="D2673" s="3">
        <v>69.803960791074005</v>
      </c>
      <c r="E2673" s="3">
        <v>88.352761164652406</v>
      </c>
      <c r="F2673" s="3">
        <v>68.057378208843105</v>
      </c>
    </row>
    <row r="2674" spans="1:6" collapsed="1" x14ac:dyDescent="0.2">
      <c r="A2674" s="2" t="s">
        <v>5346</v>
      </c>
      <c r="B2674" s="2" t="s">
        <v>5347</v>
      </c>
      <c r="C2674" s="3">
        <v>69.238761321433302</v>
      </c>
      <c r="D2674" s="3">
        <v>58.1233156352042</v>
      </c>
      <c r="E2674" s="3">
        <v>67.685957714472494</v>
      </c>
      <c r="F2674" s="3">
        <v>75.824357898848902</v>
      </c>
    </row>
    <row r="2675" spans="1:6" collapsed="1" x14ac:dyDescent="0.2">
      <c r="A2675" s="2" t="s">
        <v>5348</v>
      </c>
      <c r="B2675" s="2" t="s">
        <v>5349</v>
      </c>
      <c r="C2675" s="3">
        <v>72.297868794350094</v>
      </c>
      <c r="D2675" s="3">
        <v>76.969130722802106</v>
      </c>
      <c r="E2675" s="3">
        <v>62.729289186165602</v>
      </c>
      <c r="F2675" s="3">
        <v>75.831896287729606</v>
      </c>
    </row>
    <row r="2676" spans="1:6" collapsed="1" x14ac:dyDescent="0.2">
      <c r="A2676" s="2" t="s">
        <v>5350</v>
      </c>
      <c r="B2676" s="2" t="s">
        <v>5351</v>
      </c>
      <c r="C2676" s="3">
        <v>50.747950091120003</v>
      </c>
      <c r="D2676" s="3">
        <v>42.492372342018498</v>
      </c>
      <c r="E2676" s="3">
        <v>61.410591720610903</v>
      </c>
      <c r="F2676" s="3">
        <v>46.793209271703397</v>
      </c>
    </row>
    <row r="2677" spans="1:6" collapsed="1" x14ac:dyDescent="0.2">
      <c r="A2677" s="2" t="s">
        <v>5352</v>
      </c>
      <c r="B2677" s="2" t="s">
        <v>5353</v>
      </c>
      <c r="C2677" s="3">
        <v>69.106400077034905</v>
      </c>
      <c r="D2677" s="3">
        <v>58.4848388486255</v>
      </c>
      <c r="E2677" s="3">
        <v>71.165617306577602</v>
      </c>
      <c r="F2677" s="3">
        <v>76.206775529235202</v>
      </c>
    </row>
    <row r="2678" spans="1:6" collapsed="1" x14ac:dyDescent="0.2">
      <c r="A2678" s="2" t="s">
        <v>5354</v>
      </c>
      <c r="B2678" s="2" t="s">
        <v>5355</v>
      </c>
      <c r="C2678" s="3">
        <v>52.482903477889799</v>
      </c>
      <c r="D2678" s="3">
        <v>34.572734499205097</v>
      </c>
      <c r="E2678" s="3">
        <v>60.313841885221798</v>
      </c>
      <c r="F2678" s="3">
        <v>64.573215958430296</v>
      </c>
    </row>
    <row r="2679" spans="1:6" collapsed="1" x14ac:dyDescent="0.2">
      <c r="A2679" s="2" t="s">
        <v>5356</v>
      </c>
      <c r="B2679" s="2" t="s">
        <v>5357</v>
      </c>
      <c r="C2679" s="3">
        <v>69.937146939763196</v>
      </c>
      <c r="D2679" s="3">
        <v>50.296581491196797</v>
      </c>
      <c r="E2679" s="3">
        <v>74.172835591523594</v>
      </c>
      <c r="F2679" s="3">
        <v>90.209736256143003</v>
      </c>
    </row>
    <row r="2680" spans="1:6" collapsed="1" x14ac:dyDescent="0.2">
      <c r="A2680" s="2" t="s">
        <v>5358</v>
      </c>
      <c r="B2680" s="2" t="s">
        <v>5359</v>
      </c>
      <c r="C2680" s="3">
        <v>52.124590389204798</v>
      </c>
      <c r="D2680" s="3">
        <v>48.822952459100399</v>
      </c>
      <c r="E2680" s="3">
        <v>42.962646634138899</v>
      </c>
      <c r="F2680" s="3">
        <v>70.320589616137397</v>
      </c>
    </row>
    <row r="2681" spans="1:6" collapsed="1" x14ac:dyDescent="0.2">
      <c r="A2681" s="2" t="s">
        <v>5360</v>
      </c>
      <c r="B2681" s="2" t="s">
        <v>5361</v>
      </c>
      <c r="C2681" s="3">
        <v>68.0515543814452</v>
      </c>
      <c r="D2681" s="3">
        <v>79.144157029837601</v>
      </c>
      <c r="E2681" s="3">
        <v>86.334669438568</v>
      </c>
      <c r="F2681" s="3">
        <v>32.593879381701903</v>
      </c>
    </row>
    <row r="2682" spans="1:6" collapsed="1" x14ac:dyDescent="0.2">
      <c r="A2682" s="2" t="s">
        <v>5362</v>
      </c>
      <c r="B2682" s="2" t="s">
        <v>5363</v>
      </c>
      <c r="C2682" s="3">
        <v>57.622031481237897</v>
      </c>
      <c r="D2682" s="3">
        <v>42.046510700400603</v>
      </c>
      <c r="E2682" s="3">
        <v>62.801098368039902</v>
      </c>
      <c r="F2682" s="3">
        <v>56.771627040248099</v>
      </c>
    </row>
    <row r="2683" spans="1:6" collapsed="1" x14ac:dyDescent="0.2">
      <c r="A2683" s="2" t="s">
        <v>5364</v>
      </c>
      <c r="B2683" s="2" t="s">
        <v>5365</v>
      </c>
      <c r="C2683" s="3">
        <v>51.113620634199698</v>
      </c>
      <c r="D2683" s="3">
        <v>56.525866420023803</v>
      </c>
      <c r="E2683" s="3">
        <v>53.981271309482999</v>
      </c>
      <c r="F2683" s="3">
        <v>45.221219213195099</v>
      </c>
    </row>
    <row r="2684" spans="1:6" collapsed="1" x14ac:dyDescent="0.2">
      <c r="A2684" s="2" t="s">
        <v>5366</v>
      </c>
      <c r="B2684" s="2" t="s">
        <v>5367</v>
      </c>
      <c r="C2684" s="3">
        <v>80.307440078603605</v>
      </c>
      <c r="D2684" s="3">
        <v>75.722108222108204</v>
      </c>
      <c r="E2684" s="3">
        <v>85.211492243827806</v>
      </c>
      <c r="F2684" s="3">
        <v>77.151159156602205</v>
      </c>
    </row>
    <row r="2685" spans="1:6" collapsed="1" x14ac:dyDescent="0.2">
      <c r="A2685" s="2" t="s">
        <v>5368</v>
      </c>
      <c r="B2685" s="2" t="s">
        <v>5369</v>
      </c>
      <c r="C2685" s="3">
        <v>56.809220865755996</v>
      </c>
      <c r="D2685" s="3">
        <v>30.2002481346391</v>
      </c>
      <c r="E2685" s="3">
        <v>57.217800453514698</v>
      </c>
      <c r="F2685" s="3">
        <v>69.659729911582602</v>
      </c>
    </row>
    <row r="2686" spans="1:6" collapsed="1" x14ac:dyDescent="0.2">
      <c r="A2686" s="2" t="s">
        <v>5370</v>
      </c>
      <c r="B2686" s="2" t="s">
        <v>5371</v>
      </c>
      <c r="C2686" s="3">
        <v>52.949665368232701</v>
      </c>
      <c r="D2686" s="3">
        <v>39.173194244978703</v>
      </c>
      <c r="E2686" s="3">
        <v>44.429773303555898</v>
      </c>
      <c r="F2686" s="3">
        <v>80.651955867602794</v>
      </c>
    </row>
    <row r="2687" spans="1:6" collapsed="1" x14ac:dyDescent="0.2">
      <c r="A2687" s="2" t="s">
        <v>5372</v>
      </c>
      <c r="B2687" s="2" t="s">
        <v>5373</v>
      </c>
      <c r="C2687" s="3">
        <v>34.8818805456009</v>
      </c>
      <c r="D2687" s="3">
        <v>27.765975643628501</v>
      </c>
      <c r="E2687" s="3">
        <v>29.290029334285901</v>
      </c>
      <c r="F2687" s="3">
        <v>52.893123815892103</v>
      </c>
    </row>
    <row r="2688" spans="1:6" collapsed="1" x14ac:dyDescent="0.2">
      <c r="A2688" s="2" t="s">
        <v>5374</v>
      </c>
      <c r="B2688" s="2" t="s">
        <v>5375</v>
      </c>
      <c r="C2688" s="3">
        <v>62.398027496760299</v>
      </c>
      <c r="D2688" s="3">
        <v>83.202720027541602</v>
      </c>
      <c r="E2688" s="3">
        <v>53.141297267763399</v>
      </c>
      <c r="F2688" s="3">
        <v>57.558899562552398</v>
      </c>
    </row>
    <row r="2689" spans="1:6" collapsed="1" x14ac:dyDescent="0.2">
      <c r="A2689" s="2" t="s">
        <v>5376</v>
      </c>
      <c r="B2689" s="2" t="s">
        <v>5377</v>
      </c>
      <c r="C2689" s="3">
        <v>65.146587142485899</v>
      </c>
      <c r="D2689" s="3">
        <v>71.830667684369601</v>
      </c>
      <c r="E2689" s="3">
        <v>58.9035660445942</v>
      </c>
      <c r="F2689" s="3">
        <v>65.310984820572301</v>
      </c>
    </row>
    <row r="2690" spans="1:6" collapsed="1" x14ac:dyDescent="0.2">
      <c r="A2690" s="2" t="s">
        <v>5378</v>
      </c>
      <c r="B2690" s="2" t="s">
        <v>5379</v>
      </c>
      <c r="C2690" s="3">
        <v>40.429704971265402</v>
      </c>
      <c r="D2690" s="3">
        <v>44.094331809836298</v>
      </c>
      <c r="E2690" s="3">
        <v>35.1924450876582</v>
      </c>
      <c r="F2690" s="3">
        <v>41.071512105875001</v>
      </c>
    </row>
    <row r="2691" spans="1:6" collapsed="1" x14ac:dyDescent="0.2">
      <c r="A2691" s="2" t="s">
        <v>5380</v>
      </c>
      <c r="B2691" s="2" t="s">
        <v>5381</v>
      </c>
      <c r="C2691" s="3">
        <v>80.584270071117601</v>
      </c>
      <c r="D2691" s="3">
        <v>91.131138049810204</v>
      </c>
      <c r="E2691" s="3">
        <v>75.994632904617902</v>
      </c>
      <c r="F2691" s="3">
        <v>72.588750102301304</v>
      </c>
    </row>
    <row r="2692" spans="1:6" collapsed="1" x14ac:dyDescent="0.2">
      <c r="A2692" s="2" t="s">
        <v>5382</v>
      </c>
      <c r="B2692" s="2" t="s">
        <v>5383</v>
      </c>
      <c r="C2692" s="3">
        <v>52.852136657858502</v>
      </c>
      <c r="D2692" s="3">
        <v>38.2210755024443</v>
      </c>
      <c r="E2692" s="3">
        <v>51.480053700892199</v>
      </c>
      <c r="F2692" s="3">
        <v>71.209941448771502</v>
      </c>
    </row>
    <row r="2693" spans="1:6" collapsed="1" x14ac:dyDescent="0.2">
      <c r="A2693" s="2" t="s">
        <v>5384</v>
      </c>
      <c r="B2693" s="2" t="s">
        <v>5385</v>
      </c>
      <c r="C2693" s="3">
        <v>75.831623048722903</v>
      </c>
      <c r="D2693" s="3">
        <v>57.950350682908699</v>
      </c>
      <c r="E2693" s="3">
        <v>87.414893662217096</v>
      </c>
      <c r="F2693" s="3">
        <v>73.547667920883796</v>
      </c>
    </row>
    <row r="2694" spans="1:6" collapsed="1" x14ac:dyDescent="0.2">
      <c r="A2694" s="2" t="s">
        <v>5386</v>
      </c>
      <c r="B2694" s="2" t="s">
        <v>5387</v>
      </c>
      <c r="C2694" s="3">
        <v>40.3636841079636</v>
      </c>
      <c r="D2694" s="3">
        <v>20.074189345686101</v>
      </c>
      <c r="E2694" s="3">
        <v>56.239128928311501</v>
      </c>
      <c r="F2694" s="3">
        <v>28.605496738316699</v>
      </c>
    </row>
    <row r="2695" spans="1:6" collapsed="1" x14ac:dyDescent="0.2">
      <c r="A2695" s="2" t="s">
        <v>5388</v>
      </c>
      <c r="B2695" s="2" t="s">
        <v>5389</v>
      </c>
      <c r="C2695" s="3">
        <v>56.242206561531503</v>
      </c>
      <c r="D2695" s="3">
        <v>61.888915752194897</v>
      </c>
      <c r="E2695" s="3">
        <v>45.193234364250102</v>
      </c>
      <c r="F2695" s="3">
        <v>66.211541056077095</v>
      </c>
    </row>
    <row r="2696" spans="1:6" collapsed="1" x14ac:dyDescent="0.2">
      <c r="A2696" s="2" t="s">
        <v>5390</v>
      </c>
      <c r="B2696" s="2" t="s">
        <v>5391</v>
      </c>
      <c r="C2696" s="3">
        <v>42.079256063223099</v>
      </c>
      <c r="D2696" s="3">
        <v>21.1994751703701</v>
      </c>
      <c r="E2696" s="3">
        <v>32.933270580899602</v>
      </c>
      <c r="F2696" s="3">
        <v>92.025303801469605</v>
      </c>
    </row>
    <row r="2697" spans="1:6" collapsed="1" x14ac:dyDescent="0.2">
      <c r="A2697" s="2" t="s">
        <v>5392</v>
      </c>
      <c r="B2697" s="2" t="s">
        <v>5393</v>
      </c>
      <c r="C2697" s="3">
        <v>81.357255233935803</v>
      </c>
      <c r="D2697" s="3">
        <v>84.906698583421402</v>
      </c>
      <c r="E2697" s="3">
        <v>84.094025313709594</v>
      </c>
      <c r="F2697" s="3">
        <v>74.057601099738093</v>
      </c>
    </row>
    <row r="2698" spans="1:6" collapsed="1" x14ac:dyDescent="0.2">
      <c r="A2698" s="2" t="s">
        <v>5394</v>
      </c>
      <c r="B2698" s="2" t="s">
        <v>5395</v>
      </c>
      <c r="C2698" s="3">
        <v>57.816172824964902</v>
      </c>
      <c r="D2698" s="3">
        <v>44.652574277574203</v>
      </c>
      <c r="E2698" s="3">
        <v>70.743848647242899</v>
      </c>
      <c r="F2698" s="3">
        <v>58.433746325062202</v>
      </c>
    </row>
    <row r="2699" spans="1:6" collapsed="1" x14ac:dyDescent="0.2">
      <c r="A2699" s="2" t="s">
        <v>5396</v>
      </c>
      <c r="B2699" s="2" t="s">
        <v>5397</v>
      </c>
      <c r="C2699" s="3">
        <v>62.001623482903298</v>
      </c>
      <c r="D2699" s="3">
        <v>32.991202346041099</v>
      </c>
      <c r="E2699" s="3">
        <v>80.944446478924803</v>
      </c>
      <c r="F2699" s="3">
        <v>46.434539421923098</v>
      </c>
    </row>
    <row r="2700" spans="1:6" collapsed="1" x14ac:dyDescent="0.2">
      <c r="A2700" s="2" t="s">
        <v>5398</v>
      </c>
      <c r="B2700" s="2" t="s">
        <v>5399</v>
      </c>
      <c r="C2700" s="3">
        <v>70.844445303147097</v>
      </c>
      <c r="D2700" s="3">
        <v>85.734429803772898</v>
      </c>
      <c r="E2700" s="3">
        <v>59.8691806192071</v>
      </c>
      <c r="F2700" s="3">
        <v>73.428280778599301</v>
      </c>
    </row>
    <row r="2701" spans="1:6" collapsed="1" x14ac:dyDescent="0.2">
      <c r="A2701" s="2" t="s">
        <v>5400</v>
      </c>
      <c r="B2701" s="2" t="s">
        <v>5401</v>
      </c>
      <c r="C2701" s="3">
        <v>85.440542207215202</v>
      </c>
      <c r="D2701" s="3">
        <v>79.787524829052998</v>
      </c>
      <c r="E2701" s="3">
        <v>93.638988962622406</v>
      </c>
      <c r="F2701" s="3">
        <v>78.921861295575297</v>
      </c>
    </row>
    <row r="2702" spans="1:6" collapsed="1" x14ac:dyDescent="0.2">
      <c r="A2702" s="2" t="s">
        <v>5402</v>
      </c>
      <c r="B2702" s="2" t="s">
        <v>5403</v>
      </c>
      <c r="C2702" s="3">
        <v>68.1626997342848</v>
      </c>
      <c r="D2702" s="3">
        <v>88.459960071768194</v>
      </c>
      <c r="E2702" s="3">
        <v>75.051017549474196</v>
      </c>
      <c r="F2702" s="3">
        <v>39.562688707765901</v>
      </c>
    </row>
    <row r="2703" spans="1:6" collapsed="1" x14ac:dyDescent="0.2">
      <c r="A2703" s="2" t="s">
        <v>5404</v>
      </c>
      <c r="B2703" s="2" t="s">
        <v>5405</v>
      </c>
      <c r="C2703" s="3">
        <v>51.009476787709303</v>
      </c>
      <c r="D2703" s="3">
        <v>76.542483054927899</v>
      </c>
      <c r="E2703" s="3">
        <v>45.0475240684613</v>
      </c>
      <c r="F2703" s="3">
        <v>50.348379112312799</v>
      </c>
    </row>
    <row r="2704" spans="1:6" collapsed="1" x14ac:dyDescent="0.2">
      <c r="A2704" s="2" t="s">
        <v>5406</v>
      </c>
      <c r="B2704" s="2" t="s">
        <v>5407</v>
      </c>
      <c r="C2704" s="3">
        <v>41.2559737663519</v>
      </c>
      <c r="D2704" s="3">
        <v>34.9890687008388</v>
      </c>
      <c r="E2704" s="3">
        <v>26.700667858837299</v>
      </c>
      <c r="F2704" s="3">
        <v>72.206262939958606</v>
      </c>
    </row>
    <row r="2705" spans="1:6" collapsed="1" x14ac:dyDescent="0.2">
      <c r="A2705" s="2" t="s">
        <v>5408</v>
      </c>
      <c r="B2705" s="2" t="s">
        <v>5409</v>
      </c>
      <c r="C2705" s="3">
        <v>70.028579147990698</v>
      </c>
      <c r="D2705" s="3">
        <v>78.915482884989302</v>
      </c>
      <c r="E2705" s="3">
        <v>51.778897135202797</v>
      </c>
      <c r="F2705" s="3">
        <v>83.291655524803403</v>
      </c>
    </row>
    <row r="2706" spans="1:6" collapsed="1" x14ac:dyDescent="0.2">
      <c r="A2706" s="2" t="s">
        <v>5410</v>
      </c>
      <c r="B2706" s="2" t="s">
        <v>5411</v>
      </c>
      <c r="C2706" s="3">
        <v>54.932958387998902</v>
      </c>
      <c r="D2706" s="3">
        <v>55.927746797974699</v>
      </c>
      <c r="E2706" s="3">
        <v>42.094559798989003</v>
      </c>
      <c r="F2706" s="3">
        <v>74.929452028419703</v>
      </c>
    </row>
    <row r="2707" spans="1:6" collapsed="1" x14ac:dyDescent="0.2">
      <c r="A2707" s="2" t="s">
        <v>5412</v>
      </c>
      <c r="B2707" s="2" t="s">
        <v>5413</v>
      </c>
      <c r="C2707" s="3">
        <v>45.156365827823301</v>
      </c>
      <c r="D2707" s="3">
        <v>34.601395202889897</v>
      </c>
      <c r="E2707" s="3">
        <v>33.711693901181299</v>
      </c>
      <c r="F2707" s="3">
        <v>77.977889394844794</v>
      </c>
    </row>
    <row r="2708" spans="1:6" collapsed="1" x14ac:dyDescent="0.2">
      <c r="A2708" s="2" t="s">
        <v>5414</v>
      </c>
      <c r="B2708" s="2" t="s">
        <v>5415</v>
      </c>
      <c r="C2708" s="3">
        <v>55.636590662380399</v>
      </c>
      <c r="D2708" s="3">
        <v>44.830357142857103</v>
      </c>
      <c r="E2708" s="3">
        <v>53.717199671996603</v>
      </c>
      <c r="F2708" s="3">
        <v>72.934651790600199</v>
      </c>
    </row>
    <row r="2709" spans="1:6" collapsed="1" x14ac:dyDescent="0.2">
      <c r="A2709" s="2" t="s">
        <v>5416</v>
      </c>
      <c r="B2709" s="2" t="s">
        <v>5417</v>
      </c>
      <c r="C2709" s="3">
        <v>65.455108346378097</v>
      </c>
      <c r="D2709" s="3">
        <v>84.812164163557796</v>
      </c>
      <c r="E2709" s="3">
        <v>72.412144457520796</v>
      </c>
      <c r="F2709" s="3">
        <v>53.773161107370399</v>
      </c>
    </row>
    <row r="2710" spans="1:6" collapsed="1" x14ac:dyDescent="0.2">
      <c r="A2710" s="2" t="s">
        <v>5418</v>
      </c>
      <c r="B2710" s="2" t="s">
        <v>5419</v>
      </c>
      <c r="C2710" s="3">
        <v>80.196266382308494</v>
      </c>
      <c r="D2710" s="3">
        <v>70.742525838769097</v>
      </c>
      <c r="E2710" s="3">
        <v>81.685510267461495</v>
      </c>
      <c r="F2710" s="3">
        <v>84.080689292773997</v>
      </c>
    </row>
    <row r="2711" spans="1:6" collapsed="1" x14ac:dyDescent="0.2">
      <c r="A2711" s="2" t="s">
        <v>5420</v>
      </c>
      <c r="B2711" s="2" t="s">
        <v>5421</v>
      </c>
      <c r="C2711" s="3">
        <v>46.809748252137503</v>
      </c>
      <c r="D2711" s="3">
        <v>37.989338022766397</v>
      </c>
      <c r="E2711" s="3">
        <v>31.300418669787799</v>
      </c>
      <c r="F2711" s="3">
        <v>87.404654343739097</v>
      </c>
    </row>
    <row r="2712" spans="1:6" collapsed="1" x14ac:dyDescent="0.2">
      <c r="A2712" s="2" t="s">
        <v>5422</v>
      </c>
      <c r="B2712" s="2" t="s">
        <v>5423</v>
      </c>
      <c r="C2712" s="3">
        <v>49.265089207503301</v>
      </c>
      <c r="D2712" s="3">
        <v>50.284778509826403</v>
      </c>
      <c r="E2712" s="3">
        <v>74.116513651933801</v>
      </c>
      <c r="F2712" s="3">
        <v>27.5593447007689</v>
      </c>
    </row>
    <row r="2713" spans="1:6" collapsed="1" x14ac:dyDescent="0.2">
      <c r="A2713" s="2" t="s">
        <v>5424</v>
      </c>
      <c r="B2713" s="2" t="s">
        <v>5425</v>
      </c>
      <c r="C2713" s="3">
        <v>63.847544193216898</v>
      </c>
      <c r="D2713" s="3">
        <v>41.745839985042601</v>
      </c>
      <c r="E2713" s="3">
        <v>63.781729447747402</v>
      </c>
      <c r="F2713" s="3">
        <v>89.726468962976597</v>
      </c>
    </row>
    <row r="2714" spans="1:6" collapsed="1" x14ac:dyDescent="0.2">
      <c r="A2714" s="2" t="s">
        <v>5426</v>
      </c>
      <c r="B2714" s="2" t="s">
        <v>5427</v>
      </c>
      <c r="C2714" s="3">
        <v>46.932774666599599</v>
      </c>
      <c r="D2714" s="3">
        <v>39.279885760913899</v>
      </c>
      <c r="E2714" s="3">
        <v>53.947863730472399</v>
      </c>
      <c r="F2714" s="3">
        <v>47.145445533477698</v>
      </c>
    </row>
    <row r="2715" spans="1:6" collapsed="1" x14ac:dyDescent="0.2">
      <c r="A2715" s="2" t="s">
        <v>5428</v>
      </c>
      <c r="B2715" s="2" t="s">
        <v>5429</v>
      </c>
      <c r="C2715" s="3">
        <v>47.825422969340501</v>
      </c>
      <c r="D2715" s="3">
        <v>22.162162162162101</v>
      </c>
      <c r="E2715" s="3">
        <v>36.423229343583301</v>
      </c>
      <c r="F2715" s="3">
        <v>74.339685723838201</v>
      </c>
    </row>
    <row r="2716" spans="1:6" collapsed="1" x14ac:dyDescent="0.2">
      <c r="A2716" s="2" t="s">
        <v>5430</v>
      </c>
      <c r="B2716" s="2" t="s">
        <v>5431</v>
      </c>
      <c r="C2716" s="3">
        <v>60.790513339436004</v>
      </c>
      <c r="D2716" s="3">
        <v>76.220538420531</v>
      </c>
      <c r="E2716" s="3">
        <v>48.044233465281202</v>
      </c>
      <c r="F2716" s="3">
        <v>60.916859899178597</v>
      </c>
    </row>
    <row r="2717" spans="1:6" collapsed="1" x14ac:dyDescent="0.2">
      <c r="A2717" s="2" t="s">
        <v>5432</v>
      </c>
      <c r="B2717" s="2" t="s">
        <v>5433</v>
      </c>
      <c r="C2717" s="3">
        <v>43.732231392907501</v>
      </c>
      <c r="D2717" s="3">
        <v>26.272824919441401</v>
      </c>
      <c r="E2717" s="3">
        <v>43.544359511499302</v>
      </c>
      <c r="F2717" s="3">
        <v>49.799398194583702</v>
      </c>
    </row>
    <row r="2718" spans="1:6" collapsed="1" x14ac:dyDescent="0.2">
      <c r="A2718" s="2" t="s">
        <v>5434</v>
      </c>
      <c r="B2718" s="2" t="s">
        <v>5435</v>
      </c>
      <c r="C2718" s="3">
        <v>41.446110311991902</v>
      </c>
      <c r="D2718" s="3">
        <v>34.902175357206197</v>
      </c>
      <c r="E2718" s="3">
        <v>30.520124274136901</v>
      </c>
      <c r="F2718" s="3">
        <v>63.624013951811499</v>
      </c>
    </row>
    <row r="2719" spans="1:6" collapsed="1" x14ac:dyDescent="0.2">
      <c r="A2719" s="2" t="s">
        <v>5436</v>
      </c>
      <c r="B2719" s="2" t="s">
        <v>5437</v>
      </c>
      <c r="C2719" s="3">
        <v>45.159595151877099</v>
      </c>
      <c r="D2719" s="3">
        <v>44.3313074185061</v>
      </c>
      <c r="E2719" s="3">
        <v>33.274515339732702</v>
      </c>
      <c r="F2719" s="3">
        <v>64.570596614997299</v>
      </c>
    </row>
    <row r="2720" spans="1:6" collapsed="1" x14ac:dyDescent="0.2">
      <c r="A2720" s="2" t="s">
        <v>5438</v>
      </c>
      <c r="B2720" s="2" t="s">
        <v>5439</v>
      </c>
      <c r="C2720" s="3">
        <v>79.406268332943895</v>
      </c>
      <c r="D2720" s="3">
        <v>85.795822391217101</v>
      </c>
      <c r="E2720" s="3">
        <v>80.910431805572401</v>
      </c>
      <c r="F2720" s="3">
        <v>72.331065488198107</v>
      </c>
    </row>
    <row r="2721" spans="1:6" collapsed="1" x14ac:dyDescent="0.2">
      <c r="A2721" s="2" t="s">
        <v>5440</v>
      </c>
      <c r="B2721" s="2" t="s">
        <v>5441</v>
      </c>
      <c r="C2721" s="3">
        <v>86.739891288032595</v>
      </c>
      <c r="D2721" s="3">
        <v>87.928862598193106</v>
      </c>
      <c r="E2721" s="3">
        <v>79.538349343131699</v>
      </c>
      <c r="F2721" s="3">
        <v>96.838226153168094</v>
      </c>
    </row>
    <row r="2722" spans="1:6" collapsed="1" x14ac:dyDescent="0.2">
      <c r="A2722" s="2" t="s">
        <v>5442</v>
      </c>
      <c r="B2722" s="2" t="s">
        <v>5443</v>
      </c>
      <c r="C2722" s="3">
        <v>65.5270066700337</v>
      </c>
      <c r="D2722" s="3">
        <v>71.732507861635199</v>
      </c>
      <c r="E2722" s="3">
        <v>51.512627360084899</v>
      </c>
      <c r="F2722" s="3">
        <v>76.299098343045301</v>
      </c>
    </row>
    <row r="2723" spans="1:6" collapsed="1" x14ac:dyDescent="0.2">
      <c r="A2723" s="2" t="s">
        <v>5444</v>
      </c>
      <c r="B2723" s="2" t="s">
        <v>5445</v>
      </c>
      <c r="C2723" s="3">
        <v>67.975600446014795</v>
      </c>
      <c r="D2723" s="3">
        <v>70.812883274993396</v>
      </c>
      <c r="E2723" s="3">
        <v>76.377696030551505</v>
      </c>
      <c r="F2723" s="3">
        <v>50.634777822935099</v>
      </c>
    </row>
    <row r="2724" spans="1:6" collapsed="1" x14ac:dyDescent="0.2">
      <c r="A2724" s="2" t="s">
        <v>5446</v>
      </c>
      <c r="B2724" s="2" t="s">
        <v>5447</v>
      </c>
      <c r="C2724" s="3">
        <v>76.911491681391297</v>
      </c>
      <c r="D2724" s="3">
        <v>81.628747947533498</v>
      </c>
      <c r="E2724" s="3">
        <v>58.948232877152101</v>
      </c>
      <c r="F2724" s="3">
        <v>92.244392474460497</v>
      </c>
    </row>
    <row r="2725" spans="1:6" collapsed="1" x14ac:dyDescent="0.2">
      <c r="A2725" s="2" t="s">
        <v>5448</v>
      </c>
      <c r="B2725" s="2" t="s">
        <v>5449</v>
      </c>
      <c r="C2725" s="3">
        <v>38.516237038175198</v>
      </c>
      <c r="D2725" s="3">
        <v>25.253007375676699</v>
      </c>
      <c r="E2725" s="3">
        <v>32.575997885276202</v>
      </c>
      <c r="F2725" s="3">
        <v>68.786038363191395</v>
      </c>
    </row>
    <row r="2726" spans="1:6" collapsed="1" x14ac:dyDescent="0.2">
      <c r="A2726" s="2" t="s">
        <v>5450</v>
      </c>
      <c r="B2726" s="2" t="s">
        <v>5451</v>
      </c>
      <c r="C2726" s="3">
        <v>49.765688277002702</v>
      </c>
      <c r="D2726" s="3">
        <v>45.607101788348999</v>
      </c>
      <c r="E2726" s="3">
        <v>49.893229736597497</v>
      </c>
      <c r="F2726" s="3">
        <v>55.517302629737102</v>
      </c>
    </row>
    <row r="2727" spans="1:6" collapsed="1" x14ac:dyDescent="0.2">
      <c r="A2727" s="2" t="s">
        <v>5452</v>
      </c>
      <c r="B2727" s="2" t="s">
        <v>5453</v>
      </c>
      <c r="C2727" s="3">
        <v>44.917952800977702</v>
      </c>
      <c r="D2727" s="3">
        <v>31.333538930438198</v>
      </c>
      <c r="E2727" s="3">
        <v>48.019783657973498</v>
      </c>
      <c r="F2727" s="3">
        <v>63.661203909021403</v>
      </c>
    </row>
    <row r="2728" spans="1:6" collapsed="1" x14ac:dyDescent="0.2">
      <c r="A2728" s="2" t="s">
        <v>5454</v>
      </c>
      <c r="B2728" s="2" t="s">
        <v>5455</v>
      </c>
      <c r="C2728" s="3">
        <v>77.302737308216095</v>
      </c>
      <c r="D2728" s="3">
        <v>64.764946393559498</v>
      </c>
      <c r="E2728" s="3">
        <v>86.236763733406093</v>
      </c>
      <c r="F2728" s="3">
        <v>79.759150191457707</v>
      </c>
    </row>
    <row r="2729" spans="1:6" collapsed="1" x14ac:dyDescent="0.2">
      <c r="A2729" s="2" t="s">
        <v>5456</v>
      </c>
      <c r="B2729" s="2" t="s">
        <v>5457</v>
      </c>
      <c r="C2729" s="3">
        <v>44.620564423719799</v>
      </c>
      <c r="D2729" s="3">
        <v>35.056277056277096</v>
      </c>
      <c r="E2729" s="3">
        <v>45.184554538949101</v>
      </c>
      <c r="F2729" s="3">
        <v>54.976780410743501</v>
      </c>
    </row>
    <row r="2730" spans="1:6" collapsed="1" x14ac:dyDescent="0.2">
      <c r="A2730" s="2" t="s">
        <v>5458</v>
      </c>
      <c r="B2730" s="2" t="s">
        <v>5459</v>
      </c>
      <c r="C2730" s="3">
        <v>39.899428851966299</v>
      </c>
      <c r="D2730" s="3">
        <v>29.218897728216099</v>
      </c>
      <c r="E2730" s="3">
        <v>45.819029741633699</v>
      </c>
      <c r="F2730" s="3">
        <v>48.737932329766501</v>
      </c>
    </row>
    <row r="2731" spans="1:6" collapsed="1" x14ac:dyDescent="0.2">
      <c r="A2731" s="2" t="s">
        <v>5460</v>
      </c>
      <c r="B2731" s="2" t="s">
        <v>5461</v>
      </c>
      <c r="C2731" s="3">
        <v>66.629916176084606</v>
      </c>
      <c r="D2731" s="3">
        <v>51.649301825993497</v>
      </c>
      <c r="E2731" s="3">
        <v>57.320694694436703</v>
      </c>
      <c r="F2731" s="3">
        <v>83.880595910284498</v>
      </c>
    </row>
    <row r="2732" spans="1:6" collapsed="1" x14ac:dyDescent="0.2">
      <c r="A2732" s="2" t="s">
        <v>5462</v>
      </c>
      <c r="B2732" s="2" t="s">
        <v>5463</v>
      </c>
      <c r="C2732" s="3">
        <v>58.318736431834402</v>
      </c>
      <c r="D2732" s="3">
        <v>72.683579985905496</v>
      </c>
      <c r="E2732" s="3">
        <v>53.0903013287992</v>
      </c>
      <c r="F2732" s="3">
        <v>48.9957488764014</v>
      </c>
    </row>
    <row r="2733" spans="1:6" collapsed="1" x14ac:dyDescent="0.2">
      <c r="A2733" s="2" t="s">
        <v>5464</v>
      </c>
      <c r="B2733" s="2" t="s">
        <v>5465</v>
      </c>
      <c r="C2733" s="3">
        <v>40.647590927282899</v>
      </c>
      <c r="D2733" s="3">
        <v>23.569314406523699</v>
      </c>
      <c r="E2733" s="3">
        <v>45.2440090030071</v>
      </c>
      <c r="F2733" s="3">
        <v>54.035118938249902</v>
      </c>
    </row>
    <row r="2734" spans="1:6" collapsed="1" x14ac:dyDescent="0.2">
      <c r="A2734" s="2" t="s">
        <v>5466</v>
      </c>
      <c r="B2734" s="2" t="s">
        <v>5467</v>
      </c>
      <c r="C2734" s="3">
        <v>44.3535824155028</v>
      </c>
      <c r="D2734" s="3">
        <v>35.658762428673903</v>
      </c>
      <c r="E2734" s="3">
        <v>37.364123255504197</v>
      </c>
      <c r="F2734" s="3">
        <v>57.613952970021202</v>
      </c>
    </row>
    <row r="2735" spans="1:6" collapsed="1" x14ac:dyDescent="0.2">
      <c r="A2735" s="2" t="s">
        <v>5468</v>
      </c>
      <c r="B2735" s="2" t="s">
        <v>5469</v>
      </c>
      <c r="C2735" s="3">
        <v>74.449909498943697</v>
      </c>
      <c r="D2735" s="3">
        <v>83.618947548491505</v>
      </c>
      <c r="E2735" s="3">
        <v>91.213117988927394</v>
      </c>
      <c r="F2735" s="3">
        <v>37.070373777733501</v>
      </c>
    </row>
    <row r="2736" spans="1:6" collapsed="1" x14ac:dyDescent="0.2">
      <c r="A2736" s="2" t="s">
        <v>5470</v>
      </c>
      <c r="B2736" s="2" t="s">
        <v>5471</v>
      </c>
      <c r="C2736" s="3">
        <v>76.946754518880795</v>
      </c>
      <c r="D2736" s="3">
        <v>58.794619893607297</v>
      </c>
      <c r="E2736" s="3">
        <v>77.101169836362999</v>
      </c>
      <c r="F2736" s="3">
        <v>83.994858376014705</v>
      </c>
    </row>
    <row r="2737" spans="1:6" collapsed="1" x14ac:dyDescent="0.2">
      <c r="A2737" s="2" t="s">
        <v>5472</v>
      </c>
      <c r="B2737" s="2" t="s">
        <v>5473</v>
      </c>
      <c r="C2737" s="3">
        <v>72.724693322314593</v>
      </c>
      <c r="D2737" s="3">
        <v>80.650634848692107</v>
      </c>
      <c r="E2737" s="3">
        <v>64.461366087901098</v>
      </c>
      <c r="F2737" s="3">
        <v>72.723945550693301</v>
      </c>
    </row>
    <row r="2738" spans="1:6" collapsed="1" x14ac:dyDescent="0.2">
      <c r="A2738" s="2" t="s">
        <v>5474</v>
      </c>
      <c r="B2738" s="2" t="s">
        <v>5475</v>
      </c>
      <c r="C2738" s="3">
        <v>54.331244858922098</v>
      </c>
      <c r="D2738" s="3">
        <v>47.004827780795097</v>
      </c>
      <c r="E2738" s="3">
        <v>46.026743780121699</v>
      </c>
      <c r="F2738" s="3">
        <v>68.703568732075794</v>
      </c>
    </row>
    <row r="2739" spans="1:6" collapsed="1" x14ac:dyDescent="0.2">
      <c r="A2739" s="2" t="s">
        <v>5476</v>
      </c>
      <c r="B2739" s="2" t="s">
        <v>5477</v>
      </c>
      <c r="C2739" s="3">
        <v>92.987151920405395</v>
      </c>
      <c r="D2739" s="3">
        <v>96.487682856284593</v>
      </c>
      <c r="E2739" s="3">
        <v>94.453321179636106</v>
      </c>
      <c r="F2739" s="3">
        <v>86.139463197634797</v>
      </c>
    </row>
    <row r="2740" spans="1:6" collapsed="1" x14ac:dyDescent="0.2">
      <c r="A2740" s="2" t="s">
        <v>5478</v>
      </c>
      <c r="B2740" s="2" t="s">
        <v>5479</v>
      </c>
      <c r="C2740" s="3">
        <v>86.682040782037205</v>
      </c>
      <c r="D2740" s="3">
        <v>80.781776094276097</v>
      </c>
      <c r="E2740" s="3">
        <v>87.668700987231901</v>
      </c>
      <c r="F2740" s="3">
        <v>91.947999918909701</v>
      </c>
    </row>
    <row r="2741" spans="1:6" collapsed="1" x14ac:dyDescent="0.2">
      <c r="A2741" s="2" t="s">
        <v>5480</v>
      </c>
      <c r="B2741" s="2" t="s">
        <v>5481</v>
      </c>
      <c r="C2741" s="3">
        <v>65.937663832176497</v>
      </c>
      <c r="D2741" s="3">
        <v>75.715290046753694</v>
      </c>
      <c r="E2741" s="3">
        <v>84.987761195145595</v>
      </c>
      <c r="F2741" s="3">
        <v>30.298092437938301</v>
      </c>
    </row>
    <row r="2742" spans="1:6" collapsed="1" x14ac:dyDescent="0.2">
      <c r="A2742" s="2" t="s">
        <v>5482</v>
      </c>
      <c r="B2742" s="2" t="s">
        <v>5483</v>
      </c>
      <c r="C2742" s="3">
        <v>44.983387024160201</v>
      </c>
      <c r="D2742" s="3">
        <v>68.220015278838801</v>
      </c>
      <c r="E2742" s="3">
        <v>29.593267882187899</v>
      </c>
      <c r="F2742" s="3">
        <v>24.034762623473299</v>
      </c>
    </row>
    <row r="2743" spans="1:6" collapsed="1" x14ac:dyDescent="0.2">
      <c r="A2743" s="2" t="s">
        <v>5484</v>
      </c>
      <c r="B2743" s="2" t="s">
        <v>5485</v>
      </c>
      <c r="C2743" s="3">
        <v>82.293854963596104</v>
      </c>
      <c r="D2743" s="3">
        <v>70.134625801209694</v>
      </c>
      <c r="E2743" s="3">
        <v>87.3179713385898</v>
      </c>
      <c r="F2743" s="3">
        <v>80.700084806035704</v>
      </c>
    </row>
    <row r="2744" spans="1:6" collapsed="1" x14ac:dyDescent="0.2">
      <c r="A2744" s="2" t="s">
        <v>5486</v>
      </c>
      <c r="B2744" s="2" t="s">
        <v>5487</v>
      </c>
      <c r="C2744" s="3">
        <v>62.921879792979396</v>
      </c>
      <c r="D2744" s="3">
        <v>72.810685085463703</v>
      </c>
      <c r="E2744" s="3">
        <v>62.111019274515698</v>
      </c>
      <c r="F2744" s="3">
        <v>47.1650294697588</v>
      </c>
    </row>
    <row r="2745" spans="1:6" collapsed="1" x14ac:dyDescent="0.2">
      <c r="A2745" s="2" t="s">
        <v>5488</v>
      </c>
      <c r="B2745" s="2" t="s">
        <v>5489</v>
      </c>
      <c r="C2745" s="3">
        <v>55.892989868264301</v>
      </c>
      <c r="D2745" s="3">
        <v>27.366071428571399</v>
      </c>
      <c r="E2745" s="3">
        <v>62.966360856269098</v>
      </c>
      <c r="F2745" s="3">
        <v>73.471745575728306</v>
      </c>
    </row>
    <row r="2746" spans="1:6" collapsed="1" x14ac:dyDescent="0.2">
      <c r="A2746" s="2" t="s">
        <v>5490</v>
      </c>
      <c r="B2746" s="2" t="s">
        <v>5491</v>
      </c>
      <c r="C2746" s="3">
        <v>56.747002271605297</v>
      </c>
      <c r="D2746" s="3">
        <v>53.0531239263183</v>
      </c>
      <c r="E2746" s="3">
        <v>77.185181880076399</v>
      </c>
      <c r="F2746" s="3">
        <v>38.629111276668702</v>
      </c>
    </row>
    <row r="2747" spans="1:6" collapsed="1" x14ac:dyDescent="0.2">
      <c r="A2747" s="2" t="s">
        <v>5492</v>
      </c>
      <c r="B2747" s="2" t="s">
        <v>5493</v>
      </c>
      <c r="C2747" s="3">
        <v>38.496643583279898</v>
      </c>
      <c r="D2747" s="3">
        <v>32.701128613676097</v>
      </c>
      <c r="E2747" s="3">
        <v>55.706940905076102</v>
      </c>
      <c r="F2747" s="3">
        <v>29.099520784575901</v>
      </c>
    </row>
    <row r="2748" spans="1:6" collapsed="1" x14ac:dyDescent="0.2">
      <c r="A2748" s="2" t="s">
        <v>5494</v>
      </c>
      <c r="B2748" s="2" t="s">
        <v>5495</v>
      </c>
      <c r="C2748" s="3">
        <v>41.640846992940702</v>
      </c>
      <c r="D2748" s="3">
        <v>33.518015571247503</v>
      </c>
      <c r="E2748" s="3">
        <v>52.924408751914598</v>
      </c>
      <c r="F2748" s="3">
        <v>40.523472888991002</v>
      </c>
    </row>
    <row r="2749" spans="1:6" collapsed="1" x14ac:dyDescent="0.2">
      <c r="A2749" s="2" t="s">
        <v>5496</v>
      </c>
      <c r="B2749" s="2" t="s">
        <v>5497</v>
      </c>
      <c r="C2749" s="3">
        <v>48.355455476502001</v>
      </c>
      <c r="D2749" s="3">
        <v>36.974988197189901</v>
      </c>
      <c r="E2749" s="3">
        <v>38.217023526301801</v>
      </c>
      <c r="F2749" s="3">
        <v>80.882211386592601</v>
      </c>
    </row>
    <row r="2750" spans="1:6" collapsed="1" x14ac:dyDescent="0.2">
      <c r="A2750" s="2" t="s">
        <v>5498</v>
      </c>
      <c r="B2750" s="2" t="s">
        <v>5499</v>
      </c>
      <c r="C2750" s="3">
        <v>45.361981422777298</v>
      </c>
      <c r="D2750" s="3">
        <v>37.520298155145198</v>
      </c>
      <c r="E2750" s="3">
        <v>29.109339075216202</v>
      </c>
      <c r="F2750" s="3">
        <v>81.018642681878106</v>
      </c>
    </row>
    <row r="2751" spans="1:6" collapsed="1" x14ac:dyDescent="0.2">
      <c r="A2751" s="2" t="s">
        <v>5500</v>
      </c>
      <c r="B2751" s="2" t="s">
        <v>5501</v>
      </c>
      <c r="C2751" s="3">
        <v>64.082718422507796</v>
      </c>
      <c r="D2751" s="3">
        <v>72.1615267156063</v>
      </c>
      <c r="E2751" s="3">
        <v>60.860898353265398</v>
      </c>
      <c r="F2751" s="3">
        <v>54.537110414255203</v>
      </c>
    </row>
    <row r="2752" spans="1:6" collapsed="1" x14ac:dyDescent="0.2">
      <c r="A2752" s="2" t="s">
        <v>5502</v>
      </c>
      <c r="B2752" s="2" t="s">
        <v>5503</v>
      </c>
      <c r="C2752" s="3">
        <v>76.165331464259197</v>
      </c>
      <c r="D2752" s="3">
        <v>68.294723294723298</v>
      </c>
      <c r="E2752" s="3">
        <v>79.147522421858696</v>
      </c>
      <c r="F2752" s="3">
        <v>76.522006399907596</v>
      </c>
    </row>
    <row r="2753" spans="1:6" collapsed="1" x14ac:dyDescent="0.2">
      <c r="A2753" s="2" t="s">
        <v>5504</v>
      </c>
      <c r="B2753" s="2" t="s">
        <v>5505</v>
      </c>
      <c r="C2753" s="3">
        <v>38.757245010408198</v>
      </c>
      <c r="D2753" s="3">
        <v>40.193807113273202</v>
      </c>
      <c r="E2753" s="3">
        <v>21.459806131937199</v>
      </c>
      <c r="F2753" s="3">
        <v>65.528867839422603</v>
      </c>
    </row>
    <row r="2754" spans="1:6" collapsed="1" x14ac:dyDescent="0.2">
      <c r="A2754" s="2" t="s">
        <v>5506</v>
      </c>
      <c r="B2754" s="2" t="s">
        <v>5507</v>
      </c>
      <c r="C2754" s="3">
        <v>40.670158765848903</v>
      </c>
      <c r="D2754" s="3">
        <v>21.3796849538294</v>
      </c>
      <c r="E2754" s="3">
        <v>50.8754088008167</v>
      </c>
      <c r="F2754" s="3">
        <v>53.594115680374401</v>
      </c>
    </row>
    <row r="2755" spans="1:6" collapsed="1" x14ac:dyDescent="0.2">
      <c r="A2755" s="2" t="s">
        <v>5508</v>
      </c>
      <c r="B2755" s="2" t="s">
        <v>5509</v>
      </c>
      <c r="C2755" s="3">
        <v>50.453937621445498</v>
      </c>
      <c r="D2755" s="3">
        <v>36.828190084117999</v>
      </c>
      <c r="E2755" s="3">
        <v>39.704024149969896</v>
      </c>
      <c r="F2755" s="3">
        <v>89.609046366991095</v>
      </c>
    </row>
    <row r="2756" spans="1:6" collapsed="1" x14ac:dyDescent="0.2">
      <c r="A2756" s="2" t="s">
        <v>5510</v>
      </c>
      <c r="B2756" s="2" t="s">
        <v>5511</v>
      </c>
      <c r="C2756" s="3">
        <v>58.190120463360699</v>
      </c>
      <c r="D2756" s="3">
        <v>40.144245277325098</v>
      </c>
      <c r="E2756" s="3">
        <v>56.914823931140901</v>
      </c>
      <c r="F2756" s="3">
        <v>80.441003257875394</v>
      </c>
    </row>
    <row r="2757" spans="1:6" collapsed="1" x14ac:dyDescent="0.2">
      <c r="A2757" s="2" t="s">
        <v>5512</v>
      </c>
      <c r="B2757" s="2" t="s">
        <v>5513</v>
      </c>
      <c r="C2757" s="3">
        <v>56.934446897078203</v>
      </c>
      <c r="D2757" s="3">
        <v>70.920150552922195</v>
      </c>
      <c r="E2757" s="3">
        <v>63.144463070327397</v>
      </c>
      <c r="F2757" s="3">
        <v>32.009581305138802</v>
      </c>
    </row>
    <row r="2758" spans="1:6" collapsed="1" x14ac:dyDescent="0.2">
      <c r="A2758" s="2" t="s">
        <v>5514</v>
      </c>
      <c r="B2758" s="2" t="s">
        <v>5515</v>
      </c>
      <c r="C2758" s="3">
        <v>77.7469411029263</v>
      </c>
      <c r="D2758" s="3">
        <v>70.037511433768302</v>
      </c>
      <c r="E2758" s="3">
        <v>90.896152474528407</v>
      </c>
      <c r="F2758" s="3">
        <v>74.395627262495395</v>
      </c>
    </row>
    <row r="2759" spans="1:6" collapsed="1" x14ac:dyDescent="0.2">
      <c r="A2759" s="2" t="s">
        <v>5516</v>
      </c>
      <c r="B2759" s="2" t="s">
        <v>5517</v>
      </c>
      <c r="C2759" s="3">
        <v>71.684180034338894</v>
      </c>
      <c r="D2759" s="3">
        <v>79.698316018913999</v>
      </c>
      <c r="E2759" s="3">
        <v>57.5070481175281</v>
      </c>
      <c r="F2759" s="3">
        <v>84.189508961061307</v>
      </c>
    </row>
    <row r="2760" spans="1:6" collapsed="1" x14ac:dyDescent="0.2">
      <c r="A2760" s="2" t="s">
        <v>5518</v>
      </c>
      <c r="B2760" s="2" t="s">
        <v>5519</v>
      </c>
      <c r="C2760" s="3">
        <v>68.612091010340905</v>
      </c>
      <c r="D2760" s="3">
        <v>64.940034851539195</v>
      </c>
      <c r="E2760" s="3">
        <v>81.710957576158506</v>
      </c>
      <c r="F2760" s="3">
        <v>53.078876239455099</v>
      </c>
    </row>
    <row r="2761" spans="1:6" collapsed="1" x14ac:dyDescent="0.2">
      <c r="A2761" s="2" t="s">
        <v>5520</v>
      </c>
      <c r="B2761" s="2" t="s">
        <v>5521</v>
      </c>
      <c r="C2761" s="3">
        <v>57.613056765541302</v>
      </c>
      <c r="D2761" s="3">
        <v>39.290769085411902</v>
      </c>
      <c r="E2761" s="3">
        <v>59.051024672463001</v>
      </c>
      <c r="F2761" s="3">
        <v>69.978126969164094</v>
      </c>
    </row>
    <row r="2762" spans="1:6" collapsed="1" x14ac:dyDescent="0.2">
      <c r="A2762" s="2" t="s">
        <v>5522</v>
      </c>
      <c r="B2762" s="2" t="s">
        <v>5523</v>
      </c>
      <c r="C2762" s="3">
        <v>71.190511297683202</v>
      </c>
      <c r="D2762" s="3">
        <v>52.667343423157298</v>
      </c>
      <c r="E2762" s="3">
        <v>76.347290786891094</v>
      </c>
      <c r="F2762" s="3">
        <v>77.567510573641599</v>
      </c>
    </row>
    <row r="2763" spans="1:6" collapsed="1" x14ac:dyDescent="0.2">
      <c r="A2763" s="2" t="s">
        <v>5524</v>
      </c>
      <c r="B2763" s="2" t="s">
        <v>5525</v>
      </c>
      <c r="C2763" s="3">
        <v>57.5069983526719</v>
      </c>
      <c r="D2763" s="3">
        <v>75.785594263880895</v>
      </c>
      <c r="E2763" s="3">
        <v>62.822742543982798</v>
      </c>
      <c r="F2763" s="3">
        <v>28.603151986169099</v>
      </c>
    </row>
    <row r="2764" spans="1:6" collapsed="1" x14ac:dyDescent="0.2">
      <c r="A2764" s="2" t="s">
        <v>5526</v>
      </c>
      <c r="B2764" s="2" t="s">
        <v>5527</v>
      </c>
      <c r="C2764" s="3">
        <v>62.137674853764501</v>
      </c>
      <c r="D2764" s="3">
        <v>52.7511847707041</v>
      </c>
      <c r="E2764" s="3">
        <v>56.384477691988998</v>
      </c>
      <c r="F2764" s="3">
        <v>82.8942382703666</v>
      </c>
    </row>
    <row r="2765" spans="1:6" collapsed="1" x14ac:dyDescent="0.2">
      <c r="A2765" s="2" t="s">
        <v>5528</v>
      </c>
      <c r="B2765" s="2" t="s">
        <v>5529</v>
      </c>
      <c r="C2765" s="3">
        <v>61.653805792499099</v>
      </c>
      <c r="D2765" s="3">
        <v>52.686754215063601</v>
      </c>
      <c r="E2765" s="3">
        <v>58.307985037547297</v>
      </c>
      <c r="F2765" s="3">
        <v>76.801010453025199</v>
      </c>
    </row>
    <row r="2766" spans="1:6" collapsed="1" x14ac:dyDescent="0.2">
      <c r="A2766" s="2" t="s">
        <v>5530</v>
      </c>
      <c r="B2766" s="2" t="s">
        <v>5531</v>
      </c>
      <c r="C2766" s="3">
        <v>69.556182229210407</v>
      </c>
      <c r="D2766" s="3">
        <v>78.540487310337696</v>
      </c>
      <c r="E2766" s="3">
        <v>80.8174470093075</v>
      </c>
      <c r="F2766" s="3">
        <v>40.083122858040397</v>
      </c>
    </row>
    <row r="2767" spans="1:6" collapsed="1" x14ac:dyDescent="0.2">
      <c r="A2767" s="2" t="s">
        <v>5532</v>
      </c>
      <c r="B2767" s="2" t="s">
        <v>5533</v>
      </c>
      <c r="C2767" s="3">
        <v>64.836952826116203</v>
      </c>
      <c r="D2767" s="3">
        <v>88.252249800597895</v>
      </c>
      <c r="E2767" s="3">
        <v>75.588745086142694</v>
      </c>
      <c r="F2767" s="3">
        <v>27.424368067307402</v>
      </c>
    </row>
    <row r="2768" spans="1:6" collapsed="1" x14ac:dyDescent="0.2">
      <c r="A2768" s="2" t="s">
        <v>5534</v>
      </c>
      <c r="B2768" s="2" t="s">
        <v>5535</v>
      </c>
      <c r="C2768" s="3">
        <v>80.782653807924206</v>
      </c>
      <c r="D2768" s="3">
        <v>79.495253742241601</v>
      </c>
      <c r="E2768" s="3">
        <v>93.333931516552994</v>
      </c>
      <c r="F2768" s="3">
        <v>62.969559947085401</v>
      </c>
    </row>
    <row r="2769" spans="1:6" collapsed="1" x14ac:dyDescent="0.2">
      <c r="A2769" s="2" t="s">
        <v>5536</v>
      </c>
      <c r="B2769" s="2" t="s">
        <v>5537</v>
      </c>
      <c r="C2769" s="3">
        <v>74.184740910180295</v>
      </c>
      <c r="D2769" s="3">
        <v>76.703657361464593</v>
      </c>
      <c r="E2769" s="3">
        <v>73.888963211206502</v>
      </c>
      <c r="F2769" s="3">
        <v>71.6666666666666</v>
      </c>
    </row>
    <row r="2770" spans="1:6" collapsed="1" x14ac:dyDescent="0.2">
      <c r="A2770" s="2" t="s">
        <v>5538</v>
      </c>
      <c r="B2770" s="2" t="s">
        <v>5539</v>
      </c>
      <c r="C2770" s="3">
        <v>36.349052066306903</v>
      </c>
      <c r="D2770" s="3">
        <v>21.919551561208898</v>
      </c>
      <c r="E2770" s="3">
        <v>36.067001480535303</v>
      </c>
      <c r="F2770" s="3">
        <v>64.122367101303894</v>
      </c>
    </row>
    <row r="2771" spans="1:6" collapsed="1" x14ac:dyDescent="0.2">
      <c r="A2771" s="2" t="s">
        <v>5540</v>
      </c>
      <c r="B2771" s="2" t="s">
        <v>5541</v>
      </c>
      <c r="C2771" s="3">
        <v>41.371190307740399</v>
      </c>
      <c r="D2771" s="3">
        <v>56.096291925416402</v>
      </c>
      <c r="E2771" s="3">
        <v>24.161500289137798</v>
      </c>
      <c r="F2771" s="3">
        <v>44.517707759145203</v>
      </c>
    </row>
    <row r="2772" spans="1:6" collapsed="1" x14ac:dyDescent="0.2">
      <c r="A2772" s="2" t="s">
        <v>5542</v>
      </c>
      <c r="B2772" s="2" t="s">
        <v>5543</v>
      </c>
      <c r="C2772" s="3">
        <v>48.850147430543899</v>
      </c>
      <c r="D2772" s="3">
        <v>47.454407294832798</v>
      </c>
      <c r="E2772" s="3">
        <v>33.819425921746401</v>
      </c>
      <c r="F2772" s="3">
        <v>76.459004861874604</v>
      </c>
    </row>
    <row r="2773" spans="1:6" collapsed="1" x14ac:dyDescent="0.2">
      <c r="A2773" s="2" t="s">
        <v>5544</v>
      </c>
      <c r="B2773" s="2" t="s">
        <v>5545</v>
      </c>
      <c r="C2773" s="3">
        <v>72.352893601959806</v>
      </c>
      <c r="D2773" s="3">
        <v>72.453703703703695</v>
      </c>
      <c r="E2773" s="3">
        <v>80.950961183519397</v>
      </c>
      <c r="F2773" s="3">
        <v>59.8475385519192</v>
      </c>
    </row>
    <row r="2774" spans="1:6" collapsed="1" x14ac:dyDescent="0.2">
      <c r="A2774" s="2" t="s">
        <v>5546</v>
      </c>
      <c r="B2774" s="2" t="s">
        <v>5547</v>
      </c>
      <c r="C2774" s="3">
        <v>74.483135196838404</v>
      </c>
      <c r="D2774" s="3">
        <v>75.701675085485405</v>
      </c>
      <c r="E2774" s="3">
        <v>62.417450914591903</v>
      </c>
      <c r="F2774" s="3">
        <v>92.7750130940356</v>
      </c>
    </row>
    <row r="2775" spans="1:6" collapsed="1" x14ac:dyDescent="0.2">
      <c r="A2775" s="2" t="s">
        <v>5548</v>
      </c>
      <c r="B2775" s="2" t="s">
        <v>5549</v>
      </c>
      <c r="C2775" s="3">
        <v>53.153035867025402</v>
      </c>
      <c r="D2775" s="3">
        <v>52.338204866294703</v>
      </c>
      <c r="E2775" s="3">
        <v>36.4142838791645</v>
      </c>
      <c r="F2775" s="3">
        <v>80.4363609489574</v>
      </c>
    </row>
    <row r="2776" spans="1:6" collapsed="1" x14ac:dyDescent="0.2">
      <c r="A2776" s="2" t="s">
        <v>5550</v>
      </c>
      <c r="B2776" s="2" t="s">
        <v>5551</v>
      </c>
      <c r="C2776" s="3">
        <v>69.921294793329906</v>
      </c>
      <c r="D2776" s="3">
        <v>71.708704625874105</v>
      </c>
      <c r="E2776" s="3">
        <v>71.150238865856593</v>
      </c>
      <c r="F2776" s="3">
        <v>66.682141387267293</v>
      </c>
    </row>
    <row r="2777" spans="1:6" collapsed="1" x14ac:dyDescent="0.2">
      <c r="A2777" s="2" t="s">
        <v>5552</v>
      </c>
      <c r="B2777" s="2" t="s">
        <v>5553</v>
      </c>
      <c r="C2777" s="3">
        <v>39.445528891851502</v>
      </c>
      <c r="D2777" s="3">
        <v>24.091812250924701</v>
      </c>
      <c r="E2777" s="3">
        <v>45.063859311026697</v>
      </c>
      <c r="F2777" s="3">
        <v>50.503733422489702</v>
      </c>
    </row>
    <row r="2778" spans="1:6" collapsed="1" x14ac:dyDescent="0.2">
      <c r="A2778" s="2" t="s">
        <v>5554</v>
      </c>
      <c r="B2778" s="2" t="s">
        <v>5555</v>
      </c>
      <c r="C2778" s="3">
        <v>46.582922897531098</v>
      </c>
      <c r="D2778" s="3">
        <v>48.154816968415403</v>
      </c>
      <c r="E2778" s="3">
        <v>58.624920494880797</v>
      </c>
      <c r="F2778" s="3">
        <v>23.7681893933323</v>
      </c>
    </row>
    <row r="2779" spans="1:6" collapsed="1" x14ac:dyDescent="0.2">
      <c r="A2779" s="2" t="s">
        <v>5556</v>
      </c>
      <c r="B2779" s="2" t="s">
        <v>5557</v>
      </c>
      <c r="C2779" s="3">
        <v>58.304613688837101</v>
      </c>
      <c r="D2779" s="3">
        <v>51.165252746943501</v>
      </c>
      <c r="E2779" s="3">
        <v>54.504281949934096</v>
      </c>
      <c r="F2779" s="3">
        <v>74.364873038536004</v>
      </c>
    </row>
    <row r="2780" spans="1:6" collapsed="1" x14ac:dyDescent="0.2">
      <c r="A2780" s="2" t="s">
        <v>5558</v>
      </c>
      <c r="B2780" s="2" t="s">
        <v>5559</v>
      </c>
      <c r="C2780" s="3">
        <v>69.826512648086805</v>
      </c>
      <c r="D2780" s="3">
        <v>83.6594604582409</v>
      </c>
      <c r="E2780" s="3">
        <v>76.967868682436503</v>
      </c>
      <c r="F2780" s="3">
        <v>44.096607006346701</v>
      </c>
    </row>
    <row r="2781" spans="1:6" collapsed="1" x14ac:dyDescent="0.2">
      <c r="A2781" s="2" t="s">
        <v>5560</v>
      </c>
      <c r="B2781" s="2" t="s">
        <v>5561</v>
      </c>
      <c r="C2781" s="3">
        <v>56.918970721438697</v>
      </c>
      <c r="D2781" s="3">
        <v>64.378628524821295</v>
      </c>
      <c r="E2781" s="3">
        <v>67.817933769014104</v>
      </c>
      <c r="F2781" s="3">
        <v>28.364605097508299</v>
      </c>
    </row>
    <row r="2782" spans="1:6" collapsed="1" x14ac:dyDescent="0.2">
      <c r="A2782" s="2" t="s">
        <v>5562</v>
      </c>
      <c r="B2782" s="2" t="s">
        <v>5563</v>
      </c>
      <c r="C2782" s="3">
        <v>63.14134633274</v>
      </c>
      <c r="D2782" s="3">
        <v>39.015016450833798</v>
      </c>
      <c r="E2782" s="3">
        <v>68.734917638254501</v>
      </c>
      <c r="F2782" s="3">
        <v>88.551427998035294</v>
      </c>
    </row>
    <row r="2783" spans="1:6" collapsed="1" x14ac:dyDescent="0.2">
      <c r="A2783" s="2" t="s">
        <v>5564</v>
      </c>
      <c r="B2783" s="2" t="s">
        <v>5565</v>
      </c>
      <c r="C2783" s="3">
        <v>71.236462392268706</v>
      </c>
      <c r="D2783" s="3">
        <v>94.387995659352995</v>
      </c>
      <c r="E2783" s="3">
        <v>76.210662345622097</v>
      </c>
      <c r="F2783" s="3">
        <v>36.932893644037598</v>
      </c>
    </row>
    <row r="2784" spans="1:6" collapsed="1" x14ac:dyDescent="0.2">
      <c r="A2784" s="2" t="s">
        <v>5566</v>
      </c>
      <c r="B2784" s="2" t="s">
        <v>5567</v>
      </c>
      <c r="C2784" s="3">
        <v>86.598198661278005</v>
      </c>
      <c r="D2784" s="3">
        <v>90.030563637755506</v>
      </c>
      <c r="E2784" s="3">
        <v>83.071855408133104</v>
      </c>
      <c r="F2784" s="3">
        <v>88.546290137657095</v>
      </c>
    </row>
    <row r="2785" spans="1:6" collapsed="1" x14ac:dyDescent="0.2">
      <c r="A2785" s="2" t="s">
        <v>5568</v>
      </c>
      <c r="B2785" s="2" t="s">
        <v>5569</v>
      </c>
      <c r="C2785" s="3">
        <v>61.654492920927503</v>
      </c>
      <c r="D2785" s="3">
        <v>55.815220079625902</v>
      </c>
      <c r="E2785" s="3">
        <v>74.566612258505799</v>
      </c>
      <c r="F2785" s="3">
        <v>50.0916727296636</v>
      </c>
    </row>
    <row r="2786" spans="1:6" collapsed="1" x14ac:dyDescent="0.2">
      <c r="A2786" s="2" t="s">
        <v>5570</v>
      </c>
      <c r="B2786" s="2" t="s">
        <v>5571</v>
      </c>
      <c r="C2786" s="3">
        <v>70.695711303159399</v>
      </c>
      <c r="D2786" s="3">
        <v>70.487481599336306</v>
      </c>
      <c r="E2786" s="3">
        <v>61.466055641435702</v>
      </c>
      <c r="F2786" s="3">
        <v>82.634920996927093</v>
      </c>
    </row>
    <row r="2787" spans="1:6" collapsed="1" x14ac:dyDescent="0.2">
      <c r="A2787" s="2" t="s">
        <v>5572</v>
      </c>
      <c r="B2787" s="2" t="s">
        <v>5573</v>
      </c>
      <c r="C2787" s="3">
        <v>49.953184903148802</v>
      </c>
      <c r="D2787" s="3">
        <v>43.767320844438103</v>
      </c>
      <c r="E2787" s="3">
        <v>45.159312362875902</v>
      </c>
      <c r="F2787" s="3">
        <v>65.040381812312901</v>
      </c>
    </row>
    <row r="2788" spans="1:6" collapsed="1" x14ac:dyDescent="0.2">
      <c r="A2788" s="2" t="s">
        <v>5574</v>
      </c>
      <c r="B2788" s="2" t="s">
        <v>5575</v>
      </c>
      <c r="C2788" s="3">
        <v>57.513866903233797</v>
      </c>
      <c r="D2788" s="3">
        <v>40.156316011829297</v>
      </c>
      <c r="E2788" s="3">
        <v>57.289226805783301</v>
      </c>
      <c r="F2788" s="3">
        <v>77.975255034700893</v>
      </c>
    </row>
    <row r="2789" spans="1:6" collapsed="1" x14ac:dyDescent="0.2">
      <c r="A2789" s="2" t="s">
        <v>5576</v>
      </c>
      <c r="B2789" s="2" t="s">
        <v>5577</v>
      </c>
      <c r="C2789" s="3">
        <v>79.640661037559795</v>
      </c>
      <c r="D2789" s="3">
        <v>80.435363247863094</v>
      </c>
      <c r="E2789" s="3">
        <v>75.934218118253597</v>
      </c>
      <c r="F2789" s="3">
        <v>84.9146165906552</v>
      </c>
    </row>
    <row r="2790" spans="1:6" collapsed="1" x14ac:dyDescent="0.2">
      <c r="A2790" s="2" t="s">
        <v>5578</v>
      </c>
      <c r="B2790" s="2" t="s">
        <v>5579</v>
      </c>
      <c r="C2790" s="3">
        <v>66.8848306797926</v>
      </c>
      <c r="D2790" s="3">
        <v>81.406305558847905</v>
      </c>
      <c r="E2790" s="3">
        <v>83.075770816712406</v>
      </c>
      <c r="F2790" s="3">
        <v>37.748813644649097</v>
      </c>
    </row>
    <row r="2791" spans="1:6" collapsed="1" x14ac:dyDescent="0.2">
      <c r="A2791" s="2" t="s">
        <v>5580</v>
      </c>
      <c r="B2791" s="2" t="s">
        <v>5581</v>
      </c>
      <c r="C2791" s="3">
        <v>78.262544924844505</v>
      </c>
      <c r="D2791" s="3">
        <v>65.352255835965195</v>
      </c>
      <c r="E2791" s="3">
        <v>76.0582056954634</v>
      </c>
      <c r="F2791" s="3">
        <v>95.394178471678501</v>
      </c>
    </row>
    <row r="2792" spans="1:6" collapsed="1" x14ac:dyDescent="0.2">
      <c r="A2792" s="2" t="s">
        <v>5582</v>
      </c>
      <c r="B2792" s="2" t="s">
        <v>5583</v>
      </c>
      <c r="C2792" s="3">
        <v>63.681170495806199</v>
      </c>
      <c r="D2792" s="3">
        <v>44.254621245771602</v>
      </c>
      <c r="E2792" s="3">
        <v>84.013155866505898</v>
      </c>
      <c r="F2792" s="3">
        <v>45.976446074401103</v>
      </c>
    </row>
    <row r="2793" spans="1:6" collapsed="1" x14ac:dyDescent="0.2">
      <c r="A2793" s="2" t="s">
        <v>5584</v>
      </c>
      <c r="B2793" s="2" t="s">
        <v>5585</v>
      </c>
      <c r="C2793" s="3">
        <v>66.396416462874299</v>
      </c>
      <c r="D2793" s="3">
        <v>64.434038842558095</v>
      </c>
      <c r="E2793" s="3">
        <v>57.474607949222097</v>
      </c>
      <c r="F2793" s="3">
        <v>80.448751880708897</v>
      </c>
    </row>
    <row r="2794" spans="1:6" collapsed="1" x14ac:dyDescent="0.2">
      <c r="A2794" s="2" t="s">
        <v>5586</v>
      </c>
      <c r="B2794" s="2" t="s">
        <v>5587</v>
      </c>
      <c r="C2794" s="3">
        <v>51.392569517869902</v>
      </c>
      <c r="D2794" s="3">
        <v>29.528429056100801</v>
      </c>
      <c r="E2794" s="3">
        <v>57.786942396126697</v>
      </c>
      <c r="F2794" s="3">
        <v>67.078822822869199</v>
      </c>
    </row>
    <row r="2795" spans="1:6" collapsed="1" x14ac:dyDescent="0.2">
      <c r="A2795" s="2" t="s">
        <v>5588</v>
      </c>
      <c r="B2795" s="2" t="s">
        <v>5589</v>
      </c>
      <c r="C2795" s="3">
        <v>86.769835004742404</v>
      </c>
      <c r="D2795" s="3">
        <v>97.4349361338449</v>
      </c>
      <c r="E2795" s="3">
        <v>84.798317412032901</v>
      </c>
      <c r="F2795" s="3">
        <v>77.224717677790096</v>
      </c>
    </row>
    <row r="2796" spans="1:6" collapsed="1" x14ac:dyDescent="0.2">
      <c r="A2796" s="2" t="s">
        <v>5590</v>
      </c>
      <c r="B2796" s="2" t="s">
        <v>5591</v>
      </c>
      <c r="C2796" s="3">
        <v>71.551815058959093</v>
      </c>
      <c r="D2796" s="3">
        <v>68.205043838426903</v>
      </c>
      <c r="E2796" s="3">
        <v>62.7524834480433</v>
      </c>
      <c r="F2796" s="3">
        <v>85.934096804368806</v>
      </c>
    </row>
    <row r="2797" spans="1:6" collapsed="1" x14ac:dyDescent="0.2">
      <c r="A2797" s="2" t="s">
        <v>5592</v>
      </c>
      <c r="B2797" s="2" t="s">
        <v>5593</v>
      </c>
      <c r="C2797" s="3">
        <v>70.338847831020004</v>
      </c>
      <c r="D2797" s="3">
        <v>69.696814387079797</v>
      </c>
      <c r="E2797" s="3">
        <v>77.928043767713405</v>
      </c>
      <c r="F2797" s="3">
        <v>60.646022121545897</v>
      </c>
    </row>
    <row r="2798" spans="1:6" collapsed="1" x14ac:dyDescent="0.2">
      <c r="A2798" s="2" t="s">
        <v>5594</v>
      </c>
      <c r="B2798" s="2" t="s">
        <v>5595</v>
      </c>
      <c r="C2798" s="3">
        <v>51.618938437568801</v>
      </c>
      <c r="D2798" s="3">
        <v>59.000549429476798</v>
      </c>
      <c r="E2798" s="3">
        <v>42.301370195339203</v>
      </c>
      <c r="F2798" s="3">
        <v>54.977372498202499</v>
      </c>
    </row>
    <row r="2799" spans="1:6" collapsed="1" x14ac:dyDescent="0.2">
      <c r="A2799" s="2" t="s">
        <v>5596</v>
      </c>
      <c r="B2799" s="2" t="s">
        <v>5597</v>
      </c>
      <c r="C2799" s="3">
        <v>63.459423376918302</v>
      </c>
      <c r="D2799" s="3">
        <v>22.873900293255101</v>
      </c>
      <c r="E2799" s="3">
        <v>64.044018017358098</v>
      </c>
      <c r="F2799" s="3">
        <v>77.532092588319998</v>
      </c>
    </row>
    <row r="2800" spans="1:6" collapsed="1" x14ac:dyDescent="0.2">
      <c r="A2800" s="2" t="s">
        <v>5598</v>
      </c>
      <c r="B2800" s="2" t="s">
        <v>5599</v>
      </c>
      <c r="C2800" s="3">
        <v>59.7743252754941</v>
      </c>
      <c r="D2800" s="3">
        <v>49.395143892652101</v>
      </c>
      <c r="E2800" s="3">
        <v>56.068456034595599</v>
      </c>
      <c r="F2800" s="3">
        <v>77.088149272971293</v>
      </c>
    </row>
    <row r="2801" spans="1:6" collapsed="1" x14ac:dyDescent="0.2">
      <c r="A2801" s="2" t="s">
        <v>5600</v>
      </c>
      <c r="B2801" s="2" t="s">
        <v>5601</v>
      </c>
      <c r="C2801" s="3">
        <v>37.590696241712301</v>
      </c>
      <c r="D2801" s="3">
        <v>33.957334800031397</v>
      </c>
      <c r="E2801" s="3">
        <v>34.729212162378602</v>
      </c>
      <c r="F2801" s="3">
        <v>46.7970578401872</v>
      </c>
    </row>
    <row r="2802" spans="1:6" collapsed="1" x14ac:dyDescent="0.2">
      <c r="A2802" s="2" t="s">
        <v>5602</v>
      </c>
      <c r="B2802" s="2" t="s">
        <v>5603</v>
      </c>
      <c r="C2802" s="3">
        <v>55.0602325370145</v>
      </c>
      <c r="D2802" s="3">
        <v>64.939414656429307</v>
      </c>
      <c r="E2802" s="3">
        <v>37.926196392192502</v>
      </c>
      <c r="F2802" s="3">
        <v>65.669839161372394</v>
      </c>
    </row>
    <row r="2803" spans="1:6" collapsed="1" x14ac:dyDescent="0.2">
      <c r="A2803" s="2" t="s">
        <v>5604</v>
      </c>
      <c r="B2803" s="2" t="s">
        <v>5605</v>
      </c>
      <c r="C2803" s="3">
        <v>60.7508320995425</v>
      </c>
      <c r="D2803" s="3">
        <v>52.109819121447103</v>
      </c>
      <c r="E2803" s="3">
        <v>55.981494753477698</v>
      </c>
      <c r="F2803" s="3">
        <v>70.794543403867905</v>
      </c>
    </row>
    <row r="2804" spans="1:6" collapsed="1" x14ac:dyDescent="0.2">
      <c r="A2804" s="2" t="s">
        <v>5606</v>
      </c>
      <c r="B2804" s="2" t="s">
        <v>5607</v>
      </c>
      <c r="C2804" s="3">
        <v>71.057986909688097</v>
      </c>
      <c r="D2804" s="3">
        <v>84.854424201843898</v>
      </c>
      <c r="E2804" s="3">
        <v>85.261231698307199</v>
      </c>
      <c r="F2804" s="3">
        <v>37.336326163819201</v>
      </c>
    </row>
    <row r="2805" spans="1:6" collapsed="1" x14ac:dyDescent="0.2">
      <c r="A2805" s="2" t="s">
        <v>5608</v>
      </c>
      <c r="B2805" s="2" t="s">
        <v>5609</v>
      </c>
      <c r="C2805" s="3">
        <v>68.875677977304505</v>
      </c>
      <c r="D2805" s="3">
        <v>51.6853765928863</v>
      </c>
      <c r="E2805" s="3">
        <v>79.282309215283902</v>
      </c>
      <c r="F2805" s="3">
        <v>68.737002366311799</v>
      </c>
    </row>
    <row r="2806" spans="1:6" collapsed="1" x14ac:dyDescent="0.2">
      <c r="A2806" s="2" t="s">
        <v>5610</v>
      </c>
      <c r="B2806" s="2" t="s">
        <v>5611</v>
      </c>
      <c r="C2806" s="3">
        <v>68.683403207355397</v>
      </c>
      <c r="D2806" s="3">
        <v>56.071657520898498</v>
      </c>
      <c r="E2806" s="3">
        <v>71.897349024641102</v>
      </c>
      <c r="F2806" s="3">
        <v>80.660290142162097</v>
      </c>
    </row>
    <row r="2807" spans="1:6" collapsed="1" x14ac:dyDescent="0.2">
      <c r="A2807" s="2" t="s">
        <v>5612</v>
      </c>
      <c r="B2807" s="2" t="s">
        <v>5613</v>
      </c>
      <c r="C2807" s="3">
        <v>50.092538436688201</v>
      </c>
      <c r="D2807" s="3">
        <v>61.085869391411897</v>
      </c>
      <c r="E2807" s="3">
        <v>53.264683276211997</v>
      </c>
      <c r="F2807" s="3">
        <v>29.136637803475601</v>
      </c>
    </row>
    <row r="2808" spans="1:6" collapsed="1" x14ac:dyDescent="0.2">
      <c r="A2808" s="2" t="s">
        <v>5614</v>
      </c>
      <c r="B2808" s="2" t="s">
        <v>5615</v>
      </c>
      <c r="C2808" s="3">
        <v>59.606489865854797</v>
      </c>
      <c r="D2808" s="3">
        <v>56.493993993994003</v>
      </c>
      <c r="E2808" s="3">
        <v>52.441456981031202</v>
      </c>
      <c r="F2808" s="3">
        <v>73.578755960891996</v>
      </c>
    </row>
    <row r="2809" spans="1:6" collapsed="1" x14ac:dyDescent="0.2">
      <c r="A2809" s="2" t="s">
        <v>5616</v>
      </c>
      <c r="B2809" s="2" t="s">
        <v>5617</v>
      </c>
      <c r="C2809" s="3">
        <v>66.048482808414903</v>
      </c>
      <c r="D2809" s="3">
        <v>48.538671615423198</v>
      </c>
      <c r="E2809" s="3">
        <v>67.163147147635399</v>
      </c>
      <c r="F2809" s="3">
        <v>89.741721153193296</v>
      </c>
    </row>
    <row r="2810" spans="1:6" collapsed="1" x14ac:dyDescent="0.2">
      <c r="A2810" s="2" t="s">
        <v>5618</v>
      </c>
      <c r="B2810" s="2" t="s">
        <v>5619</v>
      </c>
      <c r="C2810" s="3">
        <v>67.805325131753506</v>
      </c>
      <c r="D2810" s="3">
        <v>59.116556152000904</v>
      </c>
      <c r="E2810" s="3">
        <v>66.658034734674999</v>
      </c>
      <c r="F2810" s="3">
        <v>79.345233862211103</v>
      </c>
    </row>
    <row r="2811" spans="1:6" collapsed="1" x14ac:dyDescent="0.2">
      <c r="A2811" s="2" t="s">
        <v>5620</v>
      </c>
      <c r="B2811" s="2" t="s">
        <v>5621</v>
      </c>
      <c r="C2811" s="3">
        <v>55.6312477885037</v>
      </c>
      <c r="D2811" s="3">
        <v>48.320805115295101</v>
      </c>
      <c r="E2811" s="3">
        <v>67.028514333232195</v>
      </c>
      <c r="F2811" s="3">
        <v>46.185383741485801</v>
      </c>
    </row>
    <row r="2812" spans="1:6" collapsed="1" x14ac:dyDescent="0.2">
      <c r="A2812" s="2" t="s">
        <v>5622</v>
      </c>
      <c r="B2812" s="2" t="s">
        <v>5623</v>
      </c>
      <c r="C2812" s="3">
        <v>58.892243009306</v>
      </c>
      <c r="D2812" s="3">
        <v>46.721276954177902</v>
      </c>
      <c r="E2812" s="3">
        <v>72.5950607038355</v>
      </c>
      <c r="F2812" s="3">
        <v>55.683739272571202</v>
      </c>
    </row>
    <row r="2813" spans="1:6" collapsed="1" x14ac:dyDescent="0.2">
      <c r="A2813" s="2" t="s">
        <v>5624</v>
      </c>
      <c r="B2813" s="2" t="s">
        <v>5625</v>
      </c>
      <c r="C2813" s="3">
        <v>62.778967630121102</v>
      </c>
      <c r="D2813" s="3">
        <v>69.222435392158204</v>
      </c>
      <c r="E2813" s="3">
        <v>55.742709723902699</v>
      </c>
      <c r="F2813" s="3">
        <v>66.904927165197805</v>
      </c>
    </row>
    <row r="2814" spans="1:6" collapsed="1" x14ac:dyDescent="0.2">
      <c r="A2814" s="2" t="s">
        <v>5626</v>
      </c>
      <c r="B2814" s="2" t="s">
        <v>5627</v>
      </c>
      <c r="C2814" s="3">
        <v>67.199935000929798</v>
      </c>
      <c r="D2814" s="3">
        <v>61.251845394852097</v>
      </c>
      <c r="E2814" s="3">
        <v>70.812814052907299</v>
      </c>
      <c r="F2814" s="3">
        <v>70.747280875886105</v>
      </c>
    </row>
    <row r="2815" spans="1:6" collapsed="1" x14ac:dyDescent="0.2">
      <c r="A2815" s="2" t="s">
        <v>5628</v>
      </c>
      <c r="B2815" s="2" t="s">
        <v>5629</v>
      </c>
      <c r="C2815" s="3">
        <v>42.539657844515098</v>
      </c>
      <c r="D2815" s="3">
        <v>34.013938304479602</v>
      </c>
      <c r="E2815" s="3">
        <v>38.812829736211</v>
      </c>
      <c r="F2815" s="3">
        <v>50.943437734870699</v>
      </c>
    </row>
    <row r="2816" spans="1:6" collapsed="1" x14ac:dyDescent="0.2">
      <c r="A2816" s="2" t="s">
        <v>5630</v>
      </c>
      <c r="B2816" s="2" t="s">
        <v>5631</v>
      </c>
      <c r="C2816" s="3">
        <v>69.673983841271806</v>
      </c>
      <c r="D2816" s="3">
        <v>57.057032115171602</v>
      </c>
      <c r="E2816" s="3">
        <v>88.951034913459793</v>
      </c>
      <c r="F2816" s="3">
        <v>53.874062568413102</v>
      </c>
    </row>
    <row r="2817" spans="1:6" collapsed="1" x14ac:dyDescent="0.2">
      <c r="A2817" s="2" t="s">
        <v>5632</v>
      </c>
      <c r="B2817" s="2" t="s">
        <v>5633</v>
      </c>
      <c r="C2817" s="3">
        <v>75.712895799340501</v>
      </c>
      <c r="D2817" s="3">
        <v>78.219341633975802</v>
      </c>
      <c r="E2817" s="3">
        <v>72.372388837107195</v>
      </c>
      <c r="F2817" s="3">
        <v>78.403078291635396</v>
      </c>
    </row>
    <row r="2818" spans="1:6" collapsed="1" x14ac:dyDescent="0.2">
      <c r="A2818" s="2" t="s">
        <v>5634</v>
      </c>
      <c r="B2818" s="2" t="s">
        <v>5635</v>
      </c>
      <c r="C2818" s="3">
        <v>63.689975757161797</v>
      </c>
      <c r="D2818" s="3">
        <v>54.673088747694202</v>
      </c>
      <c r="E2818" s="3">
        <v>70.289190725208101</v>
      </c>
      <c r="F2818" s="3">
        <v>62.206574495007096</v>
      </c>
    </row>
    <row r="2819" spans="1:6" collapsed="1" x14ac:dyDescent="0.2">
      <c r="A2819" s="2" t="s">
        <v>5636</v>
      </c>
      <c r="B2819" s="2" t="s">
        <v>5637</v>
      </c>
      <c r="C2819" s="3">
        <v>38.2160285559006</v>
      </c>
      <c r="D2819" s="3">
        <v>21.373456790123399</v>
      </c>
      <c r="E2819" s="3">
        <v>27.5023426186217</v>
      </c>
      <c r="F2819" s="3">
        <v>83.888940911066001</v>
      </c>
    </row>
    <row r="2820" spans="1:6" collapsed="1" x14ac:dyDescent="0.2">
      <c r="A2820" s="2" t="s">
        <v>5638</v>
      </c>
      <c r="B2820" s="2" t="s">
        <v>5639</v>
      </c>
      <c r="C2820" s="3">
        <v>42.083422962816002</v>
      </c>
      <c r="D2820" s="3">
        <v>32.925111625777099</v>
      </c>
      <c r="E2820" s="3">
        <v>30.852312336411899</v>
      </c>
      <c r="F2820" s="3">
        <v>77.293599330769496</v>
      </c>
    </row>
    <row r="2821" spans="1:6" collapsed="1" x14ac:dyDescent="0.2">
      <c r="A2821" s="2" t="s">
        <v>5640</v>
      </c>
      <c r="B2821" s="2" t="s">
        <v>5641</v>
      </c>
      <c r="C2821" s="3">
        <v>80.215195008596197</v>
      </c>
      <c r="D2821" s="3">
        <v>81.723840121771104</v>
      </c>
      <c r="E2821" s="3">
        <v>82.264917875220107</v>
      </c>
      <c r="F2821" s="3">
        <v>75.467732466997802</v>
      </c>
    </row>
    <row r="2822" spans="1:6" collapsed="1" x14ac:dyDescent="0.2">
      <c r="A2822" s="2" t="s">
        <v>5642</v>
      </c>
      <c r="B2822" s="2" t="s">
        <v>5643</v>
      </c>
      <c r="C2822" s="3">
        <v>51.301288729188499</v>
      </c>
      <c r="D2822" s="3">
        <v>46.620473495565399</v>
      </c>
      <c r="E2822" s="3">
        <v>35.397354118603303</v>
      </c>
      <c r="F2822" s="3">
        <v>86.528501127379499</v>
      </c>
    </row>
    <row r="2823" spans="1:6" collapsed="1" x14ac:dyDescent="0.2">
      <c r="A2823" s="2" t="s">
        <v>5644</v>
      </c>
      <c r="B2823" s="2" t="s">
        <v>5645</v>
      </c>
      <c r="C2823" s="3">
        <v>52.268543853907502</v>
      </c>
      <c r="D2823" s="3">
        <v>55.9915554594985</v>
      </c>
      <c r="E2823" s="3">
        <v>32.936693687200702</v>
      </c>
      <c r="F2823" s="3">
        <v>77.915608658935795</v>
      </c>
    </row>
    <row r="2824" spans="1:6" collapsed="1" x14ac:dyDescent="0.2">
      <c r="A2824" s="2" t="s">
        <v>5646</v>
      </c>
      <c r="B2824" s="2" t="s">
        <v>5647</v>
      </c>
      <c r="C2824" s="3">
        <v>83.197256351708901</v>
      </c>
      <c r="D2824" s="3">
        <v>89.574013298769103</v>
      </c>
      <c r="E2824" s="3">
        <v>80.053511089370204</v>
      </c>
      <c r="F2824" s="3">
        <v>78.709334076445998</v>
      </c>
    </row>
    <row r="2825" spans="1:6" collapsed="1" x14ac:dyDescent="0.2">
      <c r="A2825" s="2" t="s">
        <v>5648</v>
      </c>
      <c r="B2825" s="2" t="s">
        <v>5649</v>
      </c>
      <c r="C2825" s="3">
        <v>42.986719986541203</v>
      </c>
      <c r="D2825" s="3">
        <v>40.558712121212103</v>
      </c>
      <c r="E2825" s="3">
        <v>30.709104950336901</v>
      </c>
      <c r="F2825" s="3">
        <v>66.158394234673096</v>
      </c>
    </row>
    <row r="2826" spans="1:6" collapsed="1" x14ac:dyDescent="0.2">
      <c r="A2826" s="2" t="s">
        <v>5650</v>
      </c>
      <c r="B2826" s="2" t="s">
        <v>5651</v>
      </c>
      <c r="C2826" s="3">
        <v>47.410369008924903</v>
      </c>
      <c r="D2826" s="3">
        <v>41.477766335693701</v>
      </c>
      <c r="E2826" s="3">
        <v>47.814779315793501</v>
      </c>
      <c r="F2826" s="3">
        <v>52.143095954530203</v>
      </c>
    </row>
    <row r="2827" spans="1:6" collapsed="1" x14ac:dyDescent="0.2">
      <c r="A2827" s="2" t="s">
        <v>5652</v>
      </c>
      <c r="B2827" s="2" t="s">
        <v>5653</v>
      </c>
      <c r="C2827" s="3">
        <v>62.2177348645587</v>
      </c>
      <c r="D2827" s="3">
        <v>80.255991728294305</v>
      </c>
      <c r="E2827" s="3">
        <v>65.383135005065597</v>
      </c>
      <c r="F2827" s="3">
        <v>38.201142836058096</v>
      </c>
    </row>
    <row r="2828" spans="1:6" collapsed="1" x14ac:dyDescent="0.2">
      <c r="A2828" s="2" t="s">
        <v>5654</v>
      </c>
      <c r="B2828" s="2" t="s">
        <v>5655</v>
      </c>
      <c r="C2828" s="3">
        <v>47.373243782543099</v>
      </c>
      <c r="D2828" s="3">
        <v>46.960748461164101</v>
      </c>
      <c r="E2828" s="3">
        <v>45.233163262247203</v>
      </c>
      <c r="F2828" s="3">
        <v>51.157544926512998</v>
      </c>
    </row>
    <row r="2829" spans="1:6" collapsed="1" x14ac:dyDescent="0.2">
      <c r="A2829" s="2" t="s">
        <v>5656</v>
      </c>
      <c r="B2829" s="2" t="s">
        <v>5657</v>
      </c>
      <c r="C2829" s="3">
        <v>83.310542242504795</v>
      </c>
      <c r="D2829" s="3">
        <v>81.826577853363403</v>
      </c>
      <c r="E2829" s="3">
        <v>88.982396582977799</v>
      </c>
      <c r="F2829" s="3">
        <v>75.454257110952298</v>
      </c>
    </row>
    <row r="2830" spans="1:6" collapsed="1" x14ac:dyDescent="0.2">
      <c r="A2830" s="2" t="s">
        <v>5658</v>
      </c>
      <c r="B2830" s="2" t="s">
        <v>5659</v>
      </c>
      <c r="C2830" s="3">
        <v>74.851269741992397</v>
      </c>
      <c r="D2830" s="3">
        <v>67.306750492591107</v>
      </c>
      <c r="E2830" s="3">
        <v>66.2342021772929</v>
      </c>
      <c r="F2830" s="3">
        <v>89.717851018567401</v>
      </c>
    </row>
    <row r="2831" spans="1:6" collapsed="1" x14ac:dyDescent="0.2">
      <c r="A2831" s="2" t="s">
        <v>5660</v>
      </c>
      <c r="B2831" s="2" t="s">
        <v>5661</v>
      </c>
      <c r="C2831" s="3">
        <v>64.175543063422396</v>
      </c>
      <c r="D2831" s="3">
        <v>59.283108597218003</v>
      </c>
      <c r="E2831" s="3">
        <v>61.800148396885</v>
      </c>
      <c r="F2831" s="3">
        <v>72.113614933132197</v>
      </c>
    </row>
    <row r="2832" spans="1:6" collapsed="1" x14ac:dyDescent="0.2">
      <c r="A2832" s="2" t="s">
        <v>5662</v>
      </c>
      <c r="B2832" s="2" t="s">
        <v>5663</v>
      </c>
      <c r="C2832" s="3">
        <v>92.427804972004196</v>
      </c>
      <c r="D2832" s="3">
        <v>92.225078661955706</v>
      </c>
      <c r="E2832" s="3">
        <v>90.758377870865203</v>
      </c>
      <c r="F2832" s="3">
        <v>94.702870240493695</v>
      </c>
    </row>
    <row r="2833" spans="1:6" collapsed="1" x14ac:dyDescent="0.2">
      <c r="A2833" s="2" t="s">
        <v>5664</v>
      </c>
      <c r="B2833" s="2" t="s">
        <v>5665</v>
      </c>
      <c r="C2833" s="3">
        <v>68.326811062330194</v>
      </c>
      <c r="D2833" s="3">
        <v>58.498370202807699</v>
      </c>
      <c r="E2833" s="3">
        <v>89.332382390781405</v>
      </c>
      <c r="F2833" s="3">
        <v>52.580302129787903</v>
      </c>
    </row>
    <row r="2834" spans="1:6" collapsed="1" x14ac:dyDescent="0.2">
      <c r="A2834" s="2" t="s">
        <v>5666</v>
      </c>
      <c r="B2834" s="2" t="s">
        <v>5667</v>
      </c>
      <c r="C2834" s="3">
        <v>46.8828211871718</v>
      </c>
      <c r="D2834" s="3">
        <v>37.110376386462903</v>
      </c>
      <c r="E2834" s="3">
        <v>53.716623530143302</v>
      </c>
      <c r="F2834" s="3">
        <v>51.8678256993202</v>
      </c>
    </row>
    <row r="2835" spans="1:6" collapsed="1" x14ac:dyDescent="0.2">
      <c r="A2835" s="2" t="s">
        <v>5668</v>
      </c>
      <c r="B2835" s="2" t="s">
        <v>5669</v>
      </c>
      <c r="C2835" s="3">
        <v>43.495888064704502</v>
      </c>
      <c r="D2835" s="3">
        <v>46.7957703466178</v>
      </c>
      <c r="E2835" s="3">
        <v>49.614849397505303</v>
      </c>
      <c r="F2835" s="3">
        <v>29.833838452948601</v>
      </c>
    </row>
    <row r="2836" spans="1:6" collapsed="1" x14ac:dyDescent="0.2">
      <c r="A2836" s="2" t="s">
        <v>5670</v>
      </c>
      <c r="B2836" s="2" t="s">
        <v>5671</v>
      </c>
      <c r="C2836" s="3">
        <v>70.736034524338095</v>
      </c>
      <c r="D2836" s="3">
        <v>85.891071336991601</v>
      </c>
      <c r="E2836" s="3">
        <v>80.256934155019195</v>
      </c>
      <c r="F2836" s="3">
        <v>36.195075441274099</v>
      </c>
    </row>
    <row r="2837" spans="1:6" collapsed="1" x14ac:dyDescent="0.2">
      <c r="A2837" s="2" t="s">
        <v>5672</v>
      </c>
      <c r="B2837" s="2" t="s">
        <v>5673</v>
      </c>
      <c r="C2837" s="3">
        <v>73.476032701007398</v>
      </c>
      <c r="D2837" s="3">
        <v>75.657505285412199</v>
      </c>
      <c r="E2837" s="3">
        <v>67.171559986641299</v>
      </c>
      <c r="F2837" s="3">
        <v>79.897342546299996</v>
      </c>
    </row>
    <row r="2838" spans="1:6" collapsed="1" x14ac:dyDescent="0.2">
      <c r="A2838" s="2" t="s">
        <v>5674</v>
      </c>
      <c r="B2838" s="2" t="s">
        <v>5675</v>
      </c>
      <c r="C2838" s="3">
        <v>58.661540399795499</v>
      </c>
      <c r="D2838" s="3">
        <v>55.354064261401597</v>
      </c>
      <c r="E2838" s="3">
        <v>59.6415887698004</v>
      </c>
      <c r="F2838" s="3">
        <v>59.2263358356536</v>
      </c>
    </row>
    <row r="2839" spans="1:6" collapsed="1" x14ac:dyDescent="0.2">
      <c r="A2839" s="2" t="s">
        <v>5676</v>
      </c>
      <c r="B2839" s="2" t="s">
        <v>5677</v>
      </c>
      <c r="C2839" s="3">
        <v>63.7315741743855</v>
      </c>
      <c r="D2839" s="3">
        <v>63.107150467721297</v>
      </c>
      <c r="E2839" s="3">
        <v>65.831741705852295</v>
      </c>
      <c r="F2839" s="3">
        <v>62.062876684807897</v>
      </c>
    </row>
    <row r="2840" spans="1:6" collapsed="1" x14ac:dyDescent="0.2">
      <c r="A2840" s="2" t="s">
        <v>5678</v>
      </c>
      <c r="B2840" s="2" t="s">
        <v>5679</v>
      </c>
      <c r="C2840" s="3">
        <v>37.035406969290001</v>
      </c>
      <c r="D2840" s="3">
        <v>29.765395894428099</v>
      </c>
      <c r="E2840" s="3">
        <v>42.617277621122803</v>
      </c>
      <c r="F2840" s="3">
        <v>31.9794899617041</v>
      </c>
    </row>
    <row r="2841" spans="1:6" collapsed="1" x14ac:dyDescent="0.2">
      <c r="A2841" s="2" t="s">
        <v>5680</v>
      </c>
      <c r="B2841" s="2" t="s">
        <v>5681</v>
      </c>
      <c r="C2841" s="3">
        <v>32.793144447816502</v>
      </c>
      <c r="D2841" s="3">
        <v>26.450658303484101</v>
      </c>
      <c r="E2841" s="3">
        <v>36.136250973532697</v>
      </c>
      <c r="F2841" s="3">
        <v>36.133584155310501</v>
      </c>
    </row>
    <row r="2842" spans="1:6" collapsed="1" x14ac:dyDescent="0.2">
      <c r="A2842" s="2" t="s">
        <v>5682</v>
      </c>
      <c r="B2842" s="2" t="s">
        <v>5683</v>
      </c>
      <c r="C2842" s="3">
        <v>42.220215192750601</v>
      </c>
      <c r="D2842" s="3">
        <v>27.5</v>
      </c>
      <c r="E2842" s="3">
        <v>56.681687195048397</v>
      </c>
      <c r="F2842" s="3">
        <v>38.857684163601903</v>
      </c>
    </row>
    <row r="2843" spans="1:6" collapsed="1" x14ac:dyDescent="0.2">
      <c r="A2843" s="2" t="s">
        <v>5684</v>
      </c>
      <c r="B2843" s="2" t="s">
        <v>5685</v>
      </c>
      <c r="C2843" s="3">
        <v>67.681084383818003</v>
      </c>
      <c r="D2843" s="3">
        <v>78.191648034953104</v>
      </c>
      <c r="E2843" s="3">
        <v>75.569647991990394</v>
      </c>
      <c r="F2843" s="3">
        <v>57.7349855147733</v>
      </c>
    </row>
    <row r="2844" spans="1:6" collapsed="1" x14ac:dyDescent="0.2">
      <c r="A2844" s="2" t="s">
        <v>5686</v>
      </c>
      <c r="B2844" s="2" t="s">
        <v>5687</v>
      </c>
      <c r="C2844" s="3">
        <v>52.300015267628297</v>
      </c>
      <c r="D2844" s="3">
        <v>29.2034090950992</v>
      </c>
      <c r="E2844" s="3">
        <v>51.442087597188497</v>
      </c>
      <c r="F2844" s="3">
        <v>66.236487239496199</v>
      </c>
    </row>
    <row r="2845" spans="1:6" collapsed="1" x14ac:dyDescent="0.2">
      <c r="A2845" s="2" t="s">
        <v>5688</v>
      </c>
      <c r="B2845" s="2" t="s">
        <v>5689</v>
      </c>
      <c r="C2845" s="3">
        <v>45.466706926861498</v>
      </c>
      <c r="D2845" s="3">
        <v>45.442555310866602</v>
      </c>
      <c r="E2845" s="3">
        <v>50.429565158129101</v>
      </c>
      <c r="F2845" s="3">
        <v>37.306972784463902</v>
      </c>
    </row>
    <row r="2846" spans="1:6" collapsed="1" x14ac:dyDescent="0.2">
      <c r="A2846" s="2" t="s">
        <v>5690</v>
      </c>
      <c r="B2846" s="2" t="s">
        <v>5691</v>
      </c>
      <c r="C2846" s="3">
        <v>55.7476975791662</v>
      </c>
      <c r="D2846" s="3">
        <v>56.6476343082768</v>
      </c>
      <c r="E2846" s="3">
        <v>41.26934529455</v>
      </c>
      <c r="F2846" s="3">
        <v>76.724837114272901</v>
      </c>
    </row>
    <row r="2847" spans="1:6" collapsed="1" x14ac:dyDescent="0.2">
      <c r="A2847" s="2" t="s">
        <v>5692</v>
      </c>
      <c r="B2847" s="2" t="s">
        <v>5693</v>
      </c>
      <c r="C2847" s="3">
        <v>55.032383423636503</v>
      </c>
      <c r="D2847" s="3">
        <v>41.9378765179829</v>
      </c>
      <c r="E2847" s="3">
        <v>55.233345798438101</v>
      </c>
      <c r="F2847" s="3">
        <v>70.414203791998403</v>
      </c>
    </row>
    <row r="2848" spans="1:6" collapsed="1" x14ac:dyDescent="0.2">
      <c r="A2848" s="2" t="s">
        <v>5694</v>
      </c>
      <c r="B2848" s="2" t="s">
        <v>5695</v>
      </c>
      <c r="C2848" s="3">
        <v>88.804003733799902</v>
      </c>
      <c r="D2848" s="3">
        <v>88.615070029543702</v>
      </c>
      <c r="E2848" s="3">
        <v>90.908368178189093</v>
      </c>
      <c r="F2848" s="3">
        <v>86.816618178779706</v>
      </c>
    </row>
    <row r="2849" spans="1:6" collapsed="1" x14ac:dyDescent="0.2">
      <c r="A2849" s="2" t="s">
        <v>5696</v>
      </c>
      <c r="B2849" s="2" t="s">
        <v>5697</v>
      </c>
      <c r="C2849" s="3">
        <v>71.890127230286197</v>
      </c>
      <c r="D2849" s="3">
        <v>77.144914267542603</v>
      </c>
      <c r="E2849" s="3">
        <v>79.723791835224205</v>
      </c>
      <c r="F2849" s="3">
        <v>56.329640187807499</v>
      </c>
    </row>
    <row r="2850" spans="1:6" collapsed="1" x14ac:dyDescent="0.2">
      <c r="A2850" s="2" t="s">
        <v>5698</v>
      </c>
      <c r="B2850" s="2" t="s">
        <v>5699</v>
      </c>
      <c r="C2850" s="3">
        <v>56.524970158514101</v>
      </c>
      <c r="D2850" s="3">
        <v>56.964354351227897</v>
      </c>
      <c r="E2850" s="3">
        <v>87.550838511751707</v>
      </c>
      <c r="F2850" s="3">
        <v>29.676434929856399</v>
      </c>
    </row>
    <row r="2851" spans="1:6" collapsed="1" x14ac:dyDescent="0.2">
      <c r="A2851" s="2" t="s">
        <v>5700</v>
      </c>
      <c r="B2851" s="2" t="s">
        <v>5701</v>
      </c>
      <c r="C2851" s="3">
        <v>37.383028105346199</v>
      </c>
      <c r="D2851" s="3">
        <v>23.871848615719401</v>
      </c>
      <c r="E2851" s="3">
        <v>30.5273848491933</v>
      </c>
      <c r="F2851" s="3">
        <v>65.688069209834097</v>
      </c>
    </row>
    <row r="2852" spans="1:6" collapsed="1" x14ac:dyDescent="0.2">
      <c r="A2852" s="2" t="s">
        <v>5702</v>
      </c>
      <c r="B2852" s="2" t="s">
        <v>5703</v>
      </c>
      <c r="C2852" s="3">
        <v>66.9622226307321</v>
      </c>
      <c r="D2852" s="3">
        <v>57.538453027671103</v>
      </c>
      <c r="E2852" s="3">
        <v>62.631613097983603</v>
      </c>
      <c r="F2852" s="3">
        <v>82.538284300018006</v>
      </c>
    </row>
    <row r="2853" spans="1:6" collapsed="1" x14ac:dyDescent="0.2">
      <c r="A2853" s="2" t="s">
        <v>5704</v>
      </c>
      <c r="B2853" s="2" t="s">
        <v>5705</v>
      </c>
      <c r="C2853" s="3">
        <v>76.824063091942804</v>
      </c>
      <c r="D2853" s="3">
        <v>78.913717312563094</v>
      </c>
      <c r="E2853" s="3">
        <v>73.910932718444002</v>
      </c>
      <c r="F2853" s="3">
        <v>79.123143143471694</v>
      </c>
    </row>
    <row r="2854" spans="1:6" collapsed="1" x14ac:dyDescent="0.2">
      <c r="A2854" s="2" t="s">
        <v>5706</v>
      </c>
      <c r="B2854" s="2" t="s">
        <v>5707</v>
      </c>
      <c r="C2854" s="3">
        <v>76.722058747915</v>
      </c>
      <c r="D2854" s="3">
        <v>76.499607075308205</v>
      </c>
      <c r="E2854" s="3">
        <v>74.818179313594996</v>
      </c>
      <c r="F2854" s="3">
        <v>78.428245984805798</v>
      </c>
    </row>
    <row r="2855" spans="1:6" collapsed="1" x14ac:dyDescent="0.2">
      <c r="A2855" s="2" t="s">
        <v>5708</v>
      </c>
      <c r="B2855" s="2" t="s">
        <v>5709</v>
      </c>
      <c r="C2855" s="3">
        <v>63.949093443181297</v>
      </c>
      <c r="D2855" s="3">
        <v>77.573999070116599</v>
      </c>
      <c r="E2855" s="3">
        <v>47.6914680500497</v>
      </c>
      <c r="F2855" s="3">
        <v>75.200668844304204</v>
      </c>
    </row>
    <row r="2856" spans="1:6" collapsed="1" x14ac:dyDescent="0.2">
      <c r="A2856" s="2" t="s">
        <v>5710</v>
      </c>
      <c r="B2856" s="2" t="s">
        <v>5711</v>
      </c>
      <c r="C2856" s="3">
        <v>43.727403540926503</v>
      </c>
      <c r="D2856" s="3">
        <v>22.731253618992401</v>
      </c>
      <c r="E2856" s="3">
        <v>43.763585230357002</v>
      </c>
      <c r="F2856" s="3">
        <v>50.683908210569001</v>
      </c>
    </row>
    <row r="2857" spans="1:6" collapsed="1" x14ac:dyDescent="0.2">
      <c r="A2857" s="2" t="s">
        <v>5712</v>
      </c>
      <c r="B2857" s="2" t="s">
        <v>5713</v>
      </c>
      <c r="C2857" s="3">
        <v>56.2794067289271</v>
      </c>
      <c r="D2857" s="3">
        <v>60.168394095334698</v>
      </c>
      <c r="E2857" s="3">
        <v>50.924680135905703</v>
      </c>
      <c r="F2857" s="3">
        <v>61.459369124183397</v>
      </c>
    </row>
    <row r="2858" spans="1:6" collapsed="1" x14ac:dyDescent="0.2">
      <c r="A2858" s="2" t="s">
        <v>5714</v>
      </c>
      <c r="B2858" s="2" t="s">
        <v>5715</v>
      </c>
      <c r="C2858" s="3">
        <v>51.867950269472303</v>
      </c>
      <c r="D2858" s="3">
        <v>23.925311203319399</v>
      </c>
      <c r="E2858" s="3">
        <v>67.970439397521204</v>
      </c>
      <c r="F2858" s="3">
        <v>46.384709684609398</v>
      </c>
    </row>
    <row r="2859" spans="1:6" collapsed="1" x14ac:dyDescent="0.2">
      <c r="A2859" s="2" t="s">
        <v>5716</v>
      </c>
      <c r="B2859" s="2" t="s">
        <v>5717</v>
      </c>
      <c r="C2859" s="3">
        <v>53.022074681396703</v>
      </c>
      <c r="D2859" s="3">
        <v>33.631328379197797</v>
      </c>
      <c r="E2859" s="3">
        <v>57.7349262796834</v>
      </c>
      <c r="F2859" s="3">
        <v>54.781009695753902</v>
      </c>
    </row>
    <row r="2860" spans="1:6" collapsed="1" x14ac:dyDescent="0.2">
      <c r="A2860" s="2" t="s">
        <v>5718</v>
      </c>
      <c r="B2860" s="2" t="s">
        <v>5719</v>
      </c>
      <c r="C2860" s="3">
        <v>52.648588269603799</v>
      </c>
      <c r="D2860" s="3">
        <v>31.6026066850511</v>
      </c>
      <c r="E2860" s="3">
        <v>52.673837843746902</v>
      </c>
      <c r="F2860" s="3">
        <v>68.733201394062505</v>
      </c>
    </row>
    <row r="2861" spans="1:6" collapsed="1" x14ac:dyDescent="0.2">
      <c r="A2861" s="2" t="s">
        <v>5720</v>
      </c>
      <c r="B2861" s="2" t="s">
        <v>5721</v>
      </c>
      <c r="C2861" s="3">
        <v>41.833784080696397</v>
      </c>
      <c r="D2861" s="3">
        <v>43.600868677280602</v>
      </c>
      <c r="E2861" s="3">
        <v>26.342023851708799</v>
      </c>
      <c r="F2861" s="3">
        <v>61.804911043686097</v>
      </c>
    </row>
    <row r="2862" spans="1:6" collapsed="1" x14ac:dyDescent="0.2">
      <c r="A2862" s="2" t="s">
        <v>5722</v>
      </c>
      <c r="B2862" s="2" t="s">
        <v>5723</v>
      </c>
      <c r="C2862" s="3">
        <v>50.799473341133897</v>
      </c>
      <c r="D2862" s="3">
        <v>24.533604400861002</v>
      </c>
      <c r="E2862" s="3">
        <v>60.641605128097801</v>
      </c>
      <c r="F2862" s="3">
        <v>50.098071993759099</v>
      </c>
    </row>
    <row r="2863" spans="1:6" collapsed="1" x14ac:dyDescent="0.2">
      <c r="A2863" s="2" t="s">
        <v>5724</v>
      </c>
      <c r="B2863" s="2" t="s">
        <v>5725</v>
      </c>
      <c r="C2863" s="3">
        <v>30.870231390957699</v>
      </c>
      <c r="D2863" s="3">
        <v>28.336435500125901</v>
      </c>
      <c r="E2863" s="3">
        <v>29.895755316031099</v>
      </c>
      <c r="F2863" s="3">
        <v>34.451016067533999</v>
      </c>
    </row>
    <row r="2864" spans="1:6" collapsed="1" x14ac:dyDescent="0.2">
      <c r="A2864" s="2" t="s">
        <v>5726</v>
      </c>
      <c r="B2864" s="2" t="s">
        <v>5727</v>
      </c>
      <c r="C2864" s="3">
        <v>44.406779845221003</v>
      </c>
      <c r="D2864" s="3">
        <v>60.947121464619599</v>
      </c>
      <c r="E2864" s="3">
        <v>38.230054079694703</v>
      </c>
      <c r="F2864" s="3">
        <v>40.721023634259097</v>
      </c>
    </row>
    <row r="2865" spans="1:6" collapsed="1" x14ac:dyDescent="0.2">
      <c r="A2865" s="2" t="s">
        <v>5728</v>
      </c>
      <c r="B2865" s="2" t="s">
        <v>5729</v>
      </c>
      <c r="C2865" s="3">
        <v>60.635065941667598</v>
      </c>
      <c r="D2865" s="3">
        <v>42.679263856272797</v>
      </c>
      <c r="E2865" s="3">
        <v>62.169198026857401</v>
      </c>
      <c r="F2865" s="3">
        <v>74.494089690738306</v>
      </c>
    </row>
    <row r="2866" spans="1:6" collapsed="1" x14ac:dyDescent="0.2">
      <c r="A2866" s="2" t="s">
        <v>5730</v>
      </c>
      <c r="B2866" s="2" t="s">
        <v>5731</v>
      </c>
      <c r="C2866" s="3">
        <v>53.824190790171599</v>
      </c>
      <c r="D2866" s="3">
        <v>41.639734139734102</v>
      </c>
      <c r="E2866" s="3">
        <v>52.379724710509102</v>
      </c>
      <c r="F2866" s="3">
        <v>61.521381426126702</v>
      </c>
    </row>
    <row r="2867" spans="1:6" collapsed="1" x14ac:dyDescent="0.2">
      <c r="A2867" s="2" t="s">
        <v>5732</v>
      </c>
      <c r="B2867" s="2" t="s">
        <v>5733</v>
      </c>
      <c r="C2867" s="3">
        <v>53.834174784534</v>
      </c>
      <c r="D2867" s="3">
        <v>21.721634221634201</v>
      </c>
      <c r="E2867" s="3">
        <v>47.314398077343199</v>
      </c>
      <c r="F2867" s="3">
        <v>77.1346414073071</v>
      </c>
    </row>
    <row r="2868" spans="1:6" collapsed="1" x14ac:dyDescent="0.2">
      <c r="A2868" s="2" t="s">
        <v>5734</v>
      </c>
      <c r="B2868" s="2" t="s">
        <v>5735</v>
      </c>
      <c r="C2868" s="3">
        <v>87.633790841373198</v>
      </c>
      <c r="D2868" s="3">
        <v>71.7116870881745</v>
      </c>
      <c r="E2868" s="3">
        <v>93.344322973537501</v>
      </c>
      <c r="F2868" s="3">
        <v>91.009234526378805</v>
      </c>
    </row>
    <row r="2869" spans="1:6" collapsed="1" x14ac:dyDescent="0.2">
      <c r="A2869" s="2" t="s">
        <v>5736</v>
      </c>
      <c r="B2869" s="2" t="s">
        <v>5737</v>
      </c>
      <c r="C2869" s="3">
        <v>57.589431975007798</v>
      </c>
      <c r="D2869" s="3">
        <v>46.726742921056399</v>
      </c>
      <c r="E2869" s="3">
        <v>48.6288193368081</v>
      </c>
      <c r="F2869" s="3">
        <v>76.642986017140302</v>
      </c>
    </row>
    <row r="2870" spans="1:6" collapsed="1" x14ac:dyDescent="0.2">
      <c r="A2870" s="2" t="s">
        <v>5738</v>
      </c>
      <c r="B2870" s="2" t="s">
        <v>5739</v>
      </c>
      <c r="C2870" s="3">
        <v>47.606703393128299</v>
      </c>
      <c r="D2870" s="3">
        <v>64.875731842135195</v>
      </c>
      <c r="E2870" s="3">
        <v>71.892850229723607</v>
      </c>
      <c r="F2870" s="3">
        <v>21.5129239713579</v>
      </c>
    </row>
    <row r="2871" spans="1:6" collapsed="1" x14ac:dyDescent="0.2">
      <c r="A2871" s="2" t="s">
        <v>5740</v>
      </c>
      <c r="B2871" s="2" t="s">
        <v>5741</v>
      </c>
      <c r="C2871" s="3">
        <v>41.931574446727303</v>
      </c>
      <c r="D2871" s="3">
        <v>44.650327831390896</v>
      </c>
      <c r="E2871" s="3">
        <v>48.4039136382561</v>
      </c>
      <c r="F2871" s="3">
        <v>31.758235888287199</v>
      </c>
    </row>
    <row r="2872" spans="1:6" collapsed="1" x14ac:dyDescent="0.2">
      <c r="A2872" s="2" t="s">
        <v>5742</v>
      </c>
      <c r="B2872" s="2" t="s">
        <v>5743</v>
      </c>
      <c r="C2872" s="3">
        <v>57.900289589879499</v>
      </c>
      <c r="D2872" s="3">
        <v>44.5121663849187</v>
      </c>
      <c r="E2872" s="3">
        <v>88.601640754664899</v>
      </c>
      <c r="F2872" s="3">
        <v>35.4794519372468</v>
      </c>
    </row>
    <row r="2873" spans="1:6" collapsed="1" x14ac:dyDescent="0.2">
      <c r="A2873" s="2" t="s">
        <v>5744</v>
      </c>
      <c r="B2873" s="2" t="s">
        <v>5745</v>
      </c>
      <c r="C2873" s="3">
        <v>36.550934059531102</v>
      </c>
      <c r="D2873" s="3">
        <v>21.4030349794239</v>
      </c>
      <c r="E2873" s="3">
        <v>49.386680916402398</v>
      </c>
      <c r="F2873" s="3">
        <v>33.5494306418219</v>
      </c>
    </row>
    <row r="2874" spans="1:6" collapsed="1" x14ac:dyDescent="0.2">
      <c r="A2874" s="2" t="s">
        <v>5746</v>
      </c>
      <c r="B2874" s="2" t="s">
        <v>5747</v>
      </c>
      <c r="C2874" s="3">
        <v>54.749594305531502</v>
      </c>
      <c r="D2874" s="3">
        <v>55.746801774476097</v>
      </c>
      <c r="E2874" s="3">
        <v>48.928833139359398</v>
      </c>
      <c r="F2874" s="3">
        <v>64.886437732618205</v>
      </c>
    </row>
    <row r="2875" spans="1:6" collapsed="1" x14ac:dyDescent="0.2">
      <c r="A2875" s="2" t="s">
        <v>5748</v>
      </c>
      <c r="B2875" s="2" t="s">
        <v>5749</v>
      </c>
      <c r="C2875" s="3">
        <v>64.817531058754597</v>
      </c>
      <c r="D2875" s="3">
        <v>55.8852258852259</v>
      </c>
      <c r="E2875" s="3">
        <v>59.449694751629202</v>
      </c>
      <c r="F2875" s="3">
        <v>84.393227173745899</v>
      </c>
    </row>
    <row r="2876" spans="1:6" collapsed="1" x14ac:dyDescent="0.2">
      <c r="A2876" s="2" t="s">
        <v>5750</v>
      </c>
      <c r="B2876" s="2" t="s">
        <v>5751</v>
      </c>
      <c r="C2876" s="3">
        <v>56.299959536243797</v>
      </c>
      <c r="D2876" s="3">
        <v>56.007863784676097</v>
      </c>
      <c r="E2876" s="3">
        <v>62.378310831919002</v>
      </c>
      <c r="F2876" s="3">
        <v>45.240003615237299</v>
      </c>
    </row>
    <row r="2877" spans="1:6" collapsed="1" x14ac:dyDescent="0.2">
      <c r="A2877" s="2" t="s">
        <v>5752</v>
      </c>
      <c r="B2877" s="2" t="s">
        <v>5753</v>
      </c>
      <c r="C2877" s="3">
        <v>59.270192160720001</v>
      </c>
      <c r="D2877" s="3">
        <v>57.881948559914598</v>
      </c>
      <c r="E2877" s="3">
        <v>70.885277080529704</v>
      </c>
      <c r="F2877" s="3">
        <v>48.600138696723803</v>
      </c>
    </row>
    <row r="2878" spans="1:6" collapsed="1" x14ac:dyDescent="0.2">
      <c r="A2878" s="2" t="s">
        <v>5754</v>
      </c>
      <c r="B2878" s="2" t="s">
        <v>5755</v>
      </c>
      <c r="C2878" s="3">
        <v>58.4048584598766</v>
      </c>
      <c r="D2878" s="3">
        <v>50.280928231135597</v>
      </c>
      <c r="E2878" s="3">
        <v>58.174069069158499</v>
      </c>
      <c r="F2878" s="3">
        <v>61.040772837172597</v>
      </c>
    </row>
    <row r="2879" spans="1:6" collapsed="1" x14ac:dyDescent="0.2">
      <c r="A2879" s="2" t="s">
        <v>5756</v>
      </c>
      <c r="B2879" s="2" t="s">
        <v>5757</v>
      </c>
      <c r="C2879" s="3">
        <v>52.685869136795702</v>
      </c>
      <c r="D2879" s="3">
        <v>38.592490842490797</v>
      </c>
      <c r="E2879" s="3">
        <v>45.179371723442202</v>
      </c>
      <c r="F2879" s="3">
        <v>82.758884073887799</v>
      </c>
    </row>
    <row r="2880" spans="1:6" collapsed="1" x14ac:dyDescent="0.2">
      <c r="A2880" s="2" t="s">
        <v>5758</v>
      </c>
      <c r="B2880" s="2" t="s">
        <v>5759</v>
      </c>
      <c r="C2880" s="3">
        <v>52.551350485391801</v>
      </c>
      <c r="D2880" s="3">
        <v>30.373226810103802</v>
      </c>
      <c r="E2880" s="3">
        <v>59.617513233807102</v>
      </c>
      <c r="F2880" s="3">
        <v>59.047051324007299</v>
      </c>
    </row>
    <row r="2881" spans="1:6" collapsed="1" x14ac:dyDescent="0.2">
      <c r="A2881" s="2" t="s">
        <v>5760</v>
      </c>
      <c r="B2881" s="2" t="s">
        <v>5761</v>
      </c>
      <c r="C2881" s="3">
        <v>32.1127172119864</v>
      </c>
      <c r="D2881" s="3">
        <v>29.743636103389299</v>
      </c>
      <c r="E2881" s="3">
        <v>25.0905260017527</v>
      </c>
      <c r="F2881" s="3">
        <v>44.162487462387098</v>
      </c>
    </row>
    <row r="2882" spans="1:6" collapsed="1" x14ac:dyDescent="0.2">
      <c r="A2882" s="2" t="s">
        <v>5762</v>
      </c>
      <c r="B2882" s="2" t="s">
        <v>5763</v>
      </c>
      <c r="C2882" s="3">
        <v>50.904099586985303</v>
      </c>
      <c r="D2882" s="3">
        <v>54.106066561844798</v>
      </c>
      <c r="E2882" s="3">
        <v>49.702060595645598</v>
      </c>
      <c r="F2882" s="3">
        <v>48.624389905895598</v>
      </c>
    </row>
    <row r="2883" spans="1:6" collapsed="1" x14ac:dyDescent="0.2">
      <c r="A2883" s="2" t="s">
        <v>5764</v>
      </c>
      <c r="B2883" s="2" t="s">
        <v>5765</v>
      </c>
      <c r="C2883" s="3">
        <v>56.422481211234803</v>
      </c>
      <c r="D2883" s="3">
        <v>59.643269148447601</v>
      </c>
      <c r="E2883" s="3">
        <v>55.589021877539501</v>
      </c>
      <c r="F2883" s="3">
        <v>54.319646995740698</v>
      </c>
    </row>
    <row r="2884" spans="1:6" collapsed="1" x14ac:dyDescent="0.2">
      <c r="A2884" s="2" t="s">
        <v>5766</v>
      </c>
      <c r="B2884" s="2" t="s">
        <v>5767</v>
      </c>
      <c r="C2884" s="3">
        <v>45.623679802572603</v>
      </c>
      <c r="D2884" s="3">
        <v>58.0249448515941</v>
      </c>
      <c r="E2884" s="3">
        <v>32.458711790625003</v>
      </c>
      <c r="F2884" s="3">
        <v>48.002897581633803</v>
      </c>
    </row>
    <row r="2885" spans="1:6" collapsed="1" x14ac:dyDescent="0.2">
      <c r="A2885" s="2" t="s">
        <v>5768</v>
      </c>
      <c r="B2885" s="2" t="s">
        <v>5769</v>
      </c>
      <c r="C2885" s="3">
        <v>69.524623734621699</v>
      </c>
      <c r="D2885" s="3">
        <v>61.917999172916701</v>
      </c>
      <c r="E2885" s="3">
        <v>74.1325839847011</v>
      </c>
      <c r="F2885" s="3">
        <v>66.218528325860902</v>
      </c>
    </row>
    <row r="2886" spans="1:6" collapsed="1" x14ac:dyDescent="0.2">
      <c r="A2886" s="2" t="s">
        <v>5770</v>
      </c>
      <c r="B2886" s="2" t="s">
        <v>5771</v>
      </c>
      <c r="C2886" s="3">
        <v>38.679888540067402</v>
      </c>
      <c r="D2886" s="3">
        <v>30.101332493081301</v>
      </c>
      <c r="E2886" s="3">
        <v>28.697403501434799</v>
      </c>
      <c r="F2886" s="3">
        <v>62.580571357962199</v>
      </c>
    </row>
    <row r="2887" spans="1:6" collapsed="1" x14ac:dyDescent="0.2">
      <c r="A2887" s="2" t="s">
        <v>5772</v>
      </c>
      <c r="B2887" s="2" t="s">
        <v>5773</v>
      </c>
      <c r="C2887" s="3">
        <v>45.554576448759803</v>
      </c>
      <c r="D2887" s="3">
        <v>45.201307048328097</v>
      </c>
      <c r="E2887" s="3">
        <v>35.028782566672803</v>
      </c>
      <c r="F2887" s="3">
        <v>64.0140586897259</v>
      </c>
    </row>
    <row r="2888" spans="1:6" collapsed="1" x14ac:dyDescent="0.2">
      <c r="A2888" s="2" t="s">
        <v>5774</v>
      </c>
      <c r="B2888" s="2" t="s">
        <v>5775</v>
      </c>
      <c r="C2888" s="3">
        <v>53.743705908361498</v>
      </c>
      <c r="D2888" s="3">
        <v>37.672979937355898</v>
      </c>
      <c r="E2888" s="3">
        <v>54.176227988157599</v>
      </c>
      <c r="F2888" s="3">
        <v>75.505031831672895</v>
      </c>
    </row>
    <row r="2889" spans="1:6" collapsed="1" x14ac:dyDescent="0.2">
      <c r="A2889" s="2" t="s">
        <v>5776</v>
      </c>
      <c r="B2889" s="2" t="s">
        <v>5777</v>
      </c>
      <c r="C2889" s="3">
        <v>38.182350110639902</v>
      </c>
      <c r="D2889" s="3">
        <v>34.3991350015446</v>
      </c>
      <c r="E2889" s="3">
        <v>23.131049556180098</v>
      </c>
      <c r="F2889" s="3">
        <v>66.680900621117999</v>
      </c>
    </row>
    <row r="2890" spans="1:6" collapsed="1" x14ac:dyDescent="0.2">
      <c r="A2890" s="2" t="s">
        <v>5778</v>
      </c>
      <c r="B2890" s="2" t="s">
        <v>5779</v>
      </c>
      <c r="C2890" s="3">
        <v>76.665586194193907</v>
      </c>
      <c r="D2890" s="3">
        <v>40.0471698113207</v>
      </c>
      <c r="E2890" s="3">
        <v>96.755965659079806</v>
      </c>
      <c r="F2890" s="3">
        <v>82.773295825879899</v>
      </c>
    </row>
    <row r="2891" spans="1:6" collapsed="1" x14ac:dyDescent="0.2">
      <c r="A2891" s="2" t="s">
        <v>5780</v>
      </c>
      <c r="B2891" s="2" t="s">
        <v>5781</v>
      </c>
      <c r="C2891" s="3">
        <v>47.7254607678654</v>
      </c>
      <c r="D2891" s="3">
        <v>21.957138800438599</v>
      </c>
      <c r="E2891" s="3">
        <v>47.377056998537299</v>
      </c>
      <c r="F2891" s="3">
        <v>58.512812525910498</v>
      </c>
    </row>
    <row r="2892" spans="1:6" collapsed="1" x14ac:dyDescent="0.2">
      <c r="A2892" s="2" t="s">
        <v>5782</v>
      </c>
      <c r="B2892" s="2" t="s">
        <v>5783</v>
      </c>
      <c r="C2892" s="3">
        <v>36.117642070081502</v>
      </c>
      <c r="D2892" s="3">
        <v>30.123877487968102</v>
      </c>
      <c r="E2892" s="3">
        <v>30.350987810004199</v>
      </c>
      <c r="F2892" s="3">
        <v>56.477901439168498</v>
      </c>
    </row>
    <row r="2893" spans="1:6" collapsed="1" x14ac:dyDescent="0.2">
      <c r="A2893" s="2" t="s">
        <v>5784</v>
      </c>
      <c r="B2893" s="2" t="s">
        <v>5785</v>
      </c>
      <c r="C2893" s="3">
        <v>76.021084254274101</v>
      </c>
      <c r="D2893" s="3">
        <v>65.436822143855196</v>
      </c>
      <c r="E2893" s="3">
        <v>71.2788336440357</v>
      </c>
      <c r="F2893" s="3">
        <v>87.204369875950107</v>
      </c>
    </row>
    <row r="2894" spans="1:6" collapsed="1" x14ac:dyDescent="0.2">
      <c r="A2894" s="2" t="s">
        <v>5786</v>
      </c>
      <c r="B2894" s="2" t="s">
        <v>5787</v>
      </c>
      <c r="C2894" s="3">
        <v>37.383817915404201</v>
      </c>
      <c r="D2894" s="3">
        <v>43.485371743036801</v>
      </c>
      <c r="E2894" s="3">
        <v>23.819698819698701</v>
      </c>
      <c r="F2894" s="3">
        <v>47.6953081466622</v>
      </c>
    </row>
    <row r="2895" spans="1:6" collapsed="1" x14ac:dyDescent="0.2">
      <c r="A2895" s="2" t="s">
        <v>5788</v>
      </c>
      <c r="B2895" s="2" t="s">
        <v>5789</v>
      </c>
      <c r="C2895" s="3">
        <v>52.539114481593799</v>
      </c>
      <c r="D2895" s="3">
        <v>45.939792976939202</v>
      </c>
      <c r="E2895" s="3">
        <v>50.939032718693603</v>
      </c>
      <c r="F2895" s="3">
        <v>62.538406578949697</v>
      </c>
    </row>
    <row r="2896" spans="1:6" collapsed="1" x14ac:dyDescent="0.2">
      <c r="A2896" s="2" t="s">
        <v>5790</v>
      </c>
      <c r="B2896" s="2" t="s">
        <v>5791</v>
      </c>
      <c r="C2896" s="3">
        <v>80.164727313655604</v>
      </c>
      <c r="D2896" s="3">
        <v>69.727563549483094</v>
      </c>
      <c r="E2896" s="3">
        <v>75.191769059849904</v>
      </c>
      <c r="F2896" s="3">
        <v>91.191224191234795</v>
      </c>
    </row>
    <row r="2897" spans="1:6" collapsed="1" x14ac:dyDescent="0.2">
      <c r="A2897" s="2" t="s">
        <v>5792</v>
      </c>
      <c r="B2897" s="2" t="s">
        <v>5793</v>
      </c>
      <c r="C2897" s="3">
        <v>75.307475332371595</v>
      </c>
      <c r="D2897" s="3">
        <v>72.170331156274798</v>
      </c>
      <c r="E2897" s="3">
        <v>83.195244872911701</v>
      </c>
      <c r="F2897" s="3">
        <v>65.820214359257804</v>
      </c>
    </row>
    <row r="2898" spans="1:6" collapsed="1" x14ac:dyDescent="0.2">
      <c r="A2898" s="2" t="s">
        <v>5794</v>
      </c>
      <c r="B2898" s="2" t="s">
        <v>5795</v>
      </c>
      <c r="C2898" s="3">
        <v>53.194092387282801</v>
      </c>
      <c r="D2898" s="3">
        <v>65.399027345929895</v>
      </c>
      <c r="E2898" s="3">
        <v>66.582527373223598</v>
      </c>
      <c r="F2898" s="3">
        <v>29.870350008425401</v>
      </c>
    </row>
    <row r="2899" spans="1:6" collapsed="1" x14ac:dyDescent="0.2">
      <c r="A2899" s="2" t="s">
        <v>5796</v>
      </c>
      <c r="B2899" s="2" t="s">
        <v>5797</v>
      </c>
      <c r="C2899" s="3">
        <v>38.010489875209302</v>
      </c>
      <c r="D2899" s="3">
        <v>36.459638547003799</v>
      </c>
      <c r="E2899" s="3">
        <v>53.412777226084103</v>
      </c>
      <c r="F2899" s="3">
        <v>25.469369288487801</v>
      </c>
    </row>
    <row r="2900" spans="1:6" collapsed="1" x14ac:dyDescent="0.2">
      <c r="A2900" s="2" t="s">
        <v>5798</v>
      </c>
      <c r="B2900" s="2" t="s">
        <v>5799</v>
      </c>
      <c r="C2900" s="3">
        <v>88.088940970860094</v>
      </c>
      <c r="D2900" s="3">
        <v>90.013014537814499</v>
      </c>
      <c r="E2900" s="3">
        <v>84.048439087215598</v>
      </c>
      <c r="F2900" s="3">
        <v>92.446880798528596</v>
      </c>
    </row>
    <row r="2901" spans="1:6" collapsed="1" x14ac:dyDescent="0.2">
      <c r="A2901" s="2" t="s">
        <v>5800</v>
      </c>
      <c r="B2901" s="2" t="s">
        <v>5801</v>
      </c>
      <c r="C2901" s="3">
        <v>72.664203919933399</v>
      </c>
      <c r="D2901" s="3">
        <v>74.767264267384107</v>
      </c>
      <c r="E2901" s="3">
        <v>71.833023146484507</v>
      </c>
      <c r="F2901" s="3">
        <v>72.749024815056899</v>
      </c>
    </row>
    <row r="2902" spans="1:6" collapsed="1" x14ac:dyDescent="0.2">
      <c r="A2902" s="2" t="s">
        <v>5802</v>
      </c>
      <c r="B2902" s="2" t="s">
        <v>5803</v>
      </c>
      <c r="C2902" s="3">
        <v>79.481960524438406</v>
      </c>
      <c r="D2902" s="3">
        <v>85.880053672531105</v>
      </c>
      <c r="E2902" s="3">
        <v>78.060487204178699</v>
      </c>
      <c r="F2902" s="3">
        <v>73.667958211067798</v>
      </c>
    </row>
    <row r="2903" spans="1:6" collapsed="1" x14ac:dyDescent="0.2">
      <c r="A2903" s="2" t="s">
        <v>5804</v>
      </c>
      <c r="B2903" s="2" t="s">
        <v>5805</v>
      </c>
      <c r="C2903" s="3">
        <v>51.503053128860799</v>
      </c>
      <c r="D2903" s="3">
        <v>43.012182005237598</v>
      </c>
      <c r="E2903" s="3">
        <v>52.638342796247301</v>
      </c>
      <c r="F2903" s="3">
        <v>59.818870526021101</v>
      </c>
    </row>
    <row r="2904" spans="1:6" collapsed="1" x14ac:dyDescent="0.2">
      <c r="A2904" s="2" t="s">
        <v>5806</v>
      </c>
      <c r="B2904" s="2" t="s">
        <v>5807</v>
      </c>
      <c r="C2904" s="3">
        <v>47.373634813275103</v>
      </c>
      <c r="D2904" s="3">
        <v>31.689309947897701</v>
      </c>
      <c r="E2904" s="3">
        <v>40.0016331634491</v>
      </c>
      <c r="F2904" s="3">
        <v>78.358627373940806</v>
      </c>
    </row>
    <row r="2905" spans="1:6" collapsed="1" x14ac:dyDescent="0.2">
      <c r="A2905" s="2" t="s">
        <v>5808</v>
      </c>
      <c r="B2905" s="2" t="s">
        <v>5809</v>
      </c>
      <c r="C2905" s="3">
        <v>66.152965474842006</v>
      </c>
      <c r="D2905" s="3">
        <v>69.554500775828501</v>
      </c>
      <c r="E2905" s="3">
        <v>76.903886539212394</v>
      </c>
      <c r="F2905" s="3">
        <v>44.332103357446897</v>
      </c>
    </row>
    <row r="2906" spans="1:6" collapsed="1" x14ac:dyDescent="0.2">
      <c r="A2906" s="2" t="s">
        <v>5810</v>
      </c>
      <c r="B2906" s="2" t="s">
        <v>5811</v>
      </c>
      <c r="C2906" s="3">
        <v>54.696069099779699</v>
      </c>
      <c r="D2906" s="3">
        <v>41.451315467121297</v>
      </c>
      <c r="E2906" s="3">
        <v>62.758614682961898</v>
      </c>
      <c r="F2906" s="3">
        <v>60.018880361020102</v>
      </c>
    </row>
    <row r="2907" spans="1:6" collapsed="1" x14ac:dyDescent="0.2">
      <c r="A2907" s="2" t="s">
        <v>5812</v>
      </c>
      <c r="B2907" s="2" t="s">
        <v>5813</v>
      </c>
      <c r="C2907" s="3">
        <v>45.961366091539297</v>
      </c>
      <c r="D2907" s="3">
        <v>49.0280054939523</v>
      </c>
      <c r="E2907" s="3">
        <v>44.029382982037902</v>
      </c>
      <c r="F2907" s="3">
        <v>44.814443329989899</v>
      </c>
    </row>
    <row r="2908" spans="1:6" collapsed="1" x14ac:dyDescent="0.2">
      <c r="A2908" s="2" t="s">
        <v>5814</v>
      </c>
      <c r="B2908" s="2" t="s">
        <v>5815</v>
      </c>
      <c r="C2908" s="3">
        <v>30.635027968136601</v>
      </c>
      <c r="D2908" s="3">
        <v>38.918040504353797</v>
      </c>
      <c r="E2908" s="3">
        <v>20.828819068255601</v>
      </c>
      <c r="F2908" s="3">
        <v>29.3019782264127</v>
      </c>
    </row>
    <row r="2909" spans="1:6" collapsed="1" x14ac:dyDescent="0.2">
      <c r="A2909" s="2" t="s">
        <v>5816</v>
      </c>
      <c r="B2909" s="2" t="s">
        <v>5817</v>
      </c>
      <c r="C2909" s="3">
        <v>35.3521785985101</v>
      </c>
      <c r="D2909" s="3">
        <v>36.374281456248703</v>
      </c>
      <c r="E2909" s="3">
        <v>24.408101014474401</v>
      </c>
      <c r="F2909" s="3">
        <v>49.437941672305897</v>
      </c>
    </row>
    <row r="2910" spans="1:6" collapsed="1" x14ac:dyDescent="0.2">
      <c r="A2910" s="2" t="s">
        <v>5818</v>
      </c>
      <c r="B2910" s="2" t="s">
        <v>5819</v>
      </c>
      <c r="C2910" s="3">
        <v>68.870188096307103</v>
      </c>
      <c r="D2910" s="3">
        <v>47.494903247115602</v>
      </c>
      <c r="E2910" s="3">
        <v>79.598033977467196</v>
      </c>
      <c r="F2910" s="3">
        <v>64.720323949068899</v>
      </c>
    </row>
    <row r="2911" spans="1:6" collapsed="1" x14ac:dyDescent="0.2">
      <c r="A2911" s="2" t="s">
        <v>5820</v>
      </c>
      <c r="B2911" s="2" t="s">
        <v>5821</v>
      </c>
      <c r="C2911" s="3">
        <v>92.922405388374898</v>
      </c>
      <c r="D2911" s="3">
        <v>78.389383806686098</v>
      </c>
      <c r="E2911" s="3">
        <v>97.880427959315298</v>
      </c>
      <c r="F2911" s="3">
        <v>93.012903537904904</v>
      </c>
    </row>
    <row r="2912" spans="1:6" collapsed="1" x14ac:dyDescent="0.2">
      <c r="A2912" s="2" t="s">
        <v>5822</v>
      </c>
      <c r="B2912" s="2" t="s">
        <v>5823</v>
      </c>
      <c r="C2912" s="3">
        <v>61.791961047507499</v>
      </c>
      <c r="D2912" s="3">
        <v>56.594424094424099</v>
      </c>
      <c r="E2912" s="3">
        <v>64.167296837652302</v>
      </c>
      <c r="F2912" s="3">
        <v>64.109701337468806</v>
      </c>
    </row>
    <row r="2913" spans="1:6" collapsed="1" x14ac:dyDescent="0.2">
      <c r="A2913" s="2" t="s">
        <v>5824</v>
      </c>
      <c r="B2913" s="2" t="s">
        <v>5825</v>
      </c>
      <c r="C2913" s="3">
        <v>40.7620586056698</v>
      </c>
      <c r="D2913" s="3">
        <v>22.4375</v>
      </c>
      <c r="E2913" s="3">
        <v>31.956232062320499</v>
      </c>
      <c r="F2913" s="3">
        <v>78.452464486827395</v>
      </c>
    </row>
    <row r="2914" spans="1:6" collapsed="1" x14ac:dyDescent="0.2">
      <c r="A2914" s="2" t="s">
        <v>5826</v>
      </c>
      <c r="B2914" s="2" t="s">
        <v>5827</v>
      </c>
      <c r="C2914" s="3">
        <v>66.729286342222593</v>
      </c>
      <c r="D2914" s="3">
        <v>76.547510706110799</v>
      </c>
      <c r="E2914" s="3">
        <v>91.808458876564103</v>
      </c>
      <c r="F2914" s="3">
        <v>27.8109199380647</v>
      </c>
    </row>
    <row r="2915" spans="1:6" collapsed="1" x14ac:dyDescent="0.2">
      <c r="A2915" s="2" t="s">
        <v>5828</v>
      </c>
      <c r="B2915" s="2" t="s">
        <v>5829</v>
      </c>
      <c r="C2915" s="3">
        <v>41.816342482031096</v>
      </c>
      <c r="D2915" s="3">
        <v>39.832127354112799</v>
      </c>
      <c r="E2915" s="3">
        <v>32.042998021204298</v>
      </c>
      <c r="F2915" s="3">
        <v>61.263225602638101</v>
      </c>
    </row>
    <row r="2916" spans="1:6" collapsed="1" x14ac:dyDescent="0.2">
      <c r="A2916" s="2" t="s">
        <v>5830</v>
      </c>
      <c r="B2916" s="2" t="s">
        <v>5831</v>
      </c>
      <c r="C2916" s="3">
        <v>74.309338785539097</v>
      </c>
      <c r="D2916" s="3">
        <v>71.395684713402005</v>
      </c>
      <c r="E2916" s="3">
        <v>81.228853559471901</v>
      </c>
      <c r="F2916" s="3">
        <v>69.224963951849105</v>
      </c>
    </row>
    <row r="2917" spans="1:6" collapsed="1" x14ac:dyDescent="0.2">
      <c r="A2917" s="2" t="s">
        <v>5832</v>
      </c>
      <c r="B2917" s="2" t="s">
        <v>5833</v>
      </c>
      <c r="C2917" s="3">
        <v>41.176980699819701</v>
      </c>
      <c r="D2917" s="3">
        <v>28.849281648143101</v>
      </c>
      <c r="E2917" s="3">
        <v>49.611499611499603</v>
      </c>
      <c r="F2917" s="3">
        <v>48.400757829042597</v>
      </c>
    </row>
    <row r="2918" spans="1:6" collapsed="1" x14ac:dyDescent="0.2">
      <c r="A2918" s="2" t="s">
        <v>5834</v>
      </c>
      <c r="B2918" s="2" t="s">
        <v>5835</v>
      </c>
      <c r="C2918" s="3">
        <v>56.966917849416703</v>
      </c>
      <c r="D2918" s="3">
        <v>29.994151017142201</v>
      </c>
      <c r="E2918" s="3">
        <v>66.185876001950803</v>
      </c>
      <c r="F2918" s="3">
        <v>63.134960436866102</v>
      </c>
    </row>
    <row r="2919" spans="1:6" collapsed="1" x14ac:dyDescent="0.2">
      <c r="A2919" s="2" t="s">
        <v>5836</v>
      </c>
      <c r="B2919" s="2" t="s">
        <v>5837</v>
      </c>
      <c r="C2919" s="3">
        <v>53.1553749509429</v>
      </c>
      <c r="D2919" s="3">
        <v>42.921896472743903</v>
      </c>
      <c r="E2919" s="3">
        <v>55.356437194624498</v>
      </c>
      <c r="F2919" s="3">
        <v>57.758046014876498</v>
      </c>
    </row>
    <row r="2920" spans="1:6" collapsed="1" x14ac:dyDescent="0.2">
      <c r="A2920" s="2" t="s">
        <v>5838</v>
      </c>
      <c r="B2920" s="2" t="s">
        <v>5839</v>
      </c>
      <c r="C2920" s="3">
        <v>58.896306843651502</v>
      </c>
      <c r="D2920" s="3">
        <v>47.9116080113225</v>
      </c>
      <c r="E2920" s="3">
        <v>79.144870617457201</v>
      </c>
      <c r="F2920" s="3">
        <v>45.0929293065808</v>
      </c>
    </row>
    <row r="2921" spans="1:6" collapsed="1" x14ac:dyDescent="0.2">
      <c r="A2921" s="2" t="s">
        <v>5840</v>
      </c>
      <c r="B2921" s="2" t="s">
        <v>5841</v>
      </c>
      <c r="C2921" s="3">
        <v>37.349283868919102</v>
      </c>
      <c r="D2921" s="3">
        <v>24.444304058101199</v>
      </c>
      <c r="E2921" s="3">
        <v>39.9100246182416</v>
      </c>
      <c r="F2921" s="3">
        <v>49.5062966677811</v>
      </c>
    </row>
    <row r="2922" spans="1:6" collapsed="1" x14ac:dyDescent="0.2">
      <c r="A2922" s="2" t="s">
        <v>5842</v>
      </c>
      <c r="B2922" s="2" t="s">
        <v>5843</v>
      </c>
      <c r="C2922" s="3">
        <v>45.6996118867348</v>
      </c>
      <c r="D2922" s="3">
        <v>23.2239052499202</v>
      </c>
      <c r="E2922" s="3">
        <v>48.891065399499801</v>
      </c>
      <c r="F2922" s="3">
        <v>50.292780812762302</v>
      </c>
    </row>
    <row r="2923" spans="1:6" collapsed="1" x14ac:dyDescent="0.2">
      <c r="A2923" s="2" t="s">
        <v>5844</v>
      </c>
      <c r="B2923" s="2" t="s">
        <v>5845</v>
      </c>
      <c r="C2923" s="3">
        <v>39.048153666122701</v>
      </c>
      <c r="D2923" s="3">
        <v>33.182820247798702</v>
      </c>
      <c r="E2923" s="3">
        <v>23.644173695720099</v>
      </c>
      <c r="F2923" s="3">
        <v>69.044394438797099</v>
      </c>
    </row>
    <row r="2924" spans="1:6" collapsed="1" x14ac:dyDescent="0.2">
      <c r="A2924" s="2" t="s">
        <v>5846</v>
      </c>
      <c r="B2924" s="2" t="s">
        <v>5847</v>
      </c>
      <c r="C2924" s="3">
        <v>65.187267300397494</v>
      </c>
      <c r="D2924" s="3">
        <v>79.033534031754201</v>
      </c>
      <c r="E2924" s="3">
        <v>53.086458181083202</v>
      </c>
      <c r="F2924" s="3">
        <v>64.4372525125371</v>
      </c>
    </row>
    <row r="2925" spans="1:6" collapsed="1" x14ac:dyDescent="0.2">
      <c r="A2925" s="2" t="s">
        <v>5848</v>
      </c>
      <c r="B2925" s="2" t="s">
        <v>5849</v>
      </c>
      <c r="C2925" s="3">
        <v>60.058938261709898</v>
      </c>
      <c r="D2925" s="3">
        <v>34.099882330173301</v>
      </c>
      <c r="E2925" s="3">
        <v>71.559394833933993</v>
      </c>
      <c r="F2925" s="3">
        <v>66.171403741756706</v>
      </c>
    </row>
    <row r="2926" spans="1:6" collapsed="1" x14ac:dyDescent="0.2">
      <c r="A2926" s="2" t="s">
        <v>5850</v>
      </c>
      <c r="B2926" s="2" t="s">
        <v>5851</v>
      </c>
      <c r="C2926" s="3">
        <v>41.986805317158897</v>
      </c>
      <c r="D2926" s="3">
        <v>41.897110641296599</v>
      </c>
      <c r="E2926" s="3">
        <v>23.0151224000629</v>
      </c>
      <c r="F2926" s="3">
        <v>69.073398143312403</v>
      </c>
    </row>
    <row r="2927" spans="1:6" collapsed="1" x14ac:dyDescent="0.2">
      <c r="A2927" s="2" t="s">
        <v>5852</v>
      </c>
      <c r="B2927" s="2" t="s">
        <v>5853</v>
      </c>
      <c r="C2927" s="3">
        <v>47.073714107239098</v>
      </c>
      <c r="D2927" s="3">
        <v>47.312801932367101</v>
      </c>
      <c r="E2927" s="3">
        <v>55.5884513004411</v>
      </c>
      <c r="F2927" s="3">
        <v>36.0264106605579</v>
      </c>
    </row>
    <row r="2928" spans="1:6" collapsed="1" x14ac:dyDescent="0.2">
      <c r="A2928" s="2" t="s">
        <v>5854</v>
      </c>
      <c r="B2928" s="2" t="s">
        <v>5855</v>
      </c>
      <c r="C2928" s="3">
        <v>39.508860788790201</v>
      </c>
      <c r="D2928" s="3">
        <v>29.324845679012299</v>
      </c>
      <c r="E2928" s="3">
        <v>46.604331413637098</v>
      </c>
      <c r="F2928" s="3">
        <v>40.022152389526397</v>
      </c>
    </row>
    <row r="2929" spans="1:6" collapsed="1" x14ac:dyDescent="0.2">
      <c r="A2929" s="2" t="s">
        <v>5856</v>
      </c>
      <c r="B2929" s="2" t="s">
        <v>5857</v>
      </c>
      <c r="C2929" s="3">
        <v>50.896071105870703</v>
      </c>
      <c r="D2929" s="3">
        <v>29.457470299778301</v>
      </c>
      <c r="E2929" s="3">
        <v>53.899587465126402</v>
      </c>
      <c r="F2929" s="3">
        <v>55.3333333333333</v>
      </c>
    </row>
    <row r="2930" spans="1:6" collapsed="1" x14ac:dyDescent="0.2">
      <c r="A2930" s="2" t="s">
        <v>5858</v>
      </c>
      <c r="B2930" s="2" t="s">
        <v>5859</v>
      </c>
      <c r="C2930" s="3">
        <v>51.392216477701098</v>
      </c>
      <c r="D2930" s="3">
        <v>64.731828173103295</v>
      </c>
      <c r="E2930" s="3">
        <v>36.4329687939831</v>
      </c>
      <c r="F2930" s="3">
        <v>60.067441121353603</v>
      </c>
    </row>
    <row r="2931" spans="1:6" collapsed="1" x14ac:dyDescent="0.2">
      <c r="A2931" s="2" t="s">
        <v>5860</v>
      </c>
      <c r="B2931" s="2" t="s">
        <v>5861</v>
      </c>
      <c r="C2931" s="3">
        <v>68.434084524383394</v>
      </c>
      <c r="D2931" s="3">
        <v>49.248179317510598</v>
      </c>
      <c r="E2931" s="3">
        <v>74.866548197703807</v>
      </c>
      <c r="F2931" s="3">
        <v>68.7579978734192</v>
      </c>
    </row>
    <row r="2932" spans="1:6" collapsed="1" x14ac:dyDescent="0.2">
      <c r="A2932" s="2" t="s">
        <v>5862</v>
      </c>
      <c r="B2932" s="2" t="s">
        <v>5863</v>
      </c>
      <c r="C2932" s="3">
        <v>72.058799923378103</v>
      </c>
      <c r="D2932" s="3">
        <v>64.962837138363398</v>
      </c>
      <c r="E2932" s="3">
        <v>78.551290134158705</v>
      </c>
      <c r="F2932" s="3">
        <v>69.861346417608104</v>
      </c>
    </row>
    <row r="2933" spans="1:6" collapsed="1" x14ac:dyDescent="0.2">
      <c r="A2933" s="2" t="s">
        <v>5864</v>
      </c>
      <c r="B2933" s="2" t="s">
        <v>5865</v>
      </c>
      <c r="C2933" s="3">
        <v>31.330964435716901</v>
      </c>
      <c r="D2933" s="3">
        <v>22.600494375487401</v>
      </c>
      <c r="E2933" s="3">
        <v>32.772203780611797</v>
      </c>
      <c r="F2933" s="3">
        <v>41.095508748467601</v>
      </c>
    </row>
    <row r="2934" spans="1:6" collapsed="1" x14ac:dyDescent="0.2">
      <c r="A2934" s="2" t="s">
        <v>5866</v>
      </c>
      <c r="B2934" s="2" t="s">
        <v>5867</v>
      </c>
      <c r="C2934" s="3">
        <v>32.590924551387403</v>
      </c>
      <c r="D2934" s="3">
        <v>26.728407234086099</v>
      </c>
      <c r="E2934" s="3">
        <v>30.653368277540402</v>
      </c>
      <c r="F2934" s="3">
        <v>42.822913183996398</v>
      </c>
    </row>
    <row r="2935" spans="1:6" collapsed="1" x14ac:dyDescent="0.2">
      <c r="A2935" s="2" t="s">
        <v>5868</v>
      </c>
      <c r="B2935" s="2" t="s">
        <v>5869</v>
      </c>
      <c r="C2935" s="3">
        <v>44.032112426327998</v>
      </c>
      <c r="D2935" s="3">
        <v>30.262237762237699</v>
      </c>
      <c r="E2935" s="3">
        <v>57.330064487640598</v>
      </c>
      <c r="F2935" s="3">
        <v>42.581817744968397</v>
      </c>
    </row>
    <row r="2936" spans="1:6" collapsed="1" x14ac:dyDescent="0.2">
      <c r="A2936" s="2" t="s">
        <v>5870</v>
      </c>
      <c r="B2936" s="2" t="s">
        <v>5871</v>
      </c>
      <c r="C2936" s="3">
        <v>63.058854992898397</v>
      </c>
      <c r="D2936" s="3">
        <v>71.648004313427094</v>
      </c>
      <c r="E2936" s="3">
        <v>72.611882997347806</v>
      </c>
      <c r="F2936" s="3">
        <v>46.461245569668101</v>
      </c>
    </row>
    <row r="2937" spans="1:6" collapsed="1" x14ac:dyDescent="0.2">
      <c r="A2937" s="2" t="s">
        <v>5872</v>
      </c>
      <c r="B2937" s="2" t="s">
        <v>5873</v>
      </c>
      <c r="C2937" s="3">
        <v>67.322757618534297</v>
      </c>
      <c r="D2937" s="3">
        <v>60.188679245282998</v>
      </c>
      <c r="E2937" s="3">
        <v>96.127629735831405</v>
      </c>
      <c r="F2937" s="3">
        <v>45.834370827164399</v>
      </c>
    </row>
    <row r="2938" spans="1:6" collapsed="1" x14ac:dyDescent="0.2">
      <c r="A2938" s="2" t="s">
        <v>5874</v>
      </c>
      <c r="B2938" s="2" t="s">
        <v>5875</v>
      </c>
      <c r="C2938" s="3">
        <v>47.951392208567199</v>
      </c>
      <c r="D2938" s="3">
        <v>32.921598902041403</v>
      </c>
      <c r="E2938" s="3">
        <v>46.589661332158698</v>
      </c>
      <c r="F2938" s="3">
        <v>56.9793231689507</v>
      </c>
    </row>
    <row r="2939" spans="1:6" collapsed="1" x14ac:dyDescent="0.2">
      <c r="A2939" s="2" t="s">
        <v>5876</v>
      </c>
      <c r="B2939" s="2" t="s">
        <v>5877</v>
      </c>
      <c r="C2939" s="3">
        <v>30.4754362000767</v>
      </c>
      <c r="D2939" s="3">
        <v>21.337664501082699</v>
      </c>
      <c r="E2939" s="3">
        <v>37.262066265355102</v>
      </c>
      <c r="F2939" s="3">
        <v>27.503621977042201</v>
      </c>
    </row>
    <row r="2940" spans="1:6" collapsed="1" x14ac:dyDescent="0.2">
      <c r="A2940" s="2" t="s">
        <v>5878</v>
      </c>
      <c r="B2940" s="2" t="s">
        <v>5879</v>
      </c>
      <c r="C2940" s="3">
        <v>54.805822927138799</v>
      </c>
      <c r="D2940" s="3">
        <v>22.771217203971101</v>
      </c>
      <c r="E2940" s="3">
        <v>62.111883482290601</v>
      </c>
      <c r="F2940" s="3">
        <v>58.246642397516503</v>
      </c>
    </row>
    <row r="2941" spans="1:6" collapsed="1" x14ac:dyDescent="0.2">
      <c r="A2941" s="2" t="s">
        <v>5880</v>
      </c>
      <c r="B2941" s="2" t="s">
        <v>5881</v>
      </c>
      <c r="C2941" s="3">
        <v>54.057527070403303</v>
      </c>
      <c r="D2941" s="3">
        <v>35.079478632747403</v>
      </c>
      <c r="E2941" s="3">
        <v>49.751474191633797</v>
      </c>
      <c r="F2941" s="3">
        <v>82.373282825698794</v>
      </c>
    </row>
    <row r="2942" spans="1:6" collapsed="1" x14ac:dyDescent="0.2">
      <c r="A2942" s="2" t="s">
        <v>5882</v>
      </c>
      <c r="B2942" s="2" t="s">
        <v>5883</v>
      </c>
      <c r="C2942" s="3">
        <v>56.668208780423797</v>
      </c>
      <c r="D2942" s="3">
        <v>46.465516658255503</v>
      </c>
      <c r="E2942" s="3">
        <v>63.750218788995298</v>
      </c>
      <c r="F2942" s="3">
        <v>57.226122812883098</v>
      </c>
    </row>
    <row r="2943" spans="1:6" collapsed="1" x14ac:dyDescent="0.2">
      <c r="A2943" s="2" t="s">
        <v>5884</v>
      </c>
      <c r="B2943" s="2" t="s">
        <v>5885</v>
      </c>
      <c r="C2943" s="3">
        <v>47.326019102411003</v>
      </c>
      <c r="D2943" s="3">
        <v>66.019179735993802</v>
      </c>
      <c r="E2943" s="3">
        <v>54.028892559390897</v>
      </c>
      <c r="F2943" s="3">
        <v>29.7770940883821</v>
      </c>
    </row>
    <row r="2944" spans="1:6" collapsed="1" x14ac:dyDescent="0.2">
      <c r="A2944" s="2" t="s">
        <v>5886</v>
      </c>
      <c r="B2944" s="2" t="s">
        <v>5887</v>
      </c>
      <c r="C2944" s="3">
        <v>57.437335545304499</v>
      </c>
      <c r="D2944" s="3">
        <v>59.384258619561102</v>
      </c>
      <c r="E2944" s="3">
        <v>50.625967843562599</v>
      </c>
      <c r="F2944" s="3">
        <v>65.809820650058398</v>
      </c>
    </row>
    <row r="2945" spans="1:6" collapsed="1" x14ac:dyDescent="0.2">
      <c r="A2945" s="2" t="s">
        <v>5888</v>
      </c>
      <c r="B2945" s="2" t="s">
        <v>5889</v>
      </c>
      <c r="C2945" s="3">
        <v>55.1322367370826</v>
      </c>
      <c r="D2945" s="3">
        <v>23.2619604008366</v>
      </c>
      <c r="E2945" s="3">
        <v>59.4661480891168</v>
      </c>
      <c r="F2945" s="3">
        <v>60.699432271791302</v>
      </c>
    </row>
    <row r="2946" spans="1:6" collapsed="1" x14ac:dyDescent="0.2">
      <c r="A2946" s="2" t="s">
        <v>5890</v>
      </c>
      <c r="B2946" s="2" t="s">
        <v>5891</v>
      </c>
      <c r="C2946" s="3">
        <v>58.540556037987102</v>
      </c>
      <c r="D2946" s="3">
        <v>46.7761171577502</v>
      </c>
      <c r="E2946" s="3">
        <v>62.2259363959433</v>
      </c>
      <c r="F2946" s="3">
        <v>66.5770051036437</v>
      </c>
    </row>
    <row r="2947" spans="1:6" collapsed="1" x14ac:dyDescent="0.2">
      <c r="A2947" s="2" t="s">
        <v>5892</v>
      </c>
      <c r="B2947" s="2" t="s">
        <v>5893</v>
      </c>
      <c r="C2947" s="3">
        <v>36.204073093593898</v>
      </c>
      <c r="D2947" s="3">
        <v>34.188482070862896</v>
      </c>
      <c r="E2947" s="3">
        <v>39.722733662569198</v>
      </c>
      <c r="F2947" s="3">
        <v>33.0246294438872</v>
      </c>
    </row>
    <row r="2948" spans="1:6" collapsed="1" x14ac:dyDescent="0.2">
      <c r="A2948" s="2" t="s">
        <v>5894</v>
      </c>
      <c r="B2948" s="2" t="s">
        <v>5895</v>
      </c>
      <c r="C2948" s="3">
        <v>60.705783863614698</v>
      </c>
      <c r="D2948" s="3">
        <v>71.809180545198302</v>
      </c>
      <c r="E2948" s="3">
        <v>66.607293861025198</v>
      </c>
      <c r="F2948" s="3">
        <v>41.860461854073797</v>
      </c>
    </row>
    <row r="2949" spans="1:6" collapsed="1" x14ac:dyDescent="0.2">
      <c r="A2949" s="2" t="s">
        <v>5896</v>
      </c>
      <c r="B2949" s="2" t="s">
        <v>5897</v>
      </c>
      <c r="C2949" s="3">
        <v>44.090401686889003</v>
      </c>
      <c r="D2949" s="3">
        <v>31.656038787944201</v>
      </c>
      <c r="E2949" s="3">
        <v>37.286734325418003</v>
      </c>
      <c r="F2949" s="3">
        <v>73.063443351120597</v>
      </c>
    </row>
    <row r="2950" spans="1:6" collapsed="1" x14ac:dyDescent="0.2">
      <c r="A2950" s="2" t="s">
        <v>5898</v>
      </c>
      <c r="B2950" s="2" t="s">
        <v>5899</v>
      </c>
      <c r="C2950" s="3">
        <v>59.917412577790103</v>
      </c>
      <c r="D2950" s="3">
        <v>51.908848810842102</v>
      </c>
      <c r="E2950" s="3">
        <v>44.642538511865702</v>
      </c>
      <c r="F2950" s="3">
        <v>85.041301854445805</v>
      </c>
    </row>
    <row r="2951" spans="1:6" collapsed="1" x14ac:dyDescent="0.2">
      <c r="A2951" s="2" t="s">
        <v>5900</v>
      </c>
      <c r="B2951" s="2" t="s">
        <v>5901</v>
      </c>
      <c r="C2951" s="3">
        <v>79.104158047057993</v>
      </c>
      <c r="D2951" s="3">
        <v>76.433336473045401</v>
      </c>
      <c r="E2951" s="3">
        <v>78.634021672724899</v>
      </c>
      <c r="F2951" s="3">
        <v>80.310244174937296</v>
      </c>
    </row>
    <row r="2952" spans="1:6" collapsed="1" x14ac:dyDescent="0.2">
      <c r="A2952" s="2" t="s">
        <v>5902</v>
      </c>
      <c r="B2952" s="2" t="s">
        <v>5903</v>
      </c>
      <c r="C2952" s="3">
        <v>58.230543173063701</v>
      </c>
      <c r="D2952" s="3">
        <v>68.411821181820599</v>
      </c>
      <c r="E2952" s="3">
        <v>61.027800567067104</v>
      </c>
      <c r="F2952" s="3">
        <v>52.767410347822398</v>
      </c>
    </row>
    <row r="2953" spans="1:6" collapsed="1" x14ac:dyDescent="0.2">
      <c r="A2953" s="2" t="s">
        <v>5904</v>
      </c>
      <c r="B2953" s="2" t="s">
        <v>5905</v>
      </c>
      <c r="C2953" s="3">
        <v>58.5603463052229</v>
      </c>
      <c r="D2953" s="3">
        <v>27.5</v>
      </c>
      <c r="E2953" s="3">
        <v>91.802794979896902</v>
      </c>
      <c r="F2953" s="3">
        <v>48.9796794940019</v>
      </c>
    </row>
    <row r="2954" spans="1:6" collapsed="1" x14ac:dyDescent="0.2">
      <c r="A2954" s="2" t="s">
        <v>5906</v>
      </c>
      <c r="B2954" s="2" t="s">
        <v>5907</v>
      </c>
      <c r="C2954" s="3">
        <v>51.365403902327898</v>
      </c>
      <c r="D2954" s="3">
        <v>29.940884176015501</v>
      </c>
      <c r="E2954" s="3">
        <v>48.922518325189898</v>
      </c>
      <c r="F2954" s="3">
        <v>59.896355733868297</v>
      </c>
    </row>
    <row r="2955" spans="1:6" collapsed="1" x14ac:dyDescent="0.2">
      <c r="A2955" s="2" t="s">
        <v>5908</v>
      </c>
      <c r="B2955" s="2" t="s">
        <v>5909</v>
      </c>
      <c r="C2955" s="3">
        <v>71.376194415001507</v>
      </c>
      <c r="D2955" s="3">
        <v>57.010977517622003</v>
      </c>
      <c r="E2955" s="3">
        <v>65.573529411764696</v>
      </c>
      <c r="F2955" s="3">
        <v>88.846362636192097</v>
      </c>
    </row>
    <row r="2956" spans="1:6" collapsed="1" x14ac:dyDescent="0.2">
      <c r="A2956" s="2" t="s">
        <v>5910</v>
      </c>
      <c r="B2956" s="2" t="s">
        <v>5911</v>
      </c>
      <c r="C2956" s="3">
        <v>61.535897380775502</v>
      </c>
      <c r="D2956" s="3">
        <v>42.478595535667097</v>
      </c>
      <c r="E2956" s="3">
        <v>74.969771535199698</v>
      </c>
      <c r="F2956" s="3">
        <v>66.791357925771706</v>
      </c>
    </row>
    <row r="2957" spans="1:6" collapsed="1" x14ac:dyDescent="0.2">
      <c r="A2957" s="2" t="s">
        <v>5912</v>
      </c>
      <c r="B2957" s="2" t="s">
        <v>5913</v>
      </c>
      <c r="C2957" s="3">
        <v>74.979838578478706</v>
      </c>
      <c r="D2957" s="3">
        <v>84.185767812611104</v>
      </c>
      <c r="E2957" s="3">
        <v>71.044536615605395</v>
      </c>
      <c r="F2957" s="3">
        <v>74.749431697938405</v>
      </c>
    </row>
    <row r="2958" spans="1:6" collapsed="1" x14ac:dyDescent="0.2">
      <c r="A2958" s="2" t="s">
        <v>5914</v>
      </c>
      <c r="B2958" s="2" t="s">
        <v>5915</v>
      </c>
      <c r="C2958" s="3">
        <v>48.752784047294199</v>
      </c>
      <c r="D2958" s="3">
        <v>33.418047308437302</v>
      </c>
      <c r="E2958" s="3">
        <v>41.538521722729797</v>
      </c>
      <c r="F2958" s="3">
        <v>64.826329056681303</v>
      </c>
    </row>
    <row r="2959" spans="1:6" collapsed="1" x14ac:dyDescent="0.2">
      <c r="A2959" s="2" t="s">
        <v>5916</v>
      </c>
      <c r="B2959" s="2" t="s">
        <v>5917</v>
      </c>
      <c r="C2959" s="3">
        <v>65.208870921028705</v>
      </c>
      <c r="D2959" s="3">
        <v>54.549501424501301</v>
      </c>
      <c r="E2959" s="3">
        <v>57.124299696361703</v>
      </c>
      <c r="F2959" s="3">
        <v>86.626766193136106</v>
      </c>
    </row>
    <row r="2960" spans="1:6" collapsed="1" x14ac:dyDescent="0.2">
      <c r="A2960" s="2" t="s">
        <v>5918</v>
      </c>
      <c r="B2960" s="2" t="s">
        <v>5919</v>
      </c>
      <c r="C2960" s="3">
        <v>65.547119695956894</v>
      </c>
      <c r="D2960" s="3">
        <v>72.899735399735405</v>
      </c>
      <c r="E2960" s="3">
        <v>40.0637972471051</v>
      </c>
      <c r="F2960" s="3">
        <v>90.185614565014305</v>
      </c>
    </row>
    <row r="2961" spans="1:6" collapsed="1" x14ac:dyDescent="0.2">
      <c r="A2961" s="2" t="s">
        <v>5920</v>
      </c>
      <c r="B2961" s="2" t="s">
        <v>5921</v>
      </c>
      <c r="C2961" s="3">
        <v>45.225628213615103</v>
      </c>
      <c r="D2961" s="3">
        <v>42.616083118936402</v>
      </c>
      <c r="E2961" s="3">
        <v>47.620563843550897</v>
      </c>
      <c r="F2961" s="3">
        <v>44.4054385378357</v>
      </c>
    </row>
    <row r="2962" spans="1:6" collapsed="1" x14ac:dyDescent="0.2">
      <c r="A2962" s="2" t="s">
        <v>5922</v>
      </c>
      <c r="B2962" s="2" t="s">
        <v>5923</v>
      </c>
      <c r="C2962" s="3">
        <v>49.009819402551102</v>
      </c>
      <c r="D2962" s="3">
        <v>24.331550802139098</v>
      </c>
      <c r="E2962" s="3">
        <v>65.486569850995096</v>
      </c>
      <c r="F2962" s="3">
        <v>46.700496165990103</v>
      </c>
    </row>
    <row r="2963" spans="1:6" collapsed="1" x14ac:dyDescent="0.2">
      <c r="A2963" s="2" t="s">
        <v>5924</v>
      </c>
      <c r="B2963" s="2" t="s">
        <v>5925</v>
      </c>
      <c r="C2963" s="3">
        <v>63.518029040283302</v>
      </c>
      <c r="D2963" s="3">
        <v>61.509433962264097</v>
      </c>
      <c r="E2963" s="3">
        <v>96.107360835081394</v>
      </c>
      <c r="F2963" s="3">
        <v>35.164590123702297</v>
      </c>
    </row>
    <row r="2964" spans="1:6" collapsed="1" x14ac:dyDescent="0.2">
      <c r="A2964" s="2" t="s">
        <v>5926</v>
      </c>
      <c r="B2964" s="2" t="s">
        <v>5927</v>
      </c>
      <c r="C2964" s="3">
        <v>33.731011661463903</v>
      </c>
      <c r="D2964" s="3">
        <v>32.4863651761518</v>
      </c>
      <c r="E2964" s="3">
        <v>37.395951795951703</v>
      </c>
      <c r="F2964" s="3">
        <v>27.849385663049699</v>
      </c>
    </row>
    <row r="2965" spans="1:6" collapsed="1" x14ac:dyDescent="0.2">
      <c r="A2965" s="2" t="s">
        <v>5928</v>
      </c>
      <c r="B2965" s="2" t="s">
        <v>5929</v>
      </c>
      <c r="C2965" s="3">
        <v>38.9715636871112</v>
      </c>
      <c r="D2965" s="3">
        <v>32.029948508253703</v>
      </c>
      <c r="E2965" s="3">
        <v>22.1384205856255</v>
      </c>
      <c r="F2965" s="3">
        <v>71.674833075850302</v>
      </c>
    </row>
    <row r="2966" spans="1:6" collapsed="1" x14ac:dyDescent="0.2">
      <c r="A2966" s="2" t="s">
        <v>5930</v>
      </c>
      <c r="B2966" s="2" t="s">
        <v>5931</v>
      </c>
      <c r="C2966" s="3">
        <v>57.112484403507501</v>
      </c>
      <c r="D2966" s="3">
        <v>83.220377564555307</v>
      </c>
      <c r="E2966" s="3">
        <v>44.032648977529398</v>
      </c>
      <c r="F2966" s="3">
        <v>53.235133697531403</v>
      </c>
    </row>
    <row r="2967" spans="1:6" collapsed="1" x14ac:dyDescent="0.2">
      <c r="A2967" s="2" t="s">
        <v>5932</v>
      </c>
      <c r="B2967" s="2" t="s">
        <v>5933</v>
      </c>
      <c r="C2967" s="3">
        <v>55.554769803962898</v>
      </c>
      <c r="D2967" s="3">
        <v>20.2376259924545</v>
      </c>
      <c r="E2967" s="3">
        <v>46.766925665036702</v>
      </c>
      <c r="F2967" s="3">
        <v>81.789323697753503</v>
      </c>
    </row>
    <row r="2968" spans="1:6" collapsed="1" x14ac:dyDescent="0.2">
      <c r="A2968" s="2" t="s">
        <v>5934</v>
      </c>
      <c r="B2968" s="2" t="s">
        <v>5935</v>
      </c>
      <c r="C2968" s="3">
        <v>40.275244130922701</v>
      </c>
      <c r="D2968" s="3">
        <v>25.723894005378199</v>
      </c>
      <c r="E2968" s="3">
        <v>36.771510669683501</v>
      </c>
      <c r="F2968" s="3">
        <v>54.938181974831799</v>
      </c>
    </row>
    <row r="2969" spans="1:6" collapsed="1" x14ac:dyDescent="0.2">
      <c r="A2969" s="2" t="s">
        <v>5936</v>
      </c>
      <c r="B2969" s="2" t="s">
        <v>5937</v>
      </c>
      <c r="C2969" s="3">
        <v>58.242247740089603</v>
      </c>
      <c r="D2969" s="3">
        <v>74.010146810908907</v>
      </c>
      <c r="E2969" s="3">
        <v>39.626036091664602</v>
      </c>
      <c r="F2969" s="3">
        <v>63.728690794152698</v>
      </c>
    </row>
    <row r="2970" spans="1:6" collapsed="1" x14ac:dyDescent="0.2">
      <c r="A2970" s="2" t="s">
        <v>5938</v>
      </c>
      <c r="B2970" s="2" t="s">
        <v>5939</v>
      </c>
      <c r="C2970" s="3">
        <v>61.742899470873901</v>
      </c>
      <c r="D2970" s="3">
        <v>57.280728530728602</v>
      </c>
      <c r="E2970" s="3">
        <v>64.696164746269304</v>
      </c>
      <c r="F2970" s="3">
        <v>62.224616894646203</v>
      </c>
    </row>
    <row r="2971" spans="1:6" collapsed="1" x14ac:dyDescent="0.2">
      <c r="A2971" s="2" t="s">
        <v>5940</v>
      </c>
      <c r="B2971" s="2" t="s">
        <v>5941</v>
      </c>
      <c r="C2971" s="3">
        <v>51.273109286289703</v>
      </c>
      <c r="D2971" s="3">
        <v>36.206714527027003</v>
      </c>
      <c r="E2971" s="3">
        <v>49.371816246322602</v>
      </c>
      <c r="F2971" s="3">
        <v>74.224137931034505</v>
      </c>
    </row>
    <row r="2972" spans="1:6" collapsed="1" x14ac:dyDescent="0.2">
      <c r="A2972" s="2" t="s">
        <v>5942</v>
      </c>
      <c r="B2972" s="2" t="s">
        <v>5943</v>
      </c>
      <c r="C2972" s="3">
        <v>37.7961691586613</v>
      </c>
      <c r="D2972" s="3">
        <v>25.156604138904999</v>
      </c>
      <c r="E2972" s="3">
        <v>49.779963615821401</v>
      </c>
      <c r="F2972" s="3">
        <v>27.9159701326201</v>
      </c>
    </row>
    <row r="2973" spans="1:6" collapsed="1" x14ac:dyDescent="0.2">
      <c r="A2973" s="2" t="s">
        <v>5944</v>
      </c>
      <c r="B2973" s="2" t="s">
        <v>5945</v>
      </c>
      <c r="C2973" s="3">
        <v>64.234139256773005</v>
      </c>
      <c r="D2973" s="3">
        <v>56.945275750953698</v>
      </c>
      <c r="E2973" s="3">
        <v>67.771102185333206</v>
      </c>
      <c r="F2973" s="3">
        <v>62.0067592361085</v>
      </c>
    </row>
    <row r="2974" spans="1:6" collapsed="1" x14ac:dyDescent="0.2">
      <c r="A2974" s="2" t="s">
        <v>5946</v>
      </c>
      <c r="B2974" s="2" t="s">
        <v>5947</v>
      </c>
      <c r="C2974" s="3">
        <v>84.188333288524106</v>
      </c>
      <c r="D2974" s="3">
        <v>82.806527600354698</v>
      </c>
      <c r="E2974" s="3">
        <v>80.738993909521099</v>
      </c>
      <c r="F2974" s="3">
        <v>91.822005423821395</v>
      </c>
    </row>
    <row r="2975" spans="1:6" collapsed="1" x14ac:dyDescent="0.2">
      <c r="A2975" s="2" t="s">
        <v>5948</v>
      </c>
      <c r="B2975" s="2" t="s">
        <v>5949</v>
      </c>
      <c r="C2975" s="3">
        <v>50.167552041358597</v>
      </c>
      <c r="D2975" s="3">
        <v>44.028732242679098</v>
      </c>
      <c r="E2975" s="3">
        <v>52.559101933730197</v>
      </c>
      <c r="F2975" s="3">
        <v>54.752033879416103</v>
      </c>
    </row>
    <row r="2976" spans="1:6" collapsed="1" x14ac:dyDescent="0.2">
      <c r="A2976" s="2" t="s">
        <v>5950</v>
      </c>
      <c r="B2976" s="2" t="s">
        <v>5951</v>
      </c>
      <c r="C2976" s="3">
        <v>66.197340696132201</v>
      </c>
      <c r="D2976" s="3">
        <v>49.555636315580799</v>
      </c>
      <c r="E2976" s="3">
        <v>74.690323286621904</v>
      </c>
      <c r="F2976" s="3">
        <v>77.323733579092504</v>
      </c>
    </row>
    <row r="2977" spans="1:6" collapsed="1" x14ac:dyDescent="0.2">
      <c r="A2977" s="2" t="s">
        <v>5952</v>
      </c>
      <c r="B2977" s="2" t="s">
        <v>5953</v>
      </c>
      <c r="C2977" s="3">
        <v>50.998930867583198</v>
      </c>
      <c r="D2977" s="3">
        <v>39.4349223128293</v>
      </c>
      <c r="E2977" s="3">
        <v>42.506880449298798</v>
      </c>
      <c r="F2977" s="3">
        <v>76.009762792816403</v>
      </c>
    </row>
    <row r="2978" spans="1:6" collapsed="1" x14ac:dyDescent="0.2">
      <c r="A2978" s="2" t="s">
        <v>5954</v>
      </c>
      <c r="B2978" s="2" t="s">
        <v>5955</v>
      </c>
      <c r="C2978" s="3">
        <v>50.731045829631199</v>
      </c>
      <c r="D2978" s="3">
        <v>46.5212334309035</v>
      </c>
      <c r="E2978" s="3">
        <v>57.477449241719697</v>
      </c>
      <c r="F2978" s="3">
        <v>45.057510148849801</v>
      </c>
    </row>
    <row r="2979" spans="1:6" collapsed="1" x14ac:dyDescent="0.2">
      <c r="A2979" s="2" t="s">
        <v>5956</v>
      </c>
      <c r="B2979" s="2" t="s">
        <v>5957</v>
      </c>
      <c r="C2979" s="3">
        <v>76.695033794011096</v>
      </c>
      <c r="D2979" s="3">
        <v>59.983696320905501</v>
      </c>
      <c r="E2979" s="3">
        <v>87.491365100135098</v>
      </c>
      <c r="F2979" s="3">
        <v>74.597657800693199</v>
      </c>
    </row>
    <row r="2980" spans="1:6" collapsed="1" x14ac:dyDescent="0.2">
      <c r="A2980" s="2" t="s">
        <v>5958</v>
      </c>
      <c r="B2980" s="2" t="s">
        <v>5959</v>
      </c>
      <c r="C2980" s="3">
        <v>58.566799748873102</v>
      </c>
      <c r="D2980" s="3">
        <v>47.898310059564203</v>
      </c>
      <c r="E2980" s="3">
        <v>53.7561866549228</v>
      </c>
      <c r="F2980" s="3">
        <v>84.930373410896806</v>
      </c>
    </row>
    <row r="2981" spans="1:6" collapsed="1" x14ac:dyDescent="0.2">
      <c r="A2981" s="2" t="s">
        <v>5960</v>
      </c>
      <c r="B2981" s="2" t="s">
        <v>5961</v>
      </c>
      <c r="C2981" s="3">
        <v>48.353730015906898</v>
      </c>
      <c r="D2981" s="3">
        <v>40.088401836394802</v>
      </c>
      <c r="E2981" s="3">
        <v>46.195604395604398</v>
      </c>
      <c r="F2981" s="3">
        <v>61.436626071267497</v>
      </c>
    </row>
    <row r="2982" spans="1:6" collapsed="1" x14ac:dyDescent="0.2">
      <c r="A2982" s="2" t="s">
        <v>5962</v>
      </c>
      <c r="B2982" s="2" t="s">
        <v>5963</v>
      </c>
      <c r="C2982" s="3">
        <v>42.196422155956803</v>
      </c>
      <c r="D2982" s="3">
        <v>46.624677002583901</v>
      </c>
      <c r="E2982" s="3">
        <v>28.959832651754301</v>
      </c>
      <c r="F2982" s="3">
        <v>54.237155912181002</v>
      </c>
    </row>
    <row r="2983" spans="1:6" collapsed="1" x14ac:dyDescent="0.2">
      <c r="A2983" s="2" t="s">
        <v>5964</v>
      </c>
      <c r="B2983" s="2" t="s">
        <v>5965</v>
      </c>
      <c r="C2983" s="3">
        <v>73.821215135880607</v>
      </c>
      <c r="D2983" s="3">
        <v>59.552863186370899</v>
      </c>
      <c r="E2983" s="3">
        <v>82.875687403967106</v>
      </c>
      <c r="F2983" s="3">
        <v>73.872286306036102</v>
      </c>
    </row>
    <row r="2984" spans="1:6" collapsed="1" x14ac:dyDescent="0.2">
      <c r="A2984" s="2" t="s">
        <v>5966</v>
      </c>
      <c r="B2984" s="2" t="s">
        <v>5967</v>
      </c>
      <c r="C2984" s="3">
        <v>56.644953864573601</v>
      </c>
      <c r="D2984" s="3">
        <v>46.556928034371602</v>
      </c>
      <c r="E2984" s="3">
        <v>66.266420375033206</v>
      </c>
      <c r="F2984" s="3">
        <v>47.3393649025356</v>
      </c>
    </row>
    <row r="2985" spans="1:6" collapsed="1" x14ac:dyDescent="0.2">
      <c r="A2985" s="2" t="s">
        <v>5968</v>
      </c>
      <c r="B2985" s="2" t="s">
        <v>5969</v>
      </c>
      <c r="C2985" s="3">
        <v>88.948378424451604</v>
      </c>
      <c r="D2985" s="3">
        <v>79.442147583740507</v>
      </c>
      <c r="E2985" s="3">
        <v>94.1116603340664</v>
      </c>
      <c r="F2985" s="3">
        <v>86.586298302457294</v>
      </c>
    </row>
    <row r="2986" spans="1:6" collapsed="1" x14ac:dyDescent="0.2">
      <c r="A2986" s="2" t="s">
        <v>5970</v>
      </c>
      <c r="B2986" s="2" t="s">
        <v>5971</v>
      </c>
      <c r="C2986" s="3">
        <v>74.627247777616105</v>
      </c>
      <c r="D2986" s="3">
        <v>61.240090351386002</v>
      </c>
      <c r="E2986" s="3">
        <v>76.784958068161501</v>
      </c>
      <c r="F2986" s="3">
        <v>81.241183715835803</v>
      </c>
    </row>
    <row r="2987" spans="1:6" collapsed="1" x14ac:dyDescent="0.2">
      <c r="A2987" s="2" t="s">
        <v>5972</v>
      </c>
      <c r="B2987" s="2" t="s">
        <v>5973</v>
      </c>
      <c r="C2987" s="3">
        <v>35.064392047484603</v>
      </c>
      <c r="D2987" s="3">
        <v>47.602524837067399</v>
      </c>
      <c r="E2987" s="3">
        <v>31.329933364507799</v>
      </c>
      <c r="F2987" s="3">
        <v>24.615471357690499</v>
      </c>
    </row>
    <row r="2988" spans="1:6" collapsed="1" x14ac:dyDescent="0.2">
      <c r="A2988" s="2" t="s">
        <v>5974</v>
      </c>
      <c r="B2988" s="2" t="s">
        <v>5975</v>
      </c>
      <c r="C2988" s="3">
        <v>57.998193443053303</v>
      </c>
      <c r="D2988" s="3">
        <v>68.200363712191702</v>
      </c>
      <c r="E2988" s="3">
        <v>54.358916384333902</v>
      </c>
      <c r="F2988" s="3">
        <v>49.512538256411801</v>
      </c>
    </row>
    <row r="2989" spans="1:6" collapsed="1" x14ac:dyDescent="0.2">
      <c r="A2989" s="2" t="s">
        <v>5976</v>
      </c>
      <c r="B2989" s="2" t="s">
        <v>5977</v>
      </c>
      <c r="C2989" s="3">
        <v>44.782031375392698</v>
      </c>
      <c r="D2989" s="3">
        <v>27.8971832365282</v>
      </c>
      <c r="E2989" s="3">
        <v>44.738549943931801</v>
      </c>
      <c r="F2989" s="3">
        <v>65.100858129945394</v>
      </c>
    </row>
    <row r="2990" spans="1:6" collapsed="1" x14ac:dyDescent="0.2">
      <c r="A2990" s="2" t="s">
        <v>5978</v>
      </c>
      <c r="B2990" s="2" t="s">
        <v>5979</v>
      </c>
      <c r="C2990" s="3">
        <v>75.608917888064099</v>
      </c>
      <c r="D2990" s="3">
        <v>79.166022472527303</v>
      </c>
      <c r="E2990" s="3">
        <v>65.657455951864705</v>
      </c>
      <c r="F2990" s="3">
        <v>80.802279579622095</v>
      </c>
    </row>
    <row r="2991" spans="1:6" collapsed="1" x14ac:dyDescent="0.2">
      <c r="A2991" s="2" t="s">
        <v>5980</v>
      </c>
      <c r="B2991" s="2" t="s">
        <v>5981</v>
      </c>
      <c r="C2991" s="3">
        <v>58.521221650062401</v>
      </c>
      <c r="D2991" s="3">
        <v>71.477906477906501</v>
      </c>
      <c r="E2991" s="3">
        <v>41.732963856857602</v>
      </c>
      <c r="F2991" s="3">
        <v>72.188788587986195</v>
      </c>
    </row>
    <row r="2992" spans="1:6" collapsed="1" x14ac:dyDescent="0.2">
      <c r="A2992" s="2" t="s">
        <v>5982</v>
      </c>
      <c r="B2992" s="2" t="s">
        <v>5983</v>
      </c>
      <c r="C2992" s="3">
        <v>47.183430685660198</v>
      </c>
      <c r="D2992" s="3">
        <v>56.689803599494198</v>
      </c>
      <c r="E2992" s="3">
        <v>52.287313906887</v>
      </c>
      <c r="F2992" s="3">
        <v>38.0601092896175</v>
      </c>
    </row>
    <row r="2993" spans="1:6" collapsed="1" x14ac:dyDescent="0.2">
      <c r="A2993" s="2" t="s">
        <v>5984</v>
      </c>
      <c r="B2993" s="2" t="s">
        <v>5985</v>
      </c>
      <c r="C2993" s="3">
        <v>74.671722520183096</v>
      </c>
      <c r="D2993" s="3">
        <v>68.236649498509095</v>
      </c>
      <c r="E2993" s="3">
        <v>85.946969696969703</v>
      </c>
      <c r="F2993" s="3">
        <v>72.944607536651205</v>
      </c>
    </row>
    <row r="2994" spans="1:6" collapsed="1" x14ac:dyDescent="0.2">
      <c r="A2994" s="2" t="s">
        <v>5986</v>
      </c>
      <c r="B2994" s="2" t="s">
        <v>5987</v>
      </c>
      <c r="C2994" s="3">
        <v>52.220889843208099</v>
      </c>
      <c r="D2994" s="3">
        <v>35.3167561566217</v>
      </c>
      <c r="E2994" s="3">
        <v>63.983801201846298</v>
      </c>
      <c r="F2994" s="3">
        <v>69.4390561267805</v>
      </c>
    </row>
    <row r="2995" spans="1:6" collapsed="1" x14ac:dyDescent="0.2">
      <c r="A2995" s="2" t="s">
        <v>5988</v>
      </c>
      <c r="B2995" s="2" t="s">
        <v>5989</v>
      </c>
      <c r="C2995" s="3">
        <v>48.589357357683099</v>
      </c>
      <c r="D2995" s="3">
        <v>34.358620954920703</v>
      </c>
      <c r="E2995" s="3">
        <v>52.340342201375897</v>
      </c>
      <c r="F2995" s="3">
        <v>61.916356491139503</v>
      </c>
    </row>
    <row r="2996" spans="1:6" collapsed="1" x14ac:dyDescent="0.2">
      <c r="A2996" s="2" t="s">
        <v>5990</v>
      </c>
      <c r="B2996" s="2" t="s">
        <v>5991</v>
      </c>
      <c r="C2996" s="3">
        <v>61.227640828479402</v>
      </c>
      <c r="D2996" s="3">
        <v>73.525316694670394</v>
      </c>
      <c r="E2996" s="3">
        <v>46.146617698352401</v>
      </c>
      <c r="F2996" s="3">
        <v>67.925160359701707</v>
      </c>
    </row>
    <row r="2997" spans="1:6" collapsed="1" x14ac:dyDescent="0.2">
      <c r="A2997" s="2" t="s">
        <v>5992</v>
      </c>
      <c r="B2997" s="2" t="s">
        <v>5993</v>
      </c>
      <c r="C2997" s="3">
        <v>44.323495851791797</v>
      </c>
      <c r="D2997" s="3">
        <v>36.494777766135101</v>
      </c>
      <c r="E2997" s="3">
        <v>39.9385576428975</v>
      </c>
      <c r="F2997" s="3">
        <v>59.467098761797097</v>
      </c>
    </row>
    <row r="2998" spans="1:6" collapsed="1" x14ac:dyDescent="0.2">
      <c r="A2998" s="2" t="s">
        <v>5994</v>
      </c>
      <c r="B2998" s="2" t="s">
        <v>5995</v>
      </c>
      <c r="C2998" s="3">
        <v>71.494102168968197</v>
      </c>
      <c r="D2998" s="3">
        <v>65.306781627379607</v>
      </c>
      <c r="E2998" s="3">
        <v>65.011137215250102</v>
      </c>
      <c r="F2998" s="3">
        <v>84.109015100053597</v>
      </c>
    </row>
    <row r="2999" spans="1:6" collapsed="1" x14ac:dyDescent="0.2">
      <c r="A2999" s="2" t="s">
        <v>5996</v>
      </c>
      <c r="B2999" s="2" t="s">
        <v>5997</v>
      </c>
      <c r="C2999" s="3">
        <v>43.772742628685997</v>
      </c>
      <c r="D2999" s="3">
        <v>41.823074814936099</v>
      </c>
      <c r="E2999" s="3">
        <v>30.258212130202601</v>
      </c>
      <c r="F2999" s="3">
        <v>69.267482696190399</v>
      </c>
    </row>
    <row r="3000" spans="1:6" collapsed="1" x14ac:dyDescent="0.2">
      <c r="A3000" s="2" t="s">
        <v>5998</v>
      </c>
      <c r="B3000" s="2" t="s">
        <v>5999</v>
      </c>
      <c r="C3000" s="3">
        <v>48.892885179907204</v>
      </c>
      <c r="D3000" s="3">
        <v>28.062345343714099</v>
      </c>
      <c r="E3000" s="3">
        <v>54.8234867789742</v>
      </c>
      <c r="F3000" s="3">
        <v>67.627005709675302</v>
      </c>
    </row>
    <row r="3001" spans="1:6" collapsed="1" x14ac:dyDescent="0.2">
      <c r="A3001" s="2" t="s">
        <v>6000</v>
      </c>
      <c r="B3001" s="2" t="s">
        <v>6001</v>
      </c>
      <c r="C3001" s="3">
        <v>77.033142553267595</v>
      </c>
      <c r="D3001" s="3">
        <v>76.220954795099303</v>
      </c>
      <c r="E3001" s="3">
        <v>69.211905142869099</v>
      </c>
      <c r="F3001" s="3">
        <v>85.323967839782796</v>
      </c>
    </row>
    <row r="3002" spans="1:6" collapsed="1" x14ac:dyDescent="0.2">
      <c r="A3002" s="2" t="s">
        <v>6002</v>
      </c>
      <c r="B3002" s="2" t="s">
        <v>6003</v>
      </c>
      <c r="C3002" s="3">
        <v>38.7421855425224</v>
      </c>
      <c r="D3002" s="3">
        <v>21.7584200195733</v>
      </c>
      <c r="E3002" s="3">
        <v>37.279399071673097</v>
      </c>
      <c r="F3002" s="3">
        <v>61.040579765175103</v>
      </c>
    </row>
    <row r="3003" spans="1:6" collapsed="1" x14ac:dyDescent="0.2">
      <c r="A3003" s="2" t="s">
        <v>6004</v>
      </c>
      <c r="B3003" s="2" t="s">
        <v>6005</v>
      </c>
      <c r="C3003" s="3">
        <v>51.047697369713902</v>
      </c>
      <c r="D3003" s="3">
        <v>33.324283132065801</v>
      </c>
      <c r="E3003" s="3">
        <v>40.1527210884353</v>
      </c>
      <c r="F3003" s="3">
        <v>72.014933689958696</v>
      </c>
    </row>
    <row r="3004" spans="1:6" collapsed="1" x14ac:dyDescent="0.2">
      <c r="A3004" s="2" t="s">
        <v>6006</v>
      </c>
      <c r="B3004" s="2" t="s">
        <v>6007</v>
      </c>
      <c r="C3004" s="3">
        <v>82.769788566511494</v>
      </c>
      <c r="D3004" s="3">
        <v>93.5298975301111</v>
      </c>
      <c r="E3004" s="3">
        <v>79.4725766750541</v>
      </c>
      <c r="F3004" s="3">
        <v>82.326068141329102</v>
      </c>
    </row>
    <row r="3005" spans="1:6" collapsed="1" x14ac:dyDescent="0.2">
      <c r="A3005" s="2" t="s">
        <v>6008</v>
      </c>
      <c r="B3005" s="2" t="s">
        <v>6009</v>
      </c>
      <c r="C3005" s="3">
        <v>74.856779960707001</v>
      </c>
      <c r="D3005" s="3">
        <v>54.412144702842298</v>
      </c>
      <c r="E3005" s="3">
        <v>83.018725765845204</v>
      </c>
      <c r="F3005" s="3">
        <v>75.284762623473299</v>
      </c>
    </row>
    <row r="3006" spans="1:6" collapsed="1" x14ac:dyDescent="0.2">
      <c r="A3006" s="2" t="s">
        <v>6010</v>
      </c>
      <c r="B3006" s="2" t="s">
        <v>6011</v>
      </c>
      <c r="C3006" s="3">
        <v>64.738520365364195</v>
      </c>
      <c r="D3006" s="3">
        <v>62.987038871994599</v>
      </c>
      <c r="E3006" s="3">
        <v>81.341412770495197</v>
      </c>
      <c r="F3006" s="3">
        <v>43.695403395514298</v>
      </c>
    </row>
    <row r="3007" spans="1:6" collapsed="1" x14ac:dyDescent="0.2">
      <c r="A3007" s="2" t="s">
        <v>6012</v>
      </c>
      <c r="B3007" s="2" t="s">
        <v>6013</v>
      </c>
      <c r="C3007" s="3">
        <v>70.276964605405098</v>
      </c>
      <c r="D3007" s="3">
        <v>64.891975308641904</v>
      </c>
      <c r="E3007" s="3">
        <v>64.374875770224605</v>
      </c>
      <c r="F3007" s="3">
        <v>88.429606003337696</v>
      </c>
    </row>
    <row r="3008" spans="1:6" collapsed="1" x14ac:dyDescent="0.2">
      <c r="A3008" s="2" t="s">
        <v>6014</v>
      </c>
      <c r="B3008" s="2" t="s">
        <v>6015</v>
      </c>
      <c r="C3008" s="3">
        <v>70.649619449632993</v>
      </c>
      <c r="D3008" s="3">
        <v>51.656098907736002</v>
      </c>
      <c r="E3008" s="3">
        <v>78.662706162262793</v>
      </c>
      <c r="F3008" s="3">
        <v>69.140627958090903</v>
      </c>
    </row>
    <row r="3009" spans="1:6" collapsed="1" x14ac:dyDescent="0.2">
      <c r="A3009" s="2" t="s">
        <v>6016</v>
      </c>
      <c r="B3009" s="2" t="s">
        <v>6017</v>
      </c>
      <c r="C3009" s="3">
        <v>55.534499738991002</v>
      </c>
      <c r="D3009" s="3">
        <v>36.195003638127503</v>
      </c>
      <c r="E3009" s="3">
        <v>59.990181257110798</v>
      </c>
      <c r="F3009" s="3">
        <v>75.010381913184702</v>
      </c>
    </row>
    <row r="3010" spans="1:6" collapsed="1" x14ac:dyDescent="0.2">
      <c r="A3010" s="2" t="s">
        <v>6018</v>
      </c>
      <c r="B3010" s="2" t="s">
        <v>6019</v>
      </c>
      <c r="C3010" s="3">
        <v>51.913186276247103</v>
      </c>
      <c r="D3010" s="3">
        <v>32.168835468692002</v>
      </c>
      <c r="E3010" s="3">
        <v>54.476670870113402</v>
      </c>
      <c r="F3010" s="3">
        <v>62.917431085657803</v>
      </c>
    </row>
    <row r="3011" spans="1:6" collapsed="1" x14ac:dyDescent="0.2">
      <c r="A3011" s="2" t="s">
        <v>6020</v>
      </c>
      <c r="B3011" s="2" t="s">
        <v>6021</v>
      </c>
      <c r="C3011" s="3">
        <v>56.512182577932499</v>
      </c>
      <c r="D3011" s="3">
        <v>68.0804903547034</v>
      </c>
      <c r="E3011" s="3">
        <v>41.421070338596103</v>
      </c>
      <c r="F3011" s="3">
        <v>56.4645052685594</v>
      </c>
    </row>
    <row r="3012" spans="1:6" collapsed="1" x14ac:dyDescent="0.2">
      <c r="A3012" s="2" t="s">
        <v>6022</v>
      </c>
      <c r="B3012" s="2" t="s">
        <v>6023</v>
      </c>
      <c r="C3012" s="3">
        <v>62.9731748265826</v>
      </c>
      <c r="D3012" s="3">
        <v>52.836224624639598</v>
      </c>
      <c r="E3012" s="3">
        <v>69.580535703661099</v>
      </c>
      <c r="F3012" s="3">
        <v>65.895684057841294</v>
      </c>
    </row>
    <row r="3013" spans="1:6" collapsed="1" x14ac:dyDescent="0.2">
      <c r="A3013" s="2" t="s">
        <v>6024</v>
      </c>
      <c r="B3013" s="2" t="s">
        <v>6025</v>
      </c>
      <c r="C3013" s="3">
        <v>35.307156502588597</v>
      </c>
      <c r="D3013" s="3">
        <v>42.7073699080373</v>
      </c>
      <c r="E3013" s="3">
        <v>21.736683157851001</v>
      </c>
      <c r="F3013" s="3">
        <v>48.092053939596497</v>
      </c>
    </row>
    <row r="3014" spans="1:6" collapsed="1" x14ac:dyDescent="0.2">
      <c r="A3014" s="2" t="s">
        <v>6026</v>
      </c>
      <c r="B3014" s="2" t="s">
        <v>6027</v>
      </c>
      <c r="C3014" s="3">
        <v>56.377497328438501</v>
      </c>
      <c r="D3014" s="3">
        <v>63.316790540573301</v>
      </c>
      <c r="E3014" s="3">
        <v>45.072209503464002</v>
      </c>
      <c r="F3014" s="3">
        <v>65.068033745123699</v>
      </c>
    </row>
    <row r="3015" spans="1:6" collapsed="1" x14ac:dyDescent="0.2">
      <c r="A3015" s="2" t="s">
        <v>6028</v>
      </c>
      <c r="B3015" s="2" t="s">
        <v>6029</v>
      </c>
      <c r="C3015" s="3">
        <v>37.101306778101502</v>
      </c>
      <c r="D3015" s="3">
        <v>38.554526748971099</v>
      </c>
      <c r="E3015" s="3">
        <v>20.8424908424908</v>
      </c>
      <c r="F3015" s="3">
        <v>57.789813671578301</v>
      </c>
    </row>
    <row r="3016" spans="1:6" collapsed="1" x14ac:dyDescent="0.2">
      <c r="A3016" s="2" t="s">
        <v>6030</v>
      </c>
      <c r="B3016" s="2" t="s">
        <v>6031</v>
      </c>
      <c r="C3016" s="3">
        <v>56.599498299225402</v>
      </c>
      <c r="D3016" s="3">
        <v>55.754990182671698</v>
      </c>
      <c r="E3016" s="3">
        <v>51.454438315926701</v>
      </c>
      <c r="F3016" s="3">
        <v>67.565658155087604</v>
      </c>
    </row>
    <row r="3017" spans="1:6" collapsed="1" x14ac:dyDescent="0.2">
      <c r="A3017" s="2" t="s">
        <v>6032</v>
      </c>
      <c r="B3017" s="2" t="s">
        <v>6033</v>
      </c>
      <c r="C3017" s="3">
        <v>43.184798579159697</v>
      </c>
      <c r="D3017" s="3">
        <v>42.1571527361329</v>
      </c>
      <c r="E3017" s="3">
        <v>25.427443309425399</v>
      </c>
      <c r="F3017" s="3">
        <v>76.359296046625602</v>
      </c>
    </row>
    <row r="3018" spans="1:6" collapsed="1" x14ac:dyDescent="0.2">
      <c r="A3018" s="2" t="s">
        <v>6034</v>
      </c>
      <c r="B3018" s="2" t="s">
        <v>6035</v>
      </c>
      <c r="C3018" s="3">
        <v>64.1001641193848</v>
      </c>
      <c r="D3018" s="3">
        <v>75.476392859762996</v>
      </c>
      <c r="E3018" s="3">
        <v>57.054496501122898</v>
      </c>
      <c r="F3018" s="3">
        <v>57.4429962972008</v>
      </c>
    </row>
    <row r="3019" spans="1:6" collapsed="1" x14ac:dyDescent="0.2">
      <c r="A3019" s="2" t="s">
        <v>6036</v>
      </c>
      <c r="B3019" s="2" t="s">
        <v>6037</v>
      </c>
      <c r="C3019" s="3">
        <v>32.180119516145901</v>
      </c>
      <c r="D3019" s="3">
        <v>24.071095155512999</v>
      </c>
      <c r="E3019" s="3">
        <v>21.081625653776801</v>
      </c>
      <c r="F3019" s="3">
        <v>63.865669299632401</v>
      </c>
    </row>
    <row r="3020" spans="1:6" collapsed="1" x14ac:dyDescent="0.2">
      <c r="A3020" s="2" t="s">
        <v>6038</v>
      </c>
      <c r="B3020" s="2" t="s">
        <v>6039</v>
      </c>
      <c r="C3020" s="3">
        <v>56.600352315384697</v>
      </c>
      <c r="D3020" s="3">
        <v>45.128027466679598</v>
      </c>
      <c r="E3020" s="3">
        <v>76.560130229428395</v>
      </c>
      <c r="F3020" s="3">
        <v>37.831491480108099</v>
      </c>
    </row>
    <row r="3021" spans="1:6" collapsed="1" x14ac:dyDescent="0.2">
      <c r="A3021" s="2" t="s">
        <v>6040</v>
      </c>
      <c r="B3021" s="2" t="s">
        <v>6041</v>
      </c>
      <c r="C3021" s="3">
        <v>50.717202093912597</v>
      </c>
      <c r="D3021" s="3">
        <v>45.0224071702944</v>
      </c>
      <c r="E3021" s="3">
        <v>35.020624422160502</v>
      </c>
      <c r="F3021" s="3">
        <v>87.061798163177301</v>
      </c>
    </row>
    <row r="3022" spans="1:6" collapsed="1" x14ac:dyDescent="0.2">
      <c r="A3022" s="2" t="s">
        <v>6042</v>
      </c>
      <c r="B3022" s="2" t="s">
        <v>6043</v>
      </c>
      <c r="C3022" s="3">
        <v>58.5006957216128</v>
      </c>
      <c r="D3022" s="3">
        <v>57.588828875229602</v>
      </c>
      <c r="E3022" s="3">
        <v>58.5257400257399</v>
      </c>
      <c r="F3022" s="3">
        <v>59.363865309971096</v>
      </c>
    </row>
    <row r="3023" spans="1:6" collapsed="1" x14ac:dyDescent="0.2">
      <c r="A3023" s="2" t="s">
        <v>6044</v>
      </c>
      <c r="B3023" s="2" t="s">
        <v>6045</v>
      </c>
      <c r="C3023" s="3">
        <v>72.047369495103396</v>
      </c>
      <c r="D3023" s="3">
        <v>86.957431955183907</v>
      </c>
      <c r="E3023" s="3">
        <v>73.2447189148251</v>
      </c>
      <c r="F3023" s="3">
        <v>48.044004755148698</v>
      </c>
    </row>
    <row r="3024" spans="1:6" collapsed="1" x14ac:dyDescent="0.2">
      <c r="A3024" s="2" t="s">
        <v>6046</v>
      </c>
      <c r="B3024" s="2" t="s">
        <v>6047</v>
      </c>
      <c r="C3024" s="3">
        <v>74.7649343086443</v>
      </c>
      <c r="D3024" s="3">
        <v>71.595865154237799</v>
      </c>
      <c r="E3024" s="3">
        <v>69.483882705294306</v>
      </c>
      <c r="F3024" s="3">
        <v>85.433184378287194</v>
      </c>
    </row>
    <row r="3025" spans="1:6" collapsed="1" x14ac:dyDescent="0.2">
      <c r="A3025" s="2" t="s">
        <v>6048</v>
      </c>
      <c r="B3025" s="2" t="s">
        <v>6049</v>
      </c>
      <c r="C3025" s="3">
        <v>71.274844802041898</v>
      </c>
      <c r="D3025" s="3">
        <v>75.388111888111794</v>
      </c>
      <c r="E3025" s="3">
        <v>57.9988592771128</v>
      </c>
      <c r="F3025" s="3">
        <v>86.852407291385404</v>
      </c>
    </row>
    <row r="3026" spans="1:6" collapsed="1" x14ac:dyDescent="0.2">
      <c r="A3026" s="2" t="s">
        <v>6050</v>
      </c>
      <c r="B3026" s="2" t="s">
        <v>6051</v>
      </c>
      <c r="C3026" s="3">
        <v>89.228541557105203</v>
      </c>
      <c r="D3026" s="3">
        <v>95.333564267445496</v>
      </c>
      <c r="E3026" s="3">
        <v>85.629391263711298</v>
      </c>
      <c r="F3026" s="3">
        <v>85.485217281617096</v>
      </c>
    </row>
    <row r="3027" spans="1:6" collapsed="1" x14ac:dyDescent="0.2">
      <c r="A3027" s="2" t="s">
        <v>6052</v>
      </c>
      <c r="B3027" s="2" t="s">
        <v>6053</v>
      </c>
      <c r="C3027" s="3">
        <v>47.272820317872402</v>
      </c>
      <c r="D3027" s="3">
        <v>23.0376472815162</v>
      </c>
      <c r="E3027" s="3">
        <v>49.206399098805797</v>
      </c>
      <c r="F3027" s="3">
        <v>66.184107879193107</v>
      </c>
    </row>
    <row r="3028" spans="1:6" collapsed="1" x14ac:dyDescent="0.2">
      <c r="A3028" s="2" t="s">
        <v>6054</v>
      </c>
      <c r="B3028" s="2" t="s">
        <v>6055</v>
      </c>
      <c r="C3028" s="3">
        <v>79.666567556666806</v>
      </c>
      <c r="D3028" s="3">
        <v>69.677715089038102</v>
      </c>
      <c r="E3028" s="3">
        <v>82.662582210424802</v>
      </c>
      <c r="F3028" s="3">
        <v>86.026842156240903</v>
      </c>
    </row>
    <row r="3029" spans="1:6" collapsed="1" x14ac:dyDescent="0.2">
      <c r="A3029" s="2" t="s">
        <v>6056</v>
      </c>
      <c r="B3029" s="2" t="s">
        <v>6057</v>
      </c>
      <c r="C3029" s="3">
        <v>62.439545244769</v>
      </c>
      <c r="D3029" s="3">
        <v>69.528910227613096</v>
      </c>
      <c r="E3029" s="3">
        <v>41.744617592075102</v>
      </c>
      <c r="F3029" s="3">
        <v>80.835713213858199</v>
      </c>
    </row>
    <row r="3030" spans="1:6" collapsed="1" x14ac:dyDescent="0.2">
      <c r="A3030" s="2" t="s">
        <v>6058</v>
      </c>
      <c r="B3030" s="2" t="s">
        <v>6059</v>
      </c>
      <c r="C3030" s="3">
        <v>49.310538205880199</v>
      </c>
      <c r="D3030" s="3">
        <v>55.819445214912697</v>
      </c>
      <c r="E3030" s="3">
        <v>43.449959630553899</v>
      </c>
      <c r="F3030" s="3">
        <v>49.183719482691401</v>
      </c>
    </row>
    <row r="3031" spans="1:6" collapsed="1" x14ac:dyDescent="0.2">
      <c r="A3031" s="2" t="s">
        <v>6060</v>
      </c>
      <c r="B3031" s="2" t="s">
        <v>6061</v>
      </c>
      <c r="C3031" s="3">
        <v>62.338072700169903</v>
      </c>
      <c r="D3031" s="3">
        <v>59.0710034013604</v>
      </c>
      <c r="E3031" s="3">
        <v>50.593949113723397</v>
      </c>
      <c r="F3031" s="3">
        <v>83.677080746495804</v>
      </c>
    </row>
    <row r="3032" spans="1:6" collapsed="1" x14ac:dyDescent="0.2">
      <c r="A3032" s="2" t="s">
        <v>6062</v>
      </c>
      <c r="B3032" s="2" t="s">
        <v>6063</v>
      </c>
      <c r="C3032" s="3">
        <v>53.788249071315398</v>
      </c>
      <c r="D3032" s="3">
        <v>84.605625834583904</v>
      </c>
      <c r="E3032" s="3">
        <v>73.7575216843953</v>
      </c>
      <c r="F3032" s="3">
        <v>20.218305434965899</v>
      </c>
    </row>
    <row r="3033" spans="1:6" collapsed="1" x14ac:dyDescent="0.2">
      <c r="A3033" s="2" t="s">
        <v>6064</v>
      </c>
      <c r="B3033" s="2" t="s">
        <v>6065</v>
      </c>
      <c r="C3033" s="3">
        <v>78.627023542193399</v>
      </c>
      <c r="D3033" s="3">
        <v>86.604246129862801</v>
      </c>
      <c r="E3033" s="3">
        <v>63.5744487827236</v>
      </c>
      <c r="F3033" s="3">
        <v>84.634092330466103</v>
      </c>
    </row>
    <row r="3034" spans="1:6" collapsed="1" x14ac:dyDescent="0.2">
      <c r="A3034" s="2" t="s">
        <v>6066</v>
      </c>
      <c r="B3034" s="2" t="s">
        <v>6067</v>
      </c>
      <c r="C3034" s="3">
        <v>51.922124218676302</v>
      </c>
      <c r="D3034" s="3">
        <v>42.657508077337198</v>
      </c>
      <c r="E3034" s="3">
        <v>53.064476552693797</v>
      </c>
      <c r="F3034" s="3">
        <v>62.5550708375795</v>
      </c>
    </row>
    <row r="3035" spans="1:6" collapsed="1" x14ac:dyDescent="0.2">
      <c r="A3035" s="2" t="s">
        <v>6068</v>
      </c>
      <c r="B3035" s="2" t="s">
        <v>6069</v>
      </c>
      <c r="C3035" s="3">
        <v>62.559032469906199</v>
      </c>
      <c r="D3035" s="3">
        <v>38.348765432098702</v>
      </c>
      <c r="E3035" s="3">
        <v>72.196098475168299</v>
      </c>
      <c r="F3035" s="3">
        <v>92.324385197084098</v>
      </c>
    </row>
    <row r="3036" spans="1:6" collapsed="1" x14ac:dyDescent="0.2">
      <c r="A3036" s="2" t="s">
        <v>6070</v>
      </c>
      <c r="B3036" s="2" t="s">
        <v>6071</v>
      </c>
      <c r="C3036" s="3">
        <v>72.072543423114396</v>
      </c>
      <c r="D3036" s="3">
        <v>84.910277709603704</v>
      </c>
      <c r="E3036" s="3">
        <v>51.053913019689901</v>
      </c>
      <c r="F3036" s="3">
        <v>88.002919034077905</v>
      </c>
    </row>
    <row r="3037" spans="1:6" collapsed="1" x14ac:dyDescent="0.2">
      <c r="A3037" s="2" t="s">
        <v>6072</v>
      </c>
      <c r="B3037" s="2" t="s">
        <v>6073</v>
      </c>
      <c r="C3037" s="3">
        <v>57.391979730194201</v>
      </c>
      <c r="D3037" s="3">
        <v>61.652486873725799</v>
      </c>
      <c r="E3037" s="3">
        <v>74.847818629221095</v>
      </c>
      <c r="F3037" s="3">
        <v>32.4202218461608</v>
      </c>
    </row>
    <row r="3038" spans="1:6" collapsed="1" x14ac:dyDescent="0.2">
      <c r="A3038" s="2" t="s">
        <v>6074</v>
      </c>
      <c r="B3038" s="2" t="s">
        <v>6075</v>
      </c>
      <c r="C3038" s="3">
        <v>60.235696517185097</v>
      </c>
      <c r="D3038" s="3">
        <v>39.214908947269301</v>
      </c>
      <c r="E3038" s="3">
        <v>69.012210211878099</v>
      </c>
      <c r="F3038" s="3">
        <v>76.519777490958603</v>
      </c>
    </row>
    <row r="3039" spans="1:6" collapsed="1" x14ac:dyDescent="0.2">
      <c r="A3039" s="2" t="s">
        <v>6076</v>
      </c>
      <c r="B3039" s="2" t="s">
        <v>6077</v>
      </c>
      <c r="C3039" s="3">
        <v>83.875262145634295</v>
      </c>
      <c r="D3039" s="3">
        <v>97.040402755574306</v>
      </c>
      <c r="E3039" s="3">
        <v>91.314516937103093</v>
      </c>
      <c r="F3039" s="3">
        <v>64.860902052407397</v>
      </c>
    </row>
    <row r="3040" spans="1:6" collapsed="1" x14ac:dyDescent="0.2">
      <c r="A3040" s="2" t="s">
        <v>6078</v>
      </c>
      <c r="B3040" s="2" t="s">
        <v>6079</v>
      </c>
      <c r="C3040" s="3">
        <v>43.024872370830302</v>
      </c>
      <c r="D3040" s="3">
        <v>28.7208815149991</v>
      </c>
      <c r="E3040" s="3">
        <v>44.914521280901504</v>
      </c>
      <c r="F3040" s="3">
        <v>59.572940830833801</v>
      </c>
    </row>
    <row r="3041" spans="1:6" collapsed="1" x14ac:dyDescent="0.2">
      <c r="A3041" s="2" t="s">
        <v>6080</v>
      </c>
      <c r="B3041" s="2" t="s">
        <v>6081</v>
      </c>
      <c r="C3041" s="3">
        <v>55.576074808253303</v>
      </c>
      <c r="D3041" s="3">
        <v>51.170578739739902</v>
      </c>
      <c r="E3041" s="3">
        <v>67.979073938541106</v>
      </c>
      <c r="F3041" s="3">
        <v>40.589765231959298</v>
      </c>
    </row>
    <row r="3042" spans="1:6" collapsed="1" x14ac:dyDescent="0.2">
      <c r="A3042" s="2" t="s">
        <v>6082</v>
      </c>
      <c r="B3042" s="2" t="s">
        <v>6083</v>
      </c>
      <c r="C3042" s="3">
        <v>31.208641894198699</v>
      </c>
      <c r="D3042" s="3">
        <v>23.219664230900101</v>
      </c>
      <c r="E3042" s="3">
        <v>34.352525264967603</v>
      </c>
      <c r="F3042" s="3">
        <v>36.6688955756157</v>
      </c>
    </row>
    <row r="3043" spans="1:6" collapsed="1" x14ac:dyDescent="0.2">
      <c r="A3043" s="2" t="s">
        <v>6084</v>
      </c>
      <c r="B3043" s="2" t="s">
        <v>6085</v>
      </c>
      <c r="C3043" s="3">
        <v>58.076879141270801</v>
      </c>
      <c r="D3043" s="3">
        <v>28.592573827446401</v>
      </c>
      <c r="E3043" s="3">
        <v>57.932879433607098</v>
      </c>
      <c r="F3043" s="3">
        <v>68.072980571486596</v>
      </c>
    </row>
    <row r="3044" spans="1:6" collapsed="1" x14ac:dyDescent="0.2">
      <c r="A3044" s="2" t="s">
        <v>6086</v>
      </c>
      <c r="B3044" s="2" t="s">
        <v>6087</v>
      </c>
      <c r="C3044" s="3">
        <v>76.926009771001603</v>
      </c>
      <c r="D3044" s="3">
        <v>43.267445701074003</v>
      </c>
      <c r="E3044" s="3">
        <v>80.550092235882104</v>
      </c>
      <c r="F3044" s="3">
        <v>87.861631091542193</v>
      </c>
    </row>
    <row r="3045" spans="1:6" collapsed="1" x14ac:dyDescent="0.2">
      <c r="A3045" s="2" t="s">
        <v>6088</v>
      </c>
      <c r="B3045" s="2" t="s">
        <v>6089</v>
      </c>
      <c r="C3045" s="3">
        <v>68.718338022041806</v>
      </c>
      <c r="D3045" s="3">
        <v>69.524698637316504</v>
      </c>
      <c r="E3045" s="3">
        <v>62.4163743397812</v>
      </c>
      <c r="F3045" s="3">
        <v>75.943258070650799</v>
      </c>
    </row>
    <row r="3046" spans="1:6" collapsed="1" x14ac:dyDescent="0.2">
      <c r="A3046" s="2" t="s">
        <v>6090</v>
      </c>
      <c r="B3046" s="2" t="s">
        <v>6091</v>
      </c>
      <c r="C3046" s="3">
        <v>53.562054939824399</v>
      </c>
      <c r="D3046" s="3">
        <v>55.636886333480703</v>
      </c>
      <c r="E3046" s="3">
        <v>62.432848570958797</v>
      </c>
      <c r="F3046" s="3">
        <v>40.913922008458101</v>
      </c>
    </row>
    <row r="3047" spans="1:6" collapsed="1" x14ac:dyDescent="0.2">
      <c r="A3047" s="2" t="s">
        <v>6092</v>
      </c>
      <c r="B3047" s="2" t="s">
        <v>6093</v>
      </c>
      <c r="C3047" s="3">
        <v>59.480212579032901</v>
      </c>
      <c r="D3047" s="3">
        <v>59.7992014182094</v>
      </c>
      <c r="E3047" s="3">
        <v>80.950147593582003</v>
      </c>
      <c r="F3047" s="3">
        <v>30.9479556196125</v>
      </c>
    </row>
    <row r="3048" spans="1:6" collapsed="1" x14ac:dyDescent="0.2">
      <c r="A3048" s="2" t="s">
        <v>6094</v>
      </c>
      <c r="B3048" s="2" t="s">
        <v>6095</v>
      </c>
      <c r="C3048" s="3">
        <v>40.136965421031597</v>
      </c>
      <c r="D3048" s="3">
        <v>33.367346938775498</v>
      </c>
      <c r="E3048" s="3">
        <v>29.565590242888302</v>
      </c>
      <c r="F3048" s="3">
        <v>54.726775956284101</v>
      </c>
    </row>
    <row r="3049" spans="1:6" collapsed="1" x14ac:dyDescent="0.2">
      <c r="A3049" s="2" t="s">
        <v>6096</v>
      </c>
      <c r="B3049" s="2" t="s">
        <v>6097</v>
      </c>
      <c r="C3049" s="3">
        <v>60.222420519319201</v>
      </c>
      <c r="D3049" s="3">
        <v>62.854258660899099</v>
      </c>
      <c r="E3049" s="3">
        <v>59.661361640904403</v>
      </c>
      <c r="F3049" s="3">
        <v>58.296783625731003</v>
      </c>
    </row>
    <row r="3050" spans="1:6" collapsed="1" x14ac:dyDescent="0.2">
      <c r="A3050" s="2" t="s">
        <v>6098</v>
      </c>
      <c r="B3050" s="2" t="s">
        <v>6099</v>
      </c>
      <c r="C3050" s="3">
        <v>56.3434763038886</v>
      </c>
      <c r="D3050" s="3">
        <v>44.866404912916501</v>
      </c>
      <c r="E3050" s="3">
        <v>59.8852643886731</v>
      </c>
      <c r="F3050" s="3">
        <v>64.696183206106795</v>
      </c>
    </row>
    <row r="3051" spans="1:6" collapsed="1" x14ac:dyDescent="0.2">
      <c r="A3051" s="2" t="s">
        <v>6100</v>
      </c>
      <c r="B3051" s="2" t="s">
        <v>6101</v>
      </c>
      <c r="C3051" s="3">
        <v>52.348675200376498</v>
      </c>
      <c r="D3051" s="3">
        <v>66.554129465207694</v>
      </c>
      <c r="E3051" s="3">
        <v>45.727454806198999</v>
      </c>
      <c r="F3051" s="3">
        <v>53.788645371468903</v>
      </c>
    </row>
    <row r="3052" spans="1:6" collapsed="1" x14ac:dyDescent="0.2">
      <c r="A3052" s="2" t="s">
        <v>6102</v>
      </c>
      <c r="B3052" s="2" t="s">
        <v>6103</v>
      </c>
      <c r="C3052" s="3">
        <v>61.029038805080603</v>
      </c>
      <c r="D3052" s="3">
        <v>70.327757827757793</v>
      </c>
      <c r="E3052" s="3">
        <v>48.118582040637897</v>
      </c>
      <c r="F3052" s="3">
        <v>70.724631254233898</v>
      </c>
    </row>
    <row r="3053" spans="1:6" collapsed="1" x14ac:dyDescent="0.2">
      <c r="A3053" s="2" t="s">
        <v>6104</v>
      </c>
      <c r="B3053" s="2" t="s">
        <v>6105</v>
      </c>
      <c r="C3053" s="3">
        <v>42.1353403761807</v>
      </c>
      <c r="D3053" s="3">
        <v>28.567775300138301</v>
      </c>
      <c r="E3053" s="3">
        <v>29.3721141873947</v>
      </c>
      <c r="F3053" s="3">
        <v>82.898322815736194</v>
      </c>
    </row>
    <row r="3054" spans="1:6" collapsed="1" x14ac:dyDescent="0.2">
      <c r="A3054" s="2" t="s">
        <v>6106</v>
      </c>
      <c r="B3054" s="2" t="s">
        <v>6107</v>
      </c>
      <c r="C3054" s="3">
        <v>57.9124961480181</v>
      </c>
      <c r="D3054" s="3">
        <v>60.462232688922803</v>
      </c>
      <c r="E3054" s="3">
        <v>62.0416023006334</v>
      </c>
      <c r="F3054" s="3">
        <v>51.203610832497503</v>
      </c>
    </row>
    <row r="3055" spans="1:6" collapsed="1" x14ac:dyDescent="0.2">
      <c r="A3055" s="2" t="s">
        <v>6108</v>
      </c>
      <c r="B3055" s="2" t="s">
        <v>6109</v>
      </c>
      <c r="C3055" s="3">
        <v>48.126487605241401</v>
      </c>
      <c r="D3055" s="3">
        <v>32.0974794238683</v>
      </c>
      <c r="E3055" s="3">
        <v>55.412661528471098</v>
      </c>
      <c r="F3055" s="3">
        <v>55.339110449560302</v>
      </c>
    </row>
    <row r="3056" spans="1:6" collapsed="1" x14ac:dyDescent="0.2">
      <c r="A3056" s="2" t="s">
        <v>6110</v>
      </c>
      <c r="B3056" s="2" t="s">
        <v>6111</v>
      </c>
      <c r="C3056" s="3">
        <v>38.081965862314398</v>
      </c>
      <c r="D3056" s="3">
        <v>28.097802978614499</v>
      </c>
      <c r="E3056" s="3">
        <v>27.147170148316601</v>
      </c>
      <c r="F3056" s="3">
        <v>63.469906028640899</v>
      </c>
    </row>
    <row r="3057" spans="1:6" collapsed="1" x14ac:dyDescent="0.2">
      <c r="A3057" s="2" t="s">
        <v>6112</v>
      </c>
      <c r="B3057" s="2" t="s">
        <v>6113</v>
      </c>
      <c r="C3057" s="3">
        <v>62.7241518046755</v>
      </c>
      <c r="D3057" s="3">
        <v>75.781881462944497</v>
      </c>
      <c r="E3057" s="3">
        <v>52.354771519116703</v>
      </c>
      <c r="F3057" s="3">
        <v>62.2376969428229</v>
      </c>
    </row>
    <row r="3058" spans="1:6" collapsed="1" x14ac:dyDescent="0.2">
      <c r="A3058" s="2" t="s">
        <v>6114</v>
      </c>
      <c r="B3058" s="2" t="s">
        <v>6115</v>
      </c>
      <c r="C3058" s="3">
        <v>65.423691874693901</v>
      </c>
      <c r="D3058" s="3">
        <v>78.7828479030224</v>
      </c>
      <c r="E3058" s="3">
        <v>48.652089507446398</v>
      </c>
      <c r="F3058" s="3">
        <v>70.990061292218002</v>
      </c>
    </row>
    <row r="3059" spans="1:6" collapsed="1" x14ac:dyDescent="0.2">
      <c r="A3059" s="2" t="s">
        <v>6116</v>
      </c>
      <c r="B3059" s="2" t="s">
        <v>6117</v>
      </c>
      <c r="C3059" s="3">
        <v>64.709271184919203</v>
      </c>
      <c r="D3059" s="3">
        <v>41.849475817792097</v>
      </c>
      <c r="E3059" s="3">
        <v>57.1069182389937</v>
      </c>
      <c r="F3059" s="3">
        <v>77.986974504949998</v>
      </c>
    </row>
    <row r="3060" spans="1:6" collapsed="1" x14ac:dyDescent="0.2">
      <c r="A3060" s="2" t="s">
        <v>6118</v>
      </c>
      <c r="B3060" s="2" t="s">
        <v>6119</v>
      </c>
      <c r="C3060" s="3">
        <v>81.514953583254993</v>
      </c>
      <c r="D3060" s="3">
        <v>88.532561754358895</v>
      </c>
      <c r="E3060" s="3">
        <v>71.498495096330501</v>
      </c>
      <c r="F3060" s="3">
        <v>91.101798980782206</v>
      </c>
    </row>
    <row r="3061" spans="1:6" collapsed="1" x14ac:dyDescent="0.2">
      <c r="A3061" s="2" t="s">
        <v>6120</v>
      </c>
      <c r="B3061" s="2" t="s">
        <v>6121</v>
      </c>
      <c r="C3061" s="3">
        <v>45.360110369012197</v>
      </c>
      <c r="D3061" s="3">
        <v>33.553274682306899</v>
      </c>
      <c r="E3061" s="3">
        <v>43.0774213087766</v>
      </c>
      <c r="F3061" s="3">
        <v>57.112768376471202</v>
      </c>
    </row>
    <row r="3062" spans="1:6" collapsed="1" x14ac:dyDescent="0.2">
      <c r="A3062" s="2" t="s">
        <v>6122</v>
      </c>
      <c r="B3062" s="2" t="s">
        <v>6123</v>
      </c>
      <c r="C3062" s="3">
        <v>63.118734255385398</v>
      </c>
      <c r="D3062" s="3">
        <v>40.375847593859703</v>
      </c>
      <c r="E3062" s="3">
        <v>55.170377009956098</v>
      </c>
      <c r="F3062" s="3">
        <v>83.166958902587297</v>
      </c>
    </row>
    <row r="3063" spans="1:6" collapsed="1" x14ac:dyDescent="0.2">
      <c r="A3063" s="2" t="s">
        <v>6124</v>
      </c>
      <c r="B3063" s="2" t="s">
        <v>6125</v>
      </c>
      <c r="C3063" s="3">
        <v>40.0490305836353</v>
      </c>
      <c r="D3063" s="3">
        <v>22.3375328559775</v>
      </c>
      <c r="E3063" s="3">
        <v>39.410089087066901</v>
      </c>
      <c r="F3063" s="3">
        <v>50.7173881092477</v>
      </c>
    </row>
    <row r="3064" spans="1:6" collapsed="1" x14ac:dyDescent="0.2">
      <c r="A3064" s="2" t="s">
        <v>6126</v>
      </c>
      <c r="B3064" s="2" t="s">
        <v>6127</v>
      </c>
      <c r="C3064" s="3">
        <v>45.193479248103699</v>
      </c>
      <c r="D3064" s="3">
        <v>29.1439326153492</v>
      </c>
      <c r="E3064" s="3">
        <v>35.882640162984501</v>
      </c>
      <c r="F3064" s="3">
        <v>78.935041407867502</v>
      </c>
    </row>
    <row r="3065" spans="1:6" collapsed="1" x14ac:dyDescent="0.2">
      <c r="A3065" s="2" t="s">
        <v>6128</v>
      </c>
      <c r="B3065" s="2" t="s">
        <v>6129</v>
      </c>
      <c r="C3065" s="3">
        <v>46.372823143481099</v>
      </c>
      <c r="D3065" s="3">
        <v>28.592280390935802</v>
      </c>
      <c r="E3065" s="3">
        <v>63.114165440187399</v>
      </c>
      <c r="F3065" s="3">
        <v>44.421067880305202</v>
      </c>
    </row>
    <row r="3066" spans="1:6" collapsed="1" x14ac:dyDescent="0.2">
      <c r="A3066" s="2" t="s">
        <v>6130</v>
      </c>
      <c r="B3066" s="2" t="s">
        <v>6131</v>
      </c>
      <c r="C3066" s="3">
        <v>66.695484116840902</v>
      </c>
      <c r="D3066" s="3">
        <v>60.0398475398475</v>
      </c>
      <c r="E3066" s="3">
        <v>87.686530478479298</v>
      </c>
      <c r="F3066" s="3">
        <v>46.699917559072802</v>
      </c>
    </row>
    <row r="3067" spans="1:6" collapsed="1" x14ac:dyDescent="0.2">
      <c r="A3067" s="2" t="s">
        <v>6132</v>
      </c>
      <c r="B3067" s="2" t="s">
        <v>6133</v>
      </c>
      <c r="C3067" s="3">
        <v>60.296505790932102</v>
      </c>
      <c r="D3067" s="3">
        <v>51.9281132812932</v>
      </c>
      <c r="E3067" s="3">
        <v>66.015952881761805</v>
      </c>
      <c r="F3067" s="3">
        <v>59.382697201017798</v>
      </c>
    </row>
    <row r="3068" spans="1:6" collapsed="1" x14ac:dyDescent="0.2">
      <c r="A3068" s="2" t="s">
        <v>6134</v>
      </c>
      <c r="B3068" s="2" t="s">
        <v>6135</v>
      </c>
      <c r="C3068" s="3">
        <v>34.515990160428103</v>
      </c>
      <c r="D3068" s="3">
        <v>25.8267001815389</v>
      </c>
      <c r="E3068" s="3">
        <v>36.031179626192198</v>
      </c>
      <c r="F3068" s="3">
        <v>38.834212646911197</v>
      </c>
    </row>
    <row r="3069" spans="1:6" collapsed="1" x14ac:dyDescent="0.2">
      <c r="A3069" s="2" t="s">
        <v>6136</v>
      </c>
      <c r="B3069" s="2" t="s">
        <v>6137</v>
      </c>
      <c r="C3069" s="3">
        <v>48.781804523704103</v>
      </c>
      <c r="D3069" s="3">
        <v>24.305247092857702</v>
      </c>
      <c r="E3069" s="3">
        <v>37.358234385621301</v>
      </c>
      <c r="F3069" s="3">
        <v>75.245232006574696</v>
      </c>
    </row>
    <row r="3070" spans="1:6" collapsed="1" x14ac:dyDescent="0.2">
      <c r="A3070" s="2" t="s">
        <v>6138</v>
      </c>
      <c r="B3070" s="2" t="s">
        <v>6139</v>
      </c>
      <c r="C3070" s="3">
        <v>38.664032994257603</v>
      </c>
      <c r="D3070" s="3">
        <v>22.727272727272702</v>
      </c>
      <c r="E3070" s="3">
        <v>31.1165635185117</v>
      </c>
      <c r="F3070" s="3">
        <v>54.948177866934103</v>
      </c>
    </row>
    <row r="3071" spans="1:6" collapsed="1" x14ac:dyDescent="0.2">
      <c r="A3071" s="2" t="s">
        <v>6140</v>
      </c>
      <c r="B3071" s="2" t="s">
        <v>6141</v>
      </c>
      <c r="C3071" s="3">
        <v>80.083145595613104</v>
      </c>
      <c r="D3071" s="3">
        <v>89.551361351912504</v>
      </c>
      <c r="E3071" s="3">
        <v>82.937896967369596</v>
      </c>
      <c r="F3071" s="3">
        <v>71.894791421639496</v>
      </c>
    </row>
    <row r="3072" spans="1:6" collapsed="1" x14ac:dyDescent="0.2">
      <c r="A3072" s="2" t="s">
        <v>6142</v>
      </c>
      <c r="B3072" s="2" t="s">
        <v>6143</v>
      </c>
      <c r="C3072" s="3">
        <v>77.883827169619096</v>
      </c>
      <c r="D3072" s="3">
        <v>69.244702100249299</v>
      </c>
      <c r="E3072" s="3">
        <v>74.896765396267895</v>
      </c>
      <c r="F3072" s="3">
        <v>87.748015873015802</v>
      </c>
    </row>
    <row r="3073" spans="1:6" collapsed="1" x14ac:dyDescent="0.2">
      <c r="A3073" s="2" t="s">
        <v>6144</v>
      </c>
      <c r="B3073" s="2" t="s">
        <v>6145</v>
      </c>
      <c r="C3073" s="3">
        <v>49.818448700711699</v>
      </c>
      <c r="D3073" s="3">
        <v>32.708694069278998</v>
      </c>
      <c r="E3073" s="3">
        <v>71.299804626248601</v>
      </c>
      <c r="F3073" s="3">
        <v>36.453540820929199</v>
      </c>
    </row>
    <row r="3074" spans="1:6" collapsed="1" x14ac:dyDescent="0.2">
      <c r="A3074" s="2" t="s">
        <v>6146</v>
      </c>
      <c r="B3074" s="2" t="s">
        <v>6147</v>
      </c>
      <c r="C3074" s="3">
        <v>76.636589756684103</v>
      </c>
      <c r="D3074" s="3">
        <v>69.926231176231198</v>
      </c>
      <c r="E3074" s="3">
        <v>82.543818364226098</v>
      </c>
      <c r="F3074" s="3">
        <v>74.942092850783595</v>
      </c>
    </row>
    <row r="3075" spans="1:6" collapsed="1" x14ac:dyDescent="0.2">
      <c r="A3075" s="2" t="s">
        <v>6148</v>
      </c>
      <c r="B3075" s="2" t="s">
        <v>6149</v>
      </c>
      <c r="C3075" s="3">
        <v>41.746394060478003</v>
      </c>
      <c r="D3075" s="3">
        <v>23.366218730267601</v>
      </c>
      <c r="E3075" s="3">
        <v>35.131081661639897</v>
      </c>
      <c r="F3075" s="3">
        <v>68.2115204559245</v>
      </c>
    </row>
    <row r="3076" spans="1:6" collapsed="1" x14ac:dyDescent="0.2">
      <c r="A3076" s="2" t="s">
        <v>6150</v>
      </c>
      <c r="B3076" s="2" t="s">
        <v>6151</v>
      </c>
      <c r="C3076" s="3">
        <v>43.419957611166602</v>
      </c>
      <c r="D3076" s="3">
        <v>28.791800737249101</v>
      </c>
      <c r="E3076" s="3">
        <v>51.011598995921403</v>
      </c>
      <c r="F3076" s="3">
        <v>38.639920402851097</v>
      </c>
    </row>
    <row r="3077" spans="1:6" collapsed="1" x14ac:dyDescent="0.2">
      <c r="A3077" s="2" t="s">
        <v>6152</v>
      </c>
      <c r="B3077" s="2" t="s">
        <v>6153</v>
      </c>
      <c r="C3077" s="3">
        <v>66.935368272680805</v>
      </c>
      <c r="D3077" s="3">
        <v>61.982545877812598</v>
      </c>
      <c r="E3077" s="3">
        <v>65.666514225469996</v>
      </c>
      <c r="F3077" s="3">
        <v>73.296189498878405</v>
      </c>
    </row>
    <row r="3078" spans="1:6" collapsed="1" x14ac:dyDescent="0.2">
      <c r="A3078" s="2" t="s">
        <v>6154</v>
      </c>
      <c r="B3078" s="2" t="s">
        <v>6155</v>
      </c>
      <c r="C3078" s="3">
        <v>68.278679417429998</v>
      </c>
      <c r="D3078" s="3">
        <v>69.050290448098707</v>
      </c>
      <c r="E3078" s="3">
        <v>73.926310666949803</v>
      </c>
      <c r="F3078" s="3">
        <v>57.345902534895799</v>
      </c>
    </row>
    <row r="3079" spans="1:6" collapsed="1" x14ac:dyDescent="0.2">
      <c r="A3079" s="2" t="s">
        <v>6156</v>
      </c>
      <c r="B3079" s="2" t="s">
        <v>6157</v>
      </c>
      <c r="C3079" s="3">
        <v>50.5549180315124</v>
      </c>
      <c r="D3079" s="3">
        <v>47.738509316770099</v>
      </c>
      <c r="E3079" s="3">
        <v>42.123836973801197</v>
      </c>
      <c r="F3079" s="3">
        <v>61.756576525118298</v>
      </c>
    </row>
    <row r="3080" spans="1:6" collapsed="1" x14ac:dyDescent="0.2">
      <c r="A3080" s="2" t="s">
        <v>6158</v>
      </c>
      <c r="B3080" s="2" t="s">
        <v>6159</v>
      </c>
      <c r="C3080" s="3">
        <v>71.631271762803493</v>
      </c>
      <c r="D3080" s="3">
        <v>38.782299741602003</v>
      </c>
      <c r="E3080" s="3">
        <v>65.567592694088503</v>
      </c>
      <c r="F3080" s="3">
        <v>86.707464789446206</v>
      </c>
    </row>
    <row r="3081" spans="1:6" collapsed="1" x14ac:dyDescent="0.2">
      <c r="A3081" s="2" t="s">
        <v>6160</v>
      </c>
      <c r="B3081" s="2" t="s">
        <v>6161</v>
      </c>
      <c r="C3081" s="3">
        <v>47.252519203791998</v>
      </c>
      <c r="D3081" s="3">
        <v>50.638165997889601</v>
      </c>
      <c r="E3081" s="3">
        <v>54.738381801382801</v>
      </c>
      <c r="F3081" s="3">
        <v>30.838069764850101</v>
      </c>
    </row>
    <row r="3082" spans="1:6" collapsed="1" x14ac:dyDescent="0.2">
      <c r="A3082" s="2" t="s">
        <v>6162</v>
      </c>
      <c r="B3082" s="2" t="s">
        <v>6163</v>
      </c>
      <c r="C3082" s="3">
        <v>66.751357960868503</v>
      </c>
      <c r="D3082" s="3">
        <v>58.335247171078699</v>
      </c>
      <c r="E3082" s="3">
        <v>66.611855203263303</v>
      </c>
      <c r="F3082" s="3">
        <v>77.080870458665103</v>
      </c>
    </row>
    <row r="3083" spans="1:6" collapsed="1" x14ac:dyDescent="0.2">
      <c r="A3083" s="2" t="s">
        <v>6164</v>
      </c>
      <c r="B3083" s="2" t="s">
        <v>6165</v>
      </c>
      <c r="C3083" s="3">
        <v>50.911324050179097</v>
      </c>
      <c r="D3083" s="3">
        <v>27.404641155678402</v>
      </c>
      <c r="E3083" s="3">
        <v>58.772118822464002</v>
      </c>
      <c r="F3083" s="3">
        <v>51.194311197950597</v>
      </c>
    </row>
    <row r="3084" spans="1:6" collapsed="1" x14ac:dyDescent="0.2">
      <c r="A3084" s="2" t="s">
        <v>6166</v>
      </c>
      <c r="B3084" s="2" t="s">
        <v>6167</v>
      </c>
      <c r="C3084" s="3">
        <v>57.8822594335441</v>
      </c>
      <c r="D3084" s="3">
        <v>33.484988310569598</v>
      </c>
      <c r="E3084" s="3">
        <v>51.081618390531098</v>
      </c>
      <c r="F3084" s="3">
        <v>83.650057219031694</v>
      </c>
    </row>
    <row r="3085" spans="1:6" collapsed="1" x14ac:dyDescent="0.2">
      <c r="A3085" s="2" t="s">
        <v>6168</v>
      </c>
      <c r="B3085" s="2" t="s">
        <v>6169</v>
      </c>
      <c r="C3085" s="3">
        <v>49.287626506898398</v>
      </c>
      <c r="D3085" s="3">
        <v>22.202909047015499</v>
      </c>
      <c r="E3085" s="3">
        <v>45.765134459773101</v>
      </c>
      <c r="F3085" s="3">
        <v>84.193692187674102</v>
      </c>
    </row>
    <row r="3086" spans="1:6" collapsed="1" x14ac:dyDescent="0.2">
      <c r="A3086" s="2" t="s">
        <v>6170</v>
      </c>
      <c r="B3086" s="2" t="s">
        <v>6171</v>
      </c>
      <c r="C3086" s="3">
        <v>70.420890782850705</v>
      </c>
      <c r="D3086" s="3">
        <v>77.569805180390105</v>
      </c>
      <c r="E3086" s="3">
        <v>77.035381230872105</v>
      </c>
      <c r="F3086" s="3">
        <v>62.5804052444592</v>
      </c>
    </row>
    <row r="3087" spans="1:6" collapsed="1" x14ac:dyDescent="0.2">
      <c r="A3087" s="2" t="s">
        <v>6172</v>
      </c>
      <c r="B3087" s="2" t="s">
        <v>6173</v>
      </c>
      <c r="C3087" s="3">
        <v>44.966414207091901</v>
      </c>
      <c r="D3087" s="3">
        <v>27.5</v>
      </c>
      <c r="E3087" s="3">
        <v>76.781092934378606</v>
      </c>
      <c r="F3087" s="3">
        <v>27.623983060291899</v>
      </c>
    </row>
    <row r="3088" spans="1:6" collapsed="1" x14ac:dyDescent="0.2">
      <c r="A3088" s="2" t="s">
        <v>6174</v>
      </c>
      <c r="B3088" s="2" t="s">
        <v>6175</v>
      </c>
      <c r="C3088" s="3">
        <v>51.579661949605899</v>
      </c>
      <c r="D3088" s="3">
        <v>62.609641528365998</v>
      </c>
      <c r="E3088" s="3">
        <v>48.823939117013701</v>
      </c>
      <c r="F3088" s="3">
        <v>50.643651626265502</v>
      </c>
    </row>
    <row r="3089" spans="1:6" collapsed="1" x14ac:dyDescent="0.2">
      <c r="A3089" s="2" t="s">
        <v>6176</v>
      </c>
      <c r="B3089" s="2" t="s">
        <v>6177</v>
      </c>
      <c r="C3089" s="3">
        <v>74.109279327585995</v>
      </c>
      <c r="D3089" s="3">
        <v>63.993189737418298</v>
      </c>
      <c r="E3089" s="3">
        <v>85.792585559490405</v>
      </c>
      <c r="F3089" s="3">
        <v>66.971131553145099</v>
      </c>
    </row>
    <row r="3090" spans="1:6" collapsed="1" x14ac:dyDescent="0.2">
      <c r="A3090" s="2" t="s">
        <v>6178</v>
      </c>
      <c r="B3090" s="2" t="s">
        <v>6179</v>
      </c>
      <c r="C3090" s="3">
        <v>57.397776463502701</v>
      </c>
      <c r="D3090" s="3">
        <v>46.074291358051298</v>
      </c>
      <c r="E3090" s="3">
        <v>73.829673891932799</v>
      </c>
      <c r="F3090" s="3">
        <v>49.559662840515898</v>
      </c>
    </row>
    <row r="3091" spans="1:6" collapsed="1" x14ac:dyDescent="0.2">
      <c r="A3091" s="2" t="s">
        <v>6180</v>
      </c>
      <c r="B3091" s="2" t="s">
        <v>6181</v>
      </c>
      <c r="C3091" s="3">
        <v>64.188664275265694</v>
      </c>
      <c r="D3091" s="3">
        <v>91.777220001408395</v>
      </c>
      <c r="E3091" s="3">
        <v>58.1935775630104</v>
      </c>
      <c r="F3091" s="3">
        <v>48.351594190120302</v>
      </c>
    </row>
    <row r="3092" spans="1:6" collapsed="1" x14ac:dyDescent="0.2">
      <c r="A3092" s="2" t="s">
        <v>6182</v>
      </c>
      <c r="B3092" s="2" t="s">
        <v>6183</v>
      </c>
      <c r="C3092" s="3">
        <v>41.055737915680702</v>
      </c>
      <c r="D3092" s="3">
        <v>39.642825262971499</v>
      </c>
      <c r="E3092" s="3">
        <v>37.961132184472397</v>
      </c>
      <c r="F3092" s="3">
        <v>48.152627666266298</v>
      </c>
    </row>
    <row r="3093" spans="1:6" collapsed="1" x14ac:dyDescent="0.2">
      <c r="A3093" s="2" t="s">
        <v>6184</v>
      </c>
      <c r="B3093" s="2" t="s">
        <v>6185</v>
      </c>
      <c r="C3093" s="3">
        <v>57.849603448968899</v>
      </c>
      <c r="D3093" s="3">
        <v>56.394179908070797</v>
      </c>
      <c r="E3093" s="3">
        <v>53.220548953044101</v>
      </c>
      <c r="F3093" s="3">
        <v>67.522216503688398</v>
      </c>
    </row>
    <row r="3094" spans="1:6" collapsed="1" x14ac:dyDescent="0.2">
      <c r="A3094" s="2" t="s">
        <v>6186</v>
      </c>
      <c r="B3094" s="2" t="s">
        <v>6187</v>
      </c>
      <c r="C3094" s="3">
        <v>44.769164140070302</v>
      </c>
      <c r="D3094" s="3">
        <v>29.109733468286102</v>
      </c>
      <c r="E3094" s="3">
        <v>54.944840254942498</v>
      </c>
      <c r="F3094" s="3">
        <v>47.938868471525097</v>
      </c>
    </row>
    <row r="3095" spans="1:6" collapsed="1" x14ac:dyDescent="0.2">
      <c r="A3095" s="2" t="s">
        <v>6188</v>
      </c>
      <c r="B3095" s="2" t="s">
        <v>6189</v>
      </c>
      <c r="C3095" s="3">
        <v>51.861710909028602</v>
      </c>
      <c r="D3095" s="3">
        <v>54.187549884243701</v>
      </c>
      <c r="E3095" s="3">
        <v>70.688197520311604</v>
      </c>
      <c r="F3095" s="3">
        <v>34.952262412303703</v>
      </c>
    </row>
    <row r="3096" spans="1:6" collapsed="1" x14ac:dyDescent="0.2">
      <c r="A3096" s="2" t="s">
        <v>6190</v>
      </c>
      <c r="B3096" s="2" t="s">
        <v>6191</v>
      </c>
      <c r="C3096" s="3">
        <v>50.151659711684196</v>
      </c>
      <c r="D3096" s="3">
        <v>25.8717589599942</v>
      </c>
      <c r="E3096" s="3">
        <v>50.772392223518303</v>
      </c>
      <c r="F3096" s="3">
        <v>81.043070467728</v>
      </c>
    </row>
    <row r="3097" spans="1:6" collapsed="1" x14ac:dyDescent="0.2">
      <c r="A3097" s="2" t="s">
        <v>6192</v>
      </c>
      <c r="B3097" s="2" t="s">
        <v>6193</v>
      </c>
      <c r="C3097" s="3">
        <v>68.185009027894907</v>
      </c>
      <c r="D3097" s="3">
        <v>60.234799346095002</v>
      </c>
      <c r="E3097" s="3">
        <v>84.539760899304099</v>
      </c>
      <c r="F3097" s="3">
        <v>52.852417302798898</v>
      </c>
    </row>
    <row r="3098" spans="1:6" collapsed="1" x14ac:dyDescent="0.2">
      <c r="A3098" s="2" t="s">
        <v>6194</v>
      </c>
      <c r="B3098" s="2" t="s">
        <v>6195</v>
      </c>
      <c r="C3098" s="3">
        <v>35.0317983997368</v>
      </c>
      <c r="D3098" s="3">
        <v>24.824449740463098</v>
      </c>
      <c r="E3098" s="3">
        <v>35.610055286906999</v>
      </c>
      <c r="F3098" s="3">
        <v>53.693302128608103</v>
      </c>
    </row>
    <row r="3099" spans="1:6" collapsed="1" x14ac:dyDescent="0.2">
      <c r="A3099" s="2" t="s">
        <v>6196</v>
      </c>
      <c r="B3099" s="2" t="s">
        <v>6197</v>
      </c>
      <c r="C3099" s="3">
        <v>42.793628465644403</v>
      </c>
      <c r="D3099" s="3">
        <v>25.7519638712666</v>
      </c>
      <c r="E3099" s="3">
        <v>41.814438970272803</v>
      </c>
      <c r="F3099" s="3">
        <v>59.5999108436421</v>
      </c>
    </row>
    <row r="3100" spans="1:6" collapsed="1" x14ac:dyDescent="0.2">
      <c r="A3100" s="2" t="s">
        <v>6198</v>
      </c>
      <c r="B3100" s="2" t="s">
        <v>6199</v>
      </c>
      <c r="C3100" s="3">
        <v>63.843316189483801</v>
      </c>
      <c r="D3100" s="3">
        <v>27.5</v>
      </c>
      <c r="E3100" s="3">
        <v>82.960388664232099</v>
      </c>
      <c r="F3100" s="3">
        <v>70.654416505480299</v>
      </c>
    </row>
    <row r="3101" spans="1:6" collapsed="1" x14ac:dyDescent="0.2">
      <c r="A3101" s="2" t="s">
        <v>6200</v>
      </c>
      <c r="B3101" s="2" t="s">
        <v>6201</v>
      </c>
      <c r="C3101" s="3">
        <v>47.113848333939004</v>
      </c>
      <c r="D3101" s="3">
        <v>37.4279707941513</v>
      </c>
      <c r="E3101" s="3">
        <v>44.011124515002003</v>
      </c>
      <c r="F3101" s="3">
        <v>55.263063278167301</v>
      </c>
    </row>
    <row r="3102" spans="1:6" collapsed="1" x14ac:dyDescent="0.2">
      <c r="A3102" s="2" t="s">
        <v>6202</v>
      </c>
      <c r="B3102" s="2" t="s">
        <v>6203</v>
      </c>
      <c r="C3102" s="3">
        <v>43.9781962072502</v>
      </c>
      <c r="D3102" s="3">
        <v>21.059431524547701</v>
      </c>
      <c r="E3102" s="3">
        <v>59.636249597733901</v>
      </c>
      <c r="F3102" s="3">
        <v>37.370501859144198</v>
      </c>
    </row>
    <row r="3103" spans="1:6" collapsed="1" x14ac:dyDescent="0.2">
      <c r="A3103" s="2" t="s">
        <v>6204</v>
      </c>
      <c r="B3103" s="2" t="s">
        <v>6205</v>
      </c>
      <c r="C3103" s="3">
        <v>38.698527755586298</v>
      </c>
      <c r="D3103" s="3">
        <v>21.6998450460726</v>
      </c>
      <c r="E3103" s="3">
        <v>54.151420388122503</v>
      </c>
      <c r="F3103" s="3">
        <v>36.587283486980901</v>
      </c>
    </row>
    <row r="3104" spans="1:6" collapsed="1" x14ac:dyDescent="0.2">
      <c r="A3104" s="2" t="s">
        <v>6206</v>
      </c>
      <c r="B3104" s="2" t="s">
        <v>6207</v>
      </c>
      <c r="C3104" s="3">
        <v>56.183492631142698</v>
      </c>
      <c r="D3104" s="3">
        <v>20.5480558988497</v>
      </c>
      <c r="E3104" s="3">
        <v>62.656967737590101</v>
      </c>
      <c r="F3104" s="3">
        <v>60.509583917718501</v>
      </c>
    </row>
    <row r="3105" spans="1:6" collapsed="1" x14ac:dyDescent="0.2">
      <c r="A3105" s="2" t="s">
        <v>6208</v>
      </c>
      <c r="B3105" s="2" t="s">
        <v>6209</v>
      </c>
      <c r="C3105" s="3">
        <v>54.899564518488901</v>
      </c>
      <c r="D3105" s="3">
        <v>40.272394487510702</v>
      </c>
      <c r="E3105" s="3">
        <v>52.181489494777303</v>
      </c>
      <c r="F3105" s="3">
        <v>61.628280131533899</v>
      </c>
    </row>
    <row r="3106" spans="1:6" collapsed="1" x14ac:dyDescent="0.2">
      <c r="A3106" s="2" t="s">
        <v>6210</v>
      </c>
      <c r="B3106" s="2" t="s">
        <v>6211</v>
      </c>
      <c r="C3106" s="3">
        <v>53.914876624930798</v>
      </c>
      <c r="D3106" s="3">
        <v>35.269962938005399</v>
      </c>
      <c r="E3106" s="3">
        <v>42.595297342132703</v>
      </c>
      <c r="F3106" s="3">
        <v>91.004226116878897</v>
      </c>
    </row>
    <row r="3107" spans="1:6" collapsed="1" x14ac:dyDescent="0.2">
      <c r="A3107" s="2" t="s">
        <v>6212</v>
      </c>
      <c r="B3107" s="2" t="s">
        <v>6213</v>
      </c>
      <c r="C3107" s="3">
        <v>64.831548644734397</v>
      </c>
      <c r="D3107" s="3">
        <v>73.141212397250698</v>
      </c>
      <c r="E3107" s="3">
        <v>64.640121135081799</v>
      </c>
      <c r="F3107" s="3">
        <v>59.922902494331098</v>
      </c>
    </row>
    <row r="3108" spans="1:6" collapsed="1" x14ac:dyDescent="0.2">
      <c r="A3108" s="2" t="s">
        <v>6214</v>
      </c>
      <c r="B3108" s="2" t="s">
        <v>6215</v>
      </c>
      <c r="C3108" s="3">
        <v>57.9942601046817</v>
      </c>
      <c r="D3108" s="3">
        <v>60.182557079276101</v>
      </c>
      <c r="E3108" s="3">
        <v>55.427581496564599</v>
      </c>
      <c r="F3108" s="3">
        <v>57.610837438423601</v>
      </c>
    </row>
    <row r="3109" spans="1:6" collapsed="1" x14ac:dyDescent="0.2">
      <c r="A3109" s="2" t="s">
        <v>6216</v>
      </c>
      <c r="B3109" s="2" t="s">
        <v>6217</v>
      </c>
      <c r="C3109" s="3">
        <v>76.903491171269494</v>
      </c>
      <c r="D3109" s="3">
        <v>45.877364644487898</v>
      </c>
      <c r="E3109" s="3">
        <v>87.005582137161099</v>
      </c>
      <c r="F3109" s="3">
        <v>80.294045275590506</v>
      </c>
    </row>
    <row r="3110" spans="1:6" collapsed="1" x14ac:dyDescent="0.2">
      <c r="A3110" s="2" t="s">
        <v>6218</v>
      </c>
      <c r="B3110" s="2" t="s">
        <v>6219</v>
      </c>
      <c r="C3110" s="3">
        <v>61.727944354672402</v>
      </c>
      <c r="D3110" s="3">
        <v>34.310850439882699</v>
      </c>
      <c r="E3110" s="3">
        <v>72.375215146299396</v>
      </c>
      <c r="F3110" s="3">
        <v>57.052154195011298</v>
      </c>
    </row>
    <row r="3111" spans="1:6" collapsed="1" x14ac:dyDescent="0.2">
      <c r="A3111" s="2" t="s">
        <v>6220</v>
      </c>
      <c r="B3111" s="2" t="s">
        <v>6221</v>
      </c>
      <c r="C3111" s="3">
        <v>50.440404470284498</v>
      </c>
      <c r="D3111" s="3">
        <v>45.124328565393199</v>
      </c>
      <c r="E3111" s="3">
        <v>55.858604549411403</v>
      </c>
      <c r="F3111" s="3">
        <v>51.555405173921898</v>
      </c>
    </row>
    <row r="3112" spans="1:6" collapsed="1" x14ac:dyDescent="0.2">
      <c r="A3112" s="2" t="s">
        <v>6222</v>
      </c>
      <c r="B3112" s="2" t="s">
        <v>6223</v>
      </c>
      <c r="C3112" s="3">
        <v>40.734600152349302</v>
      </c>
      <c r="D3112" s="3">
        <v>48.141956806404302</v>
      </c>
      <c r="E3112" s="3">
        <v>31.258185184908601</v>
      </c>
      <c r="F3112" s="3">
        <v>46.514699128638199</v>
      </c>
    </row>
    <row r="3113" spans="1:6" collapsed="1" x14ac:dyDescent="0.2">
      <c r="A3113" s="2" t="s">
        <v>6224</v>
      </c>
      <c r="B3113" s="2" t="s">
        <v>6225</v>
      </c>
      <c r="C3113" s="3">
        <v>48.563285570382</v>
      </c>
      <c r="D3113" s="3">
        <v>70.351889590381404</v>
      </c>
      <c r="E3113" s="3">
        <v>73.049158802575107</v>
      </c>
      <c r="F3113" s="3">
        <v>20.9416468588824</v>
      </c>
    </row>
    <row r="3114" spans="1:6" collapsed="1" x14ac:dyDescent="0.2">
      <c r="A3114" s="2" t="s">
        <v>6226</v>
      </c>
      <c r="B3114" s="2" t="s">
        <v>6227</v>
      </c>
      <c r="C3114" s="3">
        <v>40.137622752286802</v>
      </c>
      <c r="D3114" s="3">
        <v>59.2500046924564</v>
      </c>
      <c r="E3114" s="3">
        <v>45.705459255763699</v>
      </c>
      <c r="F3114" s="3">
        <v>24.821428571428498</v>
      </c>
    </row>
    <row r="3115" spans="1:6" collapsed="1" x14ac:dyDescent="0.2">
      <c r="A3115" s="2" t="s">
        <v>6228</v>
      </c>
      <c r="B3115" s="2" t="s">
        <v>6229</v>
      </c>
      <c r="C3115" s="3">
        <v>39.3759724922568</v>
      </c>
      <c r="D3115" s="3">
        <v>28.178368121442102</v>
      </c>
      <c r="E3115" s="3">
        <v>41.6666666666666</v>
      </c>
      <c r="F3115" s="3">
        <v>50.234035439652303</v>
      </c>
    </row>
    <row r="3116" spans="1:6" collapsed="1" x14ac:dyDescent="0.2">
      <c r="A3116" s="2" t="s">
        <v>6230</v>
      </c>
      <c r="B3116" s="2" t="s">
        <v>6231</v>
      </c>
      <c r="C3116" s="3">
        <v>49.688726168894497</v>
      </c>
      <c r="D3116" s="3">
        <v>64.495922681969105</v>
      </c>
      <c r="E3116" s="3">
        <v>57.784642890576301</v>
      </c>
      <c r="F3116" s="3">
        <v>20.899470899470799</v>
      </c>
    </row>
    <row r="3117" spans="1:6" collapsed="1" x14ac:dyDescent="0.2">
      <c r="A3117" s="2" t="s">
        <v>6232</v>
      </c>
      <c r="B3117" s="2" t="s">
        <v>6233</v>
      </c>
      <c r="C3117" s="3">
        <v>41.005997238162401</v>
      </c>
      <c r="D3117" s="3">
        <v>47.696105574012499</v>
      </c>
      <c r="E3117" s="3">
        <v>35.501230731784602</v>
      </c>
      <c r="F3117" s="3">
        <v>40.1952277657266</v>
      </c>
    </row>
    <row r="3118" spans="1:6" collapsed="1" x14ac:dyDescent="0.2">
      <c r="A3118" s="2" t="s">
        <v>6234</v>
      </c>
      <c r="B3118" s="2" t="s">
        <v>6235</v>
      </c>
      <c r="C3118" s="3">
        <v>59.962800018663302</v>
      </c>
      <c r="D3118" s="3">
        <v>67.056635859212193</v>
      </c>
      <c r="E3118" s="3">
        <v>44.879667242622098</v>
      </c>
      <c r="F3118" s="3">
        <v>78.219882223774803</v>
      </c>
    </row>
    <row r="3119" spans="1:6" collapsed="1" x14ac:dyDescent="0.2">
      <c r="A3119" s="2" t="s">
        <v>6236</v>
      </c>
      <c r="B3119" s="2" t="s">
        <v>6237</v>
      </c>
      <c r="C3119" s="3">
        <v>67.147090396636898</v>
      </c>
      <c r="D3119" s="3">
        <v>45.5553562476141</v>
      </c>
      <c r="E3119" s="3">
        <v>84.604833687646206</v>
      </c>
      <c r="F3119" s="3">
        <v>48.688279199474998</v>
      </c>
    </row>
    <row r="3120" spans="1:6" collapsed="1" x14ac:dyDescent="0.2">
      <c r="A3120" s="2" t="s">
        <v>6238</v>
      </c>
      <c r="B3120" s="2" t="s">
        <v>6239</v>
      </c>
      <c r="C3120" s="3">
        <v>83.138018724910907</v>
      </c>
      <c r="D3120" s="3">
        <v>62.872630667785302</v>
      </c>
      <c r="E3120" s="3">
        <v>80.824209140362399</v>
      </c>
      <c r="F3120" s="3">
        <v>92.592592592592496</v>
      </c>
    </row>
    <row r="3121" spans="1:6" collapsed="1" x14ac:dyDescent="0.2">
      <c r="A3121" s="2" t="s">
        <v>6240</v>
      </c>
      <c r="B3121" s="2" t="s">
        <v>6241</v>
      </c>
      <c r="C3121" s="3">
        <v>49.023492208436899</v>
      </c>
      <c r="D3121" s="3">
        <v>60.549704360679897</v>
      </c>
      <c r="E3121" s="3">
        <v>34.613054924928903</v>
      </c>
      <c r="F3121" s="3">
        <v>57.560024841689597</v>
      </c>
    </row>
    <row r="3122" spans="1:6" collapsed="1" x14ac:dyDescent="0.2">
      <c r="A3122" s="2" t="s">
        <v>6242</v>
      </c>
      <c r="B3122" s="2" t="s">
        <v>6243</v>
      </c>
      <c r="C3122" s="3">
        <v>60.524312505823403</v>
      </c>
      <c r="D3122" s="3">
        <v>77.399362867491902</v>
      </c>
      <c r="E3122" s="3">
        <v>72.454932544484706</v>
      </c>
      <c r="F3122" s="3">
        <v>27.4408371223297</v>
      </c>
    </row>
    <row r="3123" spans="1:6" collapsed="1" x14ac:dyDescent="0.2">
      <c r="A3123" s="2" t="s">
        <v>6244</v>
      </c>
      <c r="B3123" s="2" t="s">
        <v>6245</v>
      </c>
      <c r="C3123" s="3">
        <v>53.6476799134416</v>
      </c>
      <c r="D3123" s="3">
        <v>20.363436803510801</v>
      </c>
      <c r="E3123" s="3">
        <v>47.813195592209901</v>
      </c>
      <c r="F3123" s="3">
        <v>75</v>
      </c>
    </row>
    <row r="3124" spans="1:6" collapsed="1" x14ac:dyDescent="0.2">
      <c r="A3124" s="2" t="s">
        <v>6246</v>
      </c>
      <c r="B3124" s="2" t="s">
        <v>6247</v>
      </c>
      <c r="C3124" s="3">
        <v>50.490689543680197</v>
      </c>
      <c r="D3124" s="3">
        <v>23.5963576245151</v>
      </c>
      <c r="E3124" s="3">
        <v>70.447981426091701</v>
      </c>
      <c r="F3124" s="3">
        <v>33.751709051134704</v>
      </c>
    </row>
    <row r="3125" spans="1:6" collapsed="1" x14ac:dyDescent="0.2">
      <c r="A3125" s="2" t="s">
        <v>6248</v>
      </c>
      <c r="B3125" s="2" t="s">
        <v>6249</v>
      </c>
      <c r="C3125" s="3">
        <v>58.388216065594698</v>
      </c>
      <c r="D3125" s="3">
        <v>63.199768229630898</v>
      </c>
      <c r="E3125" s="3">
        <v>70.386970891424596</v>
      </c>
      <c r="F3125" s="3">
        <v>29.9334934522788</v>
      </c>
    </row>
    <row r="3126" spans="1:6" collapsed="1" x14ac:dyDescent="0.2">
      <c r="A3126" s="2" t="s">
        <v>6250</v>
      </c>
      <c r="B3126" s="2" t="s">
        <v>6251</v>
      </c>
      <c r="C3126" s="3">
        <v>61.393496702779899</v>
      </c>
      <c r="D3126" s="3">
        <v>41.268216569880998</v>
      </c>
      <c r="E3126" s="3">
        <v>62.670071149673099</v>
      </c>
      <c r="F3126" s="3">
        <v>67.684772851331203</v>
      </c>
    </row>
    <row r="3127" spans="1:6" collapsed="1" x14ac:dyDescent="0.2">
      <c r="A3127" s="2" t="s">
        <v>6252</v>
      </c>
      <c r="B3127" s="2" t="s">
        <v>6253</v>
      </c>
      <c r="C3127" s="3">
        <v>40.475097604563203</v>
      </c>
      <c r="D3127" s="3">
        <v>40.0471698113207</v>
      </c>
      <c r="E3127" s="3">
        <v>55.607435455301101</v>
      </c>
      <c r="F3127" s="3">
        <v>26.9731416471637</v>
      </c>
    </row>
    <row r="3128" spans="1:6" collapsed="1" x14ac:dyDescent="0.2">
      <c r="A3128" s="2" t="s">
        <v>6254</v>
      </c>
      <c r="B3128" s="2" t="s">
        <v>6255</v>
      </c>
      <c r="C3128" s="3">
        <v>48.146272898867998</v>
      </c>
      <c r="D3128" s="3">
        <v>37.907958503710297</v>
      </c>
      <c r="E3128" s="3">
        <v>47.126476008463598</v>
      </c>
      <c r="F3128" s="3">
        <v>60.2725563909774</v>
      </c>
    </row>
    <row r="3129" spans="1:6" collapsed="1" x14ac:dyDescent="0.2">
      <c r="A3129" s="2" t="s">
        <v>6256</v>
      </c>
      <c r="B3129" s="2" t="s">
        <v>6257</v>
      </c>
      <c r="C3129" s="3">
        <v>68.453541709265394</v>
      </c>
      <c r="D3129" s="3">
        <v>60.936075585280598</v>
      </c>
      <c r="E3129" s="3">
        <v>63.323380529731203</v>
      </c>
      <c r="F3129" s="3">
        <v>88.627946127946103</v>
      </c>
    </row>
    <row r="3130" spans="1:6" collapsed="1" x14ac:dyDescent="0.2">
      <c r="A3130" s="2" t="s">
        <v>6258</v>
      </c>
      <c r="B3130" s="2" t="s">
        <v>6259</v>
      </c>
      <c r="C3130" s="3">
        <v>71.587273562912202</v>
      </c>
      <c r="D3130" s="3">
        <v>41.955681375039802</v>
      </c>
      <c r="E3130" s="3">
        <v>74.500739175126697</v>
      </c>
      <c r="F3130" s="3">
        <v>78.0654277446192</v>
      </c>
    </row>
    <row r="3131" spans="1:6" collapsed="1" x14ac:dyDescent="0.2">
      <c r="A3131" s="2" t="s">
        <v>6260</v>
      </c>
      <c r="B3131" s="2" t="s">
        <v>6261</v>
      </c>
      <c r="C3131" s="3">
        <v>77.245325892138894</v>
      </c>
      <c r="D3131" s="3">
        <v>58.053911200598698</v>
      </c>
      <c r="E3131" s="3">
        <v>75.917224713057806</v>
      </c>
      <c r="F3131" s="3">
        <v>84.124257961935996</v>
      </c>
    </row>
    <row r="3132" spans="1:6" collapsed="1" x14ac:dyDescent="0.2">
      <c r="A3132" s="2" t="s">
        <v>6262</v>
      </c>
      <c r="B3132" s="2" t="s">
        <v>6263</v>
      </c>
      <c r="C3132" s="3">
        <v>44.889200403161603</v>
      </c>
      <c r="D3132" s="3">
        <v>45.476923076923001</v>
      </c>
      <c r="E3132" s="3">
        <v>58.966866812262602</v>
      </c>
      <c r="F3132" s="3">
        <v>23.419913419913399</v>
      </c>
    </row>
    <row r="3133" spans="1:6" collapsed="1" x14ac:dyDescent="0.2">
      <c r="A3133" s="2" t="s">
        <v>6264</v>
      </c>
      <c r="B3133" s="2" t="s">
        <v>6265</v>
      </c>
      <c r="C3133" s="3">
        <v>62.819263689863099</v>
      </c>
      <c r="D3133" s="3">
        <v>27.639465191332299</v>
      </c>
      <c r="E3133" s="3">
        <v>51.509198114366498</v>
      </c>
      <c r="F3133" s="3">
        <v>83.112426373877696</v>
      </c>
    </row>
    <row r="3134" spans="1:6" collapsed="1" x14ac:dyDescent="0.2">
      <c r="A3134" s="2" t="s">
        <v>6266</v>
      </c>
      <c r="B3134" s="2" t="s">
        <v>6267</v>
      </c>
      <c r="C3134" s="3">
        <v>59.583760104920799</v>
      </c>
      <c r="D3134" s="3">
        <v>31.1018054150341</v>
      </c>
      <c r="E3134" s="3">
        <v>67.292593500365498</v>
      </c>
      <c r="F3134" s="3">
        <v>60.355482636040399</v>
      </c>
    </row>
    <row r="3135" spans="1:6" collapsed="1" x14ac:dyDescent="0.2">
      <c r="A3135" s="2" t="s">
        <v>6268</v>
      </c>
      <c r="B3135" s="2" t="s">
        <v>6269</v>
      </c>
      <c r="C3135" s="3">
        <v>44.797013518887702</v>
      </c>
      <c r="D3135" s="3">
        <v>40.541675121677301</v>
      </c>
      <c r="E3135" s="3">
        <v>50.450700502246796</v>
      </c>
      <c r="F3135" s="3">
        <v>44.681295715778397</v>
      </c>
    </row>
    <row r="3136" spans="1:6" collapsed="1" x14ac:dyDescent="0.2">
      <c r="A3136" s="2" t="s">
        <v>6270</v>
      </c>
      <c r="B3136" s="2" t="s">
        <v>6271</v>
      </c>
      <c r="C3136" s="3">
        <v>62.976550594413098</v>
      </c>
      <c r="D3136" s="3">
        <v>77.1551771114692</v>
      </c>
      <c r="E3136" s="3">
        <v>53.851897113355101</v>
      </c>
      <c r="F3136" s="3">
        <v>69.876844783715001</v>
      </c>
    </row>
    <row r="3137" spans="1:6" collapsed="1" x14ac:dyDescent="0.2">
      <c r="A3137" s="2" t="s">
        <v>6272</v>
      </c>
      <c r="B3137" s="2" t="s">
        <v>6273</v>
      </c>
      <c r="C3137" s="3">
        <v>44.696294053076898</v>
      </c>
      <c r="D3137" s="3">
        <v>26.521684396930699</v>
      </c>
      <c r="E3137" s="3">
        <v>42.642906656297001</v>
      </c>
      <c r="F3137" s="3">
        <v>64.523809523809504</v>
      </c>
    </row>
    <row r="3138" spans="1:6" collapsed="1" x14ac:dyDescent="0.2">
      <c r="A3138" s="2" t="s">
        <v>6274</v>
      </c>
      <c r="B3138" s="2" t="s">
        <v>6275</v>
      </c>
      <c r="C3138" s="3">
        <v>74.810837915105694</v>
      </c>
      <c r="D3138" s="3">
        <v>70.648222253776794</v>
      </c>
      <c r="E3138" s="3">
        <v>77.065448700891594</v>
      </c>
      <c r="F3138" s="3">
        <v>73.567997218798396</v>
      </c>
    </row>
    <row r="3139" spans="1:6" collapsed="1" x14ac:dyDescent="0.2">
      <c r="A3139" s="2" t="s">
        <v>6276</v>
      </c>
      <c r="B3139" s="2" t="s">
        <v>6277</v>
      </c>
      <c r="C3139" s="3">
        <v>57.3671336625723</v>
      </c>
      <c r="D3139" s="3">
        <v>57.128336076759602</v>
      </c>
      <c r="E3139" s="3">
        <v>70.676583380387697</v>
      </c>
      <c r="F3139" s="3">
        <v>37.301587301587197</v>
      </c>
    </row>
    <row r="3140" spans="1:6" collapsed="1" x14ac:dyDescent="0.2">
      <c r="A3140" s="2" t="s">
        <v>6278</v>
      </c>
      <c r="B3140" s="2" t="s">
        <v>6279</v>
      </c>
      <c r="C3140" s="3">
        <v>70.689401515217298</v>
      </c>
      <c r="D3140" s="3">
        <v>57.626020140760701</v>
      </c>
      <c r="E3140" s="3">
        <v>83.351476330450694</v>
      </c>
      <c r="F3140" s="3">
        <v>69.904761904761898</v>
      </c>
    </row>
    <row r="3141" spans="1:6" collapsed="1" x14ac:dyDescent="0.2">
      <c r="A3141" s="2" t="s">
        <v>6280</v>
      </c>
      <c r="B3141" s="2" t="s">
        <v>6281</v>
      </c>
      <c r="C3141" s="3">
        <v>41.669509280542897</v>
      </c>
      <c r="D3141" s="3">
        <v>22.1219006617236</v>
      </c>
      <c r="E3141" s="3">
        <v>56.605346015199203</v>
      </c>
      <c r="F3141" s="3">
        <v>31.126208268694398</v>
      </c>
    </row>
    <row r="3142" spans="1:6" collapsed="1" x14ac:dyDescent="0.2">
      <c r="A3142" s="2" t="s">
        <v>6282</v>
      </c>
      <c r="B3142" s="2" t="s">
        <v>6283</v>
      </c>
      <c r="C3142" s="3">
        <v>56.229603471848598</v>
      </c>
      <c r="D3142" s="3">
        <v>35.829768840201098</v>
      </c>
      <c r="E3142" s="3">
        <v>71.015901817382499</v>
      </c>
      <c r="F3142" s="3">
        <v>51.1458333333333</v>
      </c>
    </row>
    <row r="3143" spans="1:6" collapsed="1" x14ac:dyDescent="0.2">
      <c r="A3143" s="2" t="s">
        <v>6284</v>
      </c>
      <c r="B3143" s="2" t="s">
        <v>6285</v>
      </c>
      <c r="C3143" s="3">
        <v>62.897253347664702</v>
      </c>
      <c r="D3143" s="3">
        <v>62.072649572649503</v>
      </c>
      <c r="E3143" s="3">
        <v>80.192698817975895</v>
      </c>
      <c r="F3143" s="3">
        <v>35.9803094233473</v>
      </c>
    </row>
    <row r="3144" spans="1:6" collapsed="1" x14ac:dyDescent="0.2">
      <c r="A3144" s="2" t="s">
        <v>6286</v>
      </c>
      <c r="B3144" s="2" t="s">
        <v>6287</v>
      </c>
      <c r="C3144" s="3">
        <v>46.515143224531897</v>
      </c>
      <c r="D3144" s="3">
        <v>34.977058265291497</v>
      </c>
      <c r="E3144" s="3">
        <v>47.936983881929102</v>
      </c>
      <c r="F3144" s="3">
        <v>49.171396746925403</v>
      </c>
    </row>
    <row r="3145" spans="1:6" collapsed="1" x14ac:dyDescent="0.2">
      <c r="A3145" s="2" t="s">
        <v>6288</v>
      </c>
      <c r="B3145" s="2" t="s">
        <v>6289</v>
      </c>
      <c r="C3145" s="3">
        <v>53.233489023844299</v>
      </c>
      <c r="D3145" s="3">
        <v>46.836739434355202</v>
      </c>
      <c r="E3145" s="3">
        <v>58.3729850973588</v>
      </c>
      <c r="F3145" s="3">
        <v>54.171138123734302</v>
      </c>
    </row>
    <row r="3146" spans="1:6" collapsed="1" x14ac:dyDescent="0.2">
      <c r="A3146" s="2" t="s">
        <v>6290</v>
      </c>
      <c r="B3146" s="2" t="s">
        <v>6291</v>
      </c>
      <c r="C3146" s="3">
        <v>55.471442539706402</v>
      </c>
      <c r="D3146" s="3">
        <v>61.210829916976898</v>
      </c>
      <c r="E3146" s="3">
        <v>65.595111209955704</v>
      </c>
      <c r="F3146" s="3">
        <v>31.6666666666666</v>
      </c>
    </row>
    <row r="3147" spans="1:6" collapsed="1" x14ac:dyDescent="0.2">
      <c r="A3147" s="2" t="s">
        <v>6292</v>
      </c>
      <c r="B3147" s="2" t="s">
        <v>6293</v>
      </c>
      <c r="C3147" s="3">
        <v>63.286982643661098</v>
      </c>
      <c r="D3147" s="3">
        <v>58.654602675058896</v>
      </c>
      <c r="E3147" s="3">
        <v>57.273926430076202</v>
      </c>
      <c r="F3147" s="3">
        <v>75.129870129870099</v>
      </c>
    </row>
    <row r="3148" spans="1:6" collapsed="1" x14ac:dyDescent="0.2">
      <c r="A3148" s="2" t="s">
        <v>6294</v>
      </c>
      <c r="B3148" s="2" t="s">
        <v>6295</v>
      </c>
      <c r="C3148" s="3">
        <v>72.120689555454206</v>
      </c>
      <c r="D3148" s="3">
        <v>80.1930436844345</v>
      </c>
      <c r="E3148" s="3">
        <v>59.386876813613803</v>
      </c>
      <c r="F3148" s="3">
        <v>74.951644100580197</v>
      </c>
    </row>
    <row r="3149" spans="1:6" collapsed="1" x14ac:dyDescent="0.2">
      <c r="A3149" s="2" t="s">
        <v>6296</v>
      </c>
      <c r="B3149" s="2" t="s">
        <v>6297</v>
      </c>
      <c r="C3149" s="3">
        <v>31.213287309905599</v>
      </c>
      <c r="D3149" s="3">
        <v>25.4959060209857</v>
      </c>
      <c r="E3149" s="3">
        <v>28.733862959284998</v>
      </c>
      <c r="F3149" s="3">
        <v>35.022237814883397</v>
      </c>
    </row>
    <row r="3150" spans="1:6" collapsed="1" x14ac:dyDescent="0.2">
      <c r="A3150" s="2" t="s">
        <v>6298</v>
      </c>
      <c r="B3150" s="2" t="s">
        <v>6299</v>
      </c>
      <c r="C3150" s="3">
        <v>45.525867210551901</v>
      </c>
      <c r="D3150" s="3">
        <v>27.0499982216697</v>
      </c>
      <c r="E3150" s="3">
        <v>45.908780946906298</v>
      </c>
      <c r="F3150" s="3">
        <v>62.9646687898151</v>
      </c>
    </row>
    <row r="3151" spans="1:6" collapsed="1" x14ac:dyDescent="0.2">
      <c r="A3151" s="2" t="s">
        <v>6300</v>
      </c>
      <c r="B3151" s="2" t="s">
        <v>6301</v>
      </c>
      <c r="C3151" s="3">
        <v>44.989274055217599</v>
      </c>
      <c r="D3151" s="3">
        <v>30.066951360741101</v>
      </c>
      <c r="E3151" s="3">
        <v>59.725494612106303</v>
      </c>
      <c r="F3151" s="3">
        <v>32.771124303672899</v>
      </c>
    </row>
    <row r="3152" spans="1:6" collapsed="1" x14ac:dyDescent="0.2">
      <c r="A3152" s="2" t="s">
        <v>6302</v>
      </c>
      <c r="B3152" s="2" t="s">
        <v>6303</v>
      </c>
      <c r="C3152" s="3">
        <v>60.928826379697902</v>
      </c>
      <c r="D3152" s="3">
        <v>61.052920900932897</v>
      </c>
      <c r="E3152" s="3">
        <v>67.648935624143107</v>
      </c>
      <c r="F3152" s="3">
        <v>48.762626262626199</v>
      </c>
    </row>
    <row r="3153" spans="1:6" collapsed="1" x14ac:dyDescent="0.2">
      <c r="A3153" s="2" t="s">
        <v>6304</v>
      </c>
      <c r="B3153" s="2" t="s">
        <v>6305</v>
      </c>
      <c r="C3153" s="3">
        <v>34.093874351047504</v>
      </c>
      <c r="D3153" s="3">
        <v>32.713981163293802</v>
      </c>
      <c r="E3153" s="3">
        <v>38.111605620013897</v>
      </c>
      <c r="F3153" s="3">
        <v>30.526695526695502</v>
      </c>
    </row>
    <row r="3154" spans="1:6" collapsed="1" x14ac:dyDescent="0.2">
      <c r="A3154" s="2" t="s">
        <v>6306</v>
      </c>
      <c r="B3154" s="2" t="s">
        <v>6307</v>
      </c>
      <c r="C3154" s="3">
        <v>38.446276481256398</v>
      </c>
      <c r="D3154" s="3">
        <v>25.2702133233106</v>
      </c>
      <c r="E3154" s="3">
        <v>32.5576611828509</v>
      </c>
      <c r="F3154" s="3">
        <v>52.348449431198397</v>
      </c>
    </row>
    <row r="3155" spans="1:6" collapsed="1" x14ac:dyDescent="0.2">
      <c r="A3155" s="2" t="s">
        <v>6308</v>
      </c>
      <c r="B3155" s="2" t="s">
        <v>6309</v>
      </c>
      <c r="C3155" s="3">
        <v>68.972125206621897</v>
      </c>
      <c r="D3155" s="3">
        <v>65.317732994235797</v>
      </c>
      <c r="E3155" s="3">
        <v>63.552289362930601</v>
      </c>
      <c r="F3155" s="3">
        <v>74.645193138343799</v>
      </c>
    </row>
    <row r="3156" spans="1:6" collapsed="1" x14ac:dyDescent="0.2">
      <c r="A3156" s="2" t="s">
        <v>6310</v>
      </c>
      <c r="B3156" s="2" t="s">
        <v>6311</v>
      </c>
      <c r="C3156" s="3">
        <v>39.444340603788199</v>
      </c>
      <c r="D3156" s="3">
        <v>50.938482704402503</v>
      </c>
      <c r="E3156" s="3">
        <v>41.635510746216497</v>
      </c>
      <c r="F3156" s="3">
        <v>22.802848897893998</v>
      </c>
    </row>
    <row r="3157" spans="1:6" collapsed="1" x14ac:dyDescent="0.2">
      <c r="A3157" s="2" t="s">
        <v>6312</v>
      </c>
      <c r="B3157" s="2" t="s">
        <v>6313</v>
      </c>
      <c r="C3157" s="3">
        <v>54.473419738412098</v>
      </c>
      <c r="D3157" s="3">
        <v>42.033215628362299</v>
      </c>
      <c r="E3157" s="3">
        <v>71.272679300052104</v>
      </c>
      <c r="F3157" s="3">
        <v>36.303854875283399</v>
      </c>
    </row>
    <row r="3158" spans="1:6" collapsed="1" x14ac:dyDescent="0.2">
      <c r="A3158" s="2" t="s">
        <v>6314</v>
      </c>
      <c r="B3158" s="2" t="s">
        <v>6315</v>
      </c>
      <c r="C3158" s="3">
        <v>48.763006691514597</v>
      </c>
      <c r="D3158" s="3">
        <v>57.052916182913101</v>
      </c>
      <c r="E3158" s="3">
        <v>46.389807687042797</v>
      </c>
      <c r="F3158" s="3">
        <v>48.280068558982201</v>
      </c>
    </row>
    <row r="3159" spans="1:6" collapsed="1" x14ac:dyDescent="0.2">
      <c r="A3159" s="2" t="s">
        <v>6316</v>
      </c>
      <c r="B3159" s="2" t="s">
        <v>6317</v>
      </c>
      <c r="C3159" s="3">
        <v>49.935228345193302</v>
      </c>
      <c r="D3159" s="3">
        <v>50.0908220007057</v>
      </c>
      <c r="E3159" s="3">
        <v>49.843453214096698</v>
      </c>
      <c r="F3159" s="3">
        <v>50</v>
      </c>
    </row>
    <row r="3160" spans="1:6" collapsed="1" x14ac:dyDescent="0.2">
      <c r="A3160" s="2" t="s">
        <v>6318</v>
      </c>
      <c r="B3160" s="2" t="s">
        <v>6319</v>
      </c>
      <c r="C3160" s="3">
        <v>61.5048888304743</v>
      </c>
      <c r="D3160" s="3">
        <v>71.972651320106905</v>
      </c>
      <c r="E3160" s="3">
        <v>68.728476492451705</v>
      </c>
      <c r="F3160" s="3">
        <v>39.732426303854801</v>
      </c>
    </row>
    <row r="3161" spans="1:6" collapsed="1" x14ac:dyDescent="0.2">
      <c r="A3161" s="2" t="s">
        <v>6320</v>
      </c>
      <c r="B3161" s="2" t="s">
        <v>6321</v>
      </c>
      <c r="C3161" s="3">
        <v>38.833679950731103</v>
      </c>
      <c r="D3161" s="3">
        <v>31.365530965187698</v>
      </c>
      <c r="E3161" s="3">
        <v>48.601456471367101</v>
      </c>
      <c r="F3161" s="3">
        <v>32.825780028968197</v>
      </c>
    </row>
    <row r="3162" spans="1:6" collapsed="1" x14ac:dyDescent="0.2">
      <c r="A3162" s="2" t="s">
        <v>6322</v>
      </c>
      <c r="B3162" s="2" t="s">
        <v>6323</v>
      </c>
      <c r="C3162" s="3">
        <v>50.274982407466801</v>
      </c>
      <c r="D3162" s="3">
        <v>63.812823355506197</v>
      </c>
      <c r="E3162" s="3">
        <v>38.253953869927699</v>
      </c>
      <c r="F3162" s="3">
        <v>53.080982711555897</v>
      </c>
    </row>
    <row r="3163" spans="1:6" collapsed="1" x14ac:dyDescent="0.2">
      <c r="A3163" s="2" t="s">
        <v>6324</v>
      </c>
      <c r="B3163" s="2" t="s">
        <v>6325</v>
      </c>
      <c r="C3163" s="3">
        <v>52.727763417465802</v>
      </c>
      <c r="D3163" s="3">
        <v>49.2350937185631</v>
      </c>
      <c r="E3163" s="3">
        <v>47.240952988284</v>
      </c>
      <c r="F3163" s="3">
        <v>68.195242001640693</v>
      </c>
    </row>
    <row r="3164" spans="1:6" collapsed="1" x14ac:dyDescent="0.2">
      <c r="A3164" s="2" t="s">
        <v>6326</v>
      </c>
      <c r="B3164" s="2" t="s">
        <v>6327</v>
      </c>
      <c r="C3164" s="3">
        <v>51.238982485284097</v>
      </c>
      <c r="D3164" s="3">
        <v>52.065484510832697</v>
      </c>
      <c r="E3164" s="3">
        <v>57.026809597812203</v>
      </c>
      <c r="F3164" s="3">
        <v>39.971677410586999</v>
      </c>
    </row>
    <row r="3165" spans="1:6" collapsed="1" x14ac:dyDescent="0.2">
      <c r="A3165" s="2" t="s">
        <v>6328</v>
      </c>
      <c r="B3165" s="2" t="s">
        <v>6329</v>
      </c>
      <c r="C3165" s="3">
        <v>54.102394786110501</v>
      </c>
      <c r="D3165" s="3">
        <v>63.243671027339502</v>
      </c>
      <c r="E3165" s="3">
        <v>42.941247007750199</v>
      </c>
      <c r="F3165" s="3">
        <v>60.340565648149102</v>
      </c>
    </row>
    <row r="3166" spans="1:6" collapsed="1" x14ac:dyDescent="0.2">
      <c r="A3166" s="2" t="s">
        <v>6330</v>
      </c>
      <c r="B3166" s="2" t="s">
        <v>6331</v>
      </c>
      <c r="C3166" s="3">
        <v>48.030052235651802</v>
      </c>
      <c r="D3166" s="3">
        <v>67.190799396681697</v>
      </c>
      <c r="E3166" s="3">
        <v>44.704872559527701</v>
      </c>
      <c r="F3166" s="3">
        <v>26.723358908780899</v>
      </c>
    </row>
    <row r="3167" spans="1:6" collapsed="1" x14ac:dyDescent="0.2">
      <c r="A3167" s="2" t="s">
        <v>6332</v>
      </c>
      <c r="B3167" s="2" t="s">
        <v>6333</v>
      </c>
      <c r="C3167" s="3">
        <v>42.593191963504701</v>
      </c>
      <c r="D3167" s="3">
        <v>22.7920928402832</v>
      </c>
      <c r="E3167" s="3">
        <v>48.998601398601402</v>
      </c>
      <c r="F3167" s="3">
        <v>63.7830687830687</v>
      </c>
    </row>
    <row r="3168" spans="1:6" collapsed="1" x14ac:dyDescent="0.2">
      <c r="A3168" s="2" t="s">
        <v>6334</v>
      </c>
      <c r="B3168" s="2" t="s">
        <v>6335</v>
      </c>
      <c r="C3168" s="3">
        <v>78.589715125750999</v>
      </c>
      <c r="D3168" s="3">
        <v>82.576558474405999</v>
      </c>
      <c r="E3168" s="3">
        <v>79.803834171135307</v>
      </c>
      <c r="F3168" s="3">
        <v>73.818594104308303</v>
      </c>
    </row>
    <row r="3169" spans="1:6" collapsed="1" x14ac:dyDescent="0.2">
      <c r="A3169" s="2" t="s">
        <v>6336</v>
      </c>
      <c r="B3169" s="2" t="s">
        <v>6337</v>
      </c>
      <c r="C3169" s="3">
        <v>63.584992160061702</v>
      </c>
      <c r="D3169" s="3">
        <v>63.253031027004802</v>
      </c>
      <c r="E3169" s="3">
        <v>69.458079003392598</v>
      </c>
      <c r="F3169" s="3">
        <v>54.435466346428697</v>
      </c>
    </row>
    <row r="3170" spans="1:6" collapsed="1" x14ac:dyDescent="0.2">
      <c r="A3170" s="2" t="s">
        <v>6338</v>
      </c>
      <c r="B3170" s="2" t="s">
        <v>6339</v>
      </c>
      <c r="C3170" s="3">
        <v>44.948939361247199</v>
      </c>
      <c r="D3170" s="3">
        <v>29.0471393944411</v>
      </c>
      <c r="E3170" s="3">
        <v>58.3232180961528</v>
      </c>
      <c r="F3170" s="3">
        <v>30.317460317460299</v>
      </c>
    </row>
    <row r="3171" spans="1:6" collapsed="1" x14ac:dyDescent="0.2">
      <c r="A3171" s="2" t="s">
        <v>6340</v>
      </c>
      <c r="B3171" s="2" t="s">
        <v>6341</v>
      </c>
      <c r="C3171" s="3">
        <v>85.600945343674894</v>
      </c>
      <c r="D3171" s="3">
        <v>79.166666666666501</v>
      </c>
      <c r="E3171" s="3">
        <v>93.624999999999901</v>
      </c>
      <c r="F3171" s="3">
        <v>80.2010888654724</v>
      </c>
    </row>
    <row r="3172" spans="1:6" collapsed="1" x14ac:dyDescent="0.2">
      <c r="A3172" s="2" t="s">
        <v>6342</v>
      </c>
      <c r="B3172" s="2" t="s">
        <v>6343</v>
      </c>
      <c r="C3172" s="3">
        <v>77.226393820447598</v>
      </c>
      <c r="D3172" s="3">
        <v>82.118772474577696</v>
      </c>
      <c r="E3172" s="3">
        <v>85.495387812633695</v>
      </c>
      <c r="F3172" s="3">
        <v>57.911544315653899</v>
      </c>
    </row>
    <row r="3173" spans="1:6" collapsed="1" x14ac:dyDescent="0.2">
      <c r="A3173" s="2" t="s">
        <v>6344</v>
      </c>
      <c r="B3173" s="2" t="s">
        <v>6345</v>
      </c>
      <c r="C3173" s="3">
        <v>54.042025862068897</v>
      </c>
      <c r="D3173" s="3">
        <v>39.1666666666666</v>
      </c>
      <c r="E3173" s="3">
        <v>48.097560975609703</v>
      </c>
      <c r="F3173" s="3">
        <v>69.375</v>
      </c>
    </row>
    <row r="3174" spans="1:6" collapsed="1" x14ac:dyDescent="0.2">
      <c r="A3174" s="2" t="s">
        <v>6346</v>
      </c>
      <c r="B3174" s="2" t="s">
        <v>6347</v>
      </c>
      <c r="C3174" s="3">
        <v>34.605776872887198</v>
      </c>
      <c r="D3174" s="3">
        <v>36.693908262086701</v>
      </c>
      <c r="E3174" s="3">
        <v>28.109909789160501</v>
      </c>
      <c r="F3174" s="3">
        <v>39.500580720092898</v>
      </c>
    </row>
    <row r="3175" spans="1:6" collapsed="1" x14ac:dyDescent="0.2">
      <c r="A3175" s="2" t="s">
        <v>6348</v>
      </c>
      <c r="B3175" s="2" t="s">
        <v>6349</v>
      </c>
      <c r="C3175" s="3">
        <v>51.133515588811001</v>
      </c>
      <c r="D3175" s="3">
        <v>36.214902113677702</v>
      </c>
      <c r="E3175" s="3">
        <v>58.729739131009097</v>
      </c>
      <c r="F3175" s="3">
        <v>53.165932403133901</v>
      </c>
    </row>
    <row r="3176" spans="1:6" collapsed="1" x14ac:dyDescent="0.2">
      <c r="A3176" s="2" t="s">
        <v>6350</v>
      </c>
      <c r="B3176" s="2" t="s">
        <v>6351</v>
      </c>
      <c r="C3176" s="3">
        <v>57.970059815553398</v>
      </c>
      <c r="D3176" s="3">
        <v>45.0471698113207</v>
      </c>
      <c r="E3176" s="3">
        <v>74.4096315466345</v>
      </c>
      <c r="F3176" s="3">
        <v>51.607043352279099</v>
      </c>
    </row>
    <row r="3177" spans="1:6" collapsed="1" x14ac:dyDescent="0.2">
      <c r="A3177" s="2" t="s">
        <v>6352</v>
      </c>
      <c r="B3177" s="2" t="s">
        <v>6353</v>
      </c>
      <c r="C3177" s="3">
        <v>78.249205751454099</v>
      </c>
      <c r="D3177" s="3">
        <v>67.068738459341205</v>
      </c>
      <c r="E3177" s="3">
        <v>85.127489152725801</v>
      </c>
      <c r="F3177" s="3">
        <v>82.380952380952294</v>
      </c>
    </row>
    <row r="3178" spans="1:6" collapsed="1" x14ac:dyDescent="0.2">
      <c r="A3178" s="2" t="s">
        <v>6354</v>
      </c>
      <c r="B3178" s="2" t="s">
        <v>6355</v>
      </c>
      <c r="C3178" s="3">
        <v>69.0923751954723</v>
      </c>
      <c r="D3178" s="3">
        <v>70.987764699636799</v>
      </c>
      <c r="E3178" s="3">
        <v>59.789459326740698</v>
      </c>
      <c r="F3178" s="3">
        <v>82.902670555269594</v>
      </c>
    </row>
    <row r="3179" spans="1:6" collapsed="1" x14ac:dyDescent="0.2">
      <c r="A3179" s="2" t="s">
        <v>6356</v>
      </c>
      <c r="B3179" s="2" t="s">
        <v>6357</v>
      </c>
      <c r="C3179" s="3">
        <v>55.742762278677503</v>
      </c>
      <c r="D3179" s="3">
        <v>67.480386335645704</v>
      </c>
      <c r="E3179" s="3">
        <v>39.2025900584593</v>
      </c>
      <c r="F3179" s="3">
        <v>67.520271218961099</v>
      </c>
    </row>
    <row r="3180" spans="1:6" collapsed="1" x14ac:dyDescent="0.2">
      <c r="A3180" s="2" t="s">
        <v>6358</v>
      </c>
      <c r="B3180" s="2" t="s">
        <v>6359</v>
      </c>
      <c r="C3180" s="3">
        <v>55.106747261422903</v>
      </c>
      <c r="D3180" s="3">
        <v>36.492764645074203</v>
      </c>
      <c r="E3180" s="3">
        <v>75.360365631549399</v>
      </c>
      <c r="F3180" s="3">
        <v>47.5742558828113</v>
      </c>
    </row>
    <row r="3181" spans="1:6" collapsed="1" x14ac:dyDescent="0.2">
      <c r="A3181" s="2" t="s">
        <v>6360</v>
      </c>
      <c r="B3181" s="2" t="s">
        <v>6361</v>
      </c>
      <c r="C3181" s="3">
        <v>70.902946713418999</v>
      </c>
      <c r="D3181" s="3">
        <v>58.818425934418897</v>
      </c>
      <c r="E3181" s="3">
        <v>83.849988634719793</v>
      </c>
      <c r="F3181" s="3">
        <v>68.342904019688206</v>
      </c>
    </row>
    <row r="3182" spans="1:6" collapsed="1" x14ac:dyDescent="0.2">
      <c r="A3182" s="2" t="s">
        <v>6362</v>
      </c>
      <c r="B3182" s="2" t="s">
        <v>6363</v>
      </c>
      <c r="C3182" s="3">
        <v>42.495335415702797</v>
      </c>
      <c r="D3182" s="3">
        <v>21.1111111111111</v>
      </c>
      <c r="E3182" s="3">
        <v>45.161896333783801</v>
      </c>
      <c r="F3182" s="3">
        <v>64.9399926868618</v>
      </c>
    </row>
    <row r="3183" spans="1:6" collapsed="1" x14ac:dyDescent="0.2">
      <c r="A3183" s="2" t="s">
        <v>6364</v>
      </c>
      <c r="B3183" s="2" t="s">
        <v>6365</v>
      </c>
      <c r="C3183" s="3">
        <v>47.742874060127903</v>
      </c>
      <c r="D3183" s="3">
        <v>27.5</v>
      </c>
      <c r="E3183" s="3">
        <v>73.747678909947098</v>
      </c>
      <c r="F3183" s="3">
        <v>37.544856792600001</v>
      </c>
    </row>
    <row r="3184" spans="1:6" collapsed="1" x14ac:dyDescent="0.2">
      <c r="A3184" s="2" t="s">
        <v>6366</v>
      </c>
      <c r="B3184" s="2" t="s">
        <v>6367</v>
      </c>
      <c r="C3184" s="3">
        <v>44.682886684032603</v>
      </c>
      <c r="D3184" s="3">
        <v>41.922965241025999</v>
      </c>
      <c r="E3184" s="3">
        <v>53.739099643458502</v>
      </c>
      <c r="F3184" s="3">
        <v>33.100902378999102</v>
      </c>
    </row>
    <row r="3185" spans="1:6" collapsed="1" x14ac:dyDescent="0.2">
      <c r="A3185" s="2" t="s">
        <v>6368</v>
      </c>
      <c r="B3185" s="2" t="s">
        <v>6369</v>
      </c>
      <c r="C3185" s="3">
        <v>52.073827277567702</v>
      </c>
      <c r="D3185" s="3">
        <v>44.048236231776301</v>
      </c>
      <c r="E3185" s="3">
        <v>34.949238276699397</v>
      </c>
      <c r="F3185" s="3">
        <v>84.156775444767106</v>
      </c>
    </row>
    <row r="3186" spans="1:6" collapsed="1" x14ac:dyDescent="0.2">
      <c r="A3186" s="2" t="s">
        <v>6370</v>
      </c>
      <c r="B3186" s="2" t="s">
        <v>6371</v>
      </c>
      <c r="C3186" s="3">
        <v>52.4754838835388</v>
      </c>
      <c r="D3186" s="3">
        <v>47.751754520772401</v>
      </c>
      <c r="E3186" s="3">
        <v>59.6936298104077</v>
      </c>
      <c r="F3186" s="3">
        <v>47.676977033120501</v>
      </c>
    </row>
    <row r="3187" spans="1:6" collapsed="1" x14ac:dyDescent="0.2">
      <c r="A3187" s="2" t="s">
        <v>6372</v>
      </c>
      <c r="B3187" s="2" t="s">
        <v>6373</v>
      </c>
      <c r="C3187" s="3">
        <v>52.588862575931799</v>
      </c>
      <c r="D3187" s="3">
        <v>22.2796543566884</v>
      </c>
      <c r="E3187" s="3">
        <v>40.888291025340102</v>
      </c>
      <c r="F3187" s="3">
        <v>80.8333333333333</v>
      </c>
    </row>
    <row r="3188" spans="1:6" collapsed="1" x14ac:dyDescent="0.2">
      <c r="A3188" s="2" t="s">
        <v>6374</v>
      </c>
      <c r="B3188" s="2" t="s">
        <v>6375</v>
      </c>
      <c r="C3188" s="3">
        <v>36.897077078694302</v>
      </c>
      <c r="D3188" s="3">
        <v>32.008820477343498</v>
      </c>
      <c r="E3188" s="3">
        <v>45.281716787173998</v>
      </c>
      <c r="F3188" s="3">
        <v>27.7873651771956</v>
      </c>
    </row>
    <row r="3189" spans="1:6" collapsed="1" x14ac:dyDescent="0.2">
      <c r="A3189" s="2" t="s">
        <v>6376</v>
      </c>
      <c r="B3189" s="2" t="s">
        <v>6377</v>
      </c>
      <c r="C3189" s="3">
        <v>41.527309223782197</v>
      </c>
      <c r="D3189" s="3">
        <v>31.398619820415099</v>
      </c>
      <c r="E3189" s="3">
        <v>39.122050855755603</v>
      </c>
      <c r="F3189" s="3">
        <v>59.987048582874003</v>
      </c>
    </row>
    <row r="3190" spans="1:6" collapsed="1" x14ac:dyDescent="0.2">
      <c r="A3190" s="2" t="s">
        <v>6378</v>
      </c>
      <c r="B3190" s="2" t="s">
        <v>6379</v>
      </c>
      <c r="C3190" s="3">
        <v>58.059737571845801</v>
      </c>
      <c r="D3190" s="3">
        <v>72.263038417996597</v>
      </c>
      <c r="E3190" s="3">
        <v>29.543188834576799</v>
      </c>
      <c r="F3190" s="3">
        <v>68.263090676883706</v>
      </c>
    </row>
    <row r="3191" spans="1:6" collapsed="1" x14ac:dyDescent="0.2">
      <c r="A3191" s="2" t="s">
        <v>6380</v>
      </c>
      <c r="B3191" s="2" t="s">
        <v>6381</v>
      </c>
      <c r="C3191" s="3">
        <v>70.683959697523704</v>
      </c>
      <c r="D3191" s="3">
        <v>66.876472447409697</v>
      </c>
      <c r="E3191" s="3">
        <v>73.881778552622507</v>
      </c>
      <c r="F3191" s="3">
        <v>67.801070841655502</v>
      </c>
    </row>
    <row r="3192" spans="1:6" collapsed="1" x14ac:dyDescent="0.2">
      <c r="A3192" s="2" t="s">
        <v>6382</v>
      </c>
      <c r="B3192" s="2" t="s">
        <v>6383</v>
      </c>
      <c r="C3192" s="3">
        <v>58.033048949297601</v>
      </c>
      <c r="D3192" s="3">
        <v>56.553682356559399</v>
      </c>
      <c r="E3192" s="3">
        <v>55.9236483664424</v>
      </c>
      <c r="F3192" s="3">
        <v>63.260953099663801</v>
      </c>
    </row>
    <row r="3193" spans="1:6" collapsed="1" x14ac:dyDescent="0.2">
      <c r="A3193" s="2" t="s">
        <v>6384</v>
      </c>
      <c r="B3193" s="2" t="s">
        <v>6385</v>
      </c>
      <c r="C3193" s="3">
        <v>47.778100254350299</v>
      </c>
      <c r="D3193" s="3">
        <v>65.545904677830407</v>
      </c>
      <c r="E3193" s="3">
        <v>30.652838696973799</v>
      </c>
      <c r="F3193" s="3">
        <v>56.909090909090899</v>
      </c>
    </row>
    <row r="3194" spans="1:6" collapsed="1" x14ac:dyDescent="0.2">
      <c r="A3194" s="2" t="s">
        <v>6386</v>
      </c>
      <c r="B3194" s="2" t="s">
        <v>6387</v>
      </c>
      <c r="C3194" s="3">
        <v>54.105573743777299</v>
      </c>
      <c r="D3194" s="3">
        <v>22.130013831258601</v>
      </c>
      <c r="E3194" s="3">
        <v>61.889483269958802</v>
      </c>
      <c r="F3194" s="3">
        <v>56.995430736654399</v>
      </c>
    </row>
    <row r="3195" spans="1:6" collapsed="1" x14ac:dyDescent="0.2">
      <c r="A3195" s="2" t="s">
        <v>6388</v>
      </c>
      <c r="B3195" s="2" t="s">
        <v>6389</v>
      </c>
      <c r="C3195" s="3">
        <v>61.346179883293303</v>
      </c>
      <c r="D3195" s="3">
        <v>52.862167508372899</v>
      </c>
      <c r="E3195" s="3">
        <v>62.463754166002303</v>
      </c>
      <c r="F3195" s="3">
        <v>69.6829971667281</v>
      </c>
    </row>
    <row r="3196" spans="1:6" collapsed="1" x14ac:dyDescent="0.2">
      <c r="A3196" s="2" t="s">
        <v>6390</v>
      </c>
      <c r="B3196" s="2" t="s">
        <v>6391</v>
      </c>
      <c r="C3196" s="3">
        <v>54.916943441441703</v>
      </c>
      <c r="D3196" s="3">
        <v>32.467664449371703</v>
      </c>
      <c r="E3196" s="3">
        <v>63.554940538028099</v>
      </c>
      <c r="F3196" s="3">
        <v>66.894099051633304</v>
      </c>
    </row>
    <row r="3197" spans="1:6" collapsed="1" x14ac:dyDescent="0.2">
      <c r="A3197" s="2" t="s">
        <v>6392</v>
      </c>
      <c r="B3197" s="2" t="s">
        <v>6393</v>
      </c>
      <c r="C3197" s="3">
        <v>68.6022512052037</v>
      </c>
      <c r="D3197" s="3">
        <v>67.412636889381005</v>
      </c>
      <c r="E3197" s="3">
        <v>61.749464699934499</v>
      </c>
      <c r="F3197" s="3">
        <v>78.191319538568095</v>
      </c>
    </row>
    <row r="3198" spans="1:6" collapsed="1" x14ac:dyDescent="0.2">
      <c r="A3198" s="2" t="s">
        <v>6394</v>
      </c>
      <c r="B3198" s="2" t="s">
        <v>6395</v>
      </c>
      <c r="C3198" s="3">
        <v>80.101388798164095</v>
      </c>
      <c r="D3198" s="3">
        <v>81.610896610896603</v>
      </c>
      <c r="E3198" s="3">
        <v>96.400286046303705</v>
      </c>
      <c r="F3198" s="3">
        <v>59.787958194030203</v>
      </c>
    </row>
    <row r="3199" spans="1:6" collapsed="1" x14ac:dyDescent="0.2">
      <c r="A3199" s="2" t="s">
        <v>6396</v>
      </c>
      <c r="B3199" s="2" t="s">
        <v>6397</v>
      </c>
      <c r="C3199" s="3">
        <v>76.318492461147798</v>
      </c>
      <c r="D3199" s="3">
        <v>57.674110988064399</v>
      </c>
      <c r="E3199" s="3">
        <v>77.232891639972394</v>
      </c>
      <c r="F3199" s="3">
        <v>88.201160541586006</v>
      </c>
    </row>
    <row r="3200" spans="1:6" collapsed="1" x14ac:dyDescent="0.2">
      <c r="A3200" s="2" t="s">
        <v>6398</v>
      </c>
      <c r="B3200" s="2" t="s">
        <v>6399</v>
      </c>
      <c r="C3200" s="3">
        <v>68.5921210494391</v>
      </c>
      <c r="D3200" s="3">
        <v>29.361327922779701</v>
      </c>
      <c r="E3200" s="3">
        <v>75.398764312561099</v>
      </c>
      <c r="F3200" s="3">
        <v>74.906396470912597</v>
      </c>
    </row>
    <row r="3201" spans="1:6" collapsed="1" x14ac:dyDescent="0.2">
      <c r="A3201" s="2" t="s">
        <v>6400</v>
      </c>
      <c r="B3201" s="2" t="s">
        <v>6401</v>
      </c>
      <c r="C3201" s="3">
        <v>58.967466266278599</v>
      </c>
      <c r="D3201" s="3">
        <v>46.672932330827102</v>
      </c>
      <c r="E3201" s="3">
        <v>66.365983638086405</v>
      </c>
      <c r="F3201" s="3">
        <v>53.3242630385487</v>
      </c>
    </row>
    <row r="3202" spans="1:6" collapsed="1" x14ac:dyDescent="0.2">
      <c r="A3202" s="2" t="s">
        <v>6402</v>
      </c>
      <c r="B3202" s="2" t="s">
        <v>6403</v>
      </c>
      <c r="C3202" s="3">
        <v>70.371101846072307</v>
      </c>
      <c r="D3202" s="3">
        <v>64.663865546218403</v>
      </c>
      <c r="E3202" s="3">
        <v>72.157894736842096</v>
      </c>
      <c r="F3202" s="3">
        <v>70.192307692307693</v>
      </c>
    </row>
    <row r="3203" spans="1:6" collapsed="1" x14ac:dyDescent="0.2">
      <c r="A3203" s="2" t="s">
        <v>6404</v>
      </c>
      <c r="B3203" s="2" t="s">
        <v>6405</v>
      </c>
      <c r="C3203" s="3">
        <v>52.5107348696041</v>
      </c>
      <c r="D3203" s="3">
        <v>62.465862877047101</v>
      </c>
      <c r="E3203" s="3">
        <v>50.630082951054803</v>
      </c>
      <c r="F3203" s="3">
        <v>45.805401446559699</v>
      </c>
    </row>
    <row r="3204" spans="1:6" collapsed="1" x14ac:dyDescent="0.2">
      <c r="A3204" s="2" t="s">
        <v>6406</v>
      </c>
      <c r="B3204" s="2" t="s">
        <v>6407</v>
      </c>
      <c r="C3204" s="3">
        <v>40.234122721246102</v>
      </c>
      <c r="D3204" s="3">
        <v>26.339873655728798</v>
      </c>
      <c r="E3204" s="3">
        <v>54.428892072000103</v>
      </c>
      <c r="F3204" s="3">
        <v>36.058174523570699</v>
      </c>
    </row>
    <row r="3205" spans="1:6" collapsed="1" x14ac:dyDescent="0.2">
      <c r="A3205" s="2" t="s">
        <v>6408</v>
      </c>
      <c r="B3205" s="2" t="s">
        <v>6409</v>
      </c>
      <c r="C3205" s="3">
        <v>67.231927273722306</v>
      </c>
      <c r="D3205" s="3">
        <v>93.308095017641705</v>
      </c>
      <c r="E3205" s="3">
        <v>59.143614738020297</v>
      </c>
      <c r="F3205" s="3">
        <v>44.4037583421145</v>
      </c>
    </row>
    <row r="3206" spans="1:6" collapsed="1" x14ac:dyDescent="0.2">
      <c r="A3206" s="2" t="s">
        <v>6410</v>
      </c>
      <c r="B3206" s="2" t="s">
        <v>6411</v>
      </c>
      <c r="C3206" s="3">
        <v>65.157111662447207</v>
      </c>
      <c r="D3206" s="3">
        <v>60.715842202817498</v>
      </c>
      <c r="E3206" s="3">
        <v>75.966553579663795</v>
      </c>
      <c r="F3206" s="3">
        <v>53.8074569680333</v>
      </c>
    </row>
    <row r="3207" spans="1:6" collapsed="1" x14ac:dyDescent="0.2">
      <c r="A3207" s="2" t="s">
        <v>6412</v>
      </c>
      <c r="B3207" s="2" t="s">
        <v>6413</v>
      </c>
      <c r="C3207" s="3">
        <v>47.923243816224101</v>
      </c>
      <c r="D3207" s="3">
        <v>32.627883999888603</v>
      </c>
      <c r="E3207" s="3">
        <v>55.326386888585503</v>
      </c>
      <c r="F3207" s="3">
        <v>54.565300925750797</v>
      </c>
    </row>
    <row r="3208" spans="1:6" collapsed="1" x14ac:dyDescent="0.2">
      <c r="A3208" s="2" t="s">
        <v>6414</v>
      </c>
      <c r="B3208" s="2" t="s">
        <v>6415</v>
      </c>
      <c r="C3208" s="3">
        <v>46.288708790724399</v>
      </c>
      <c r="D3208" s="3">
        <v>40.197649572649503</v>
      </c>
      <c r="E3208" s="3">
        <v>54.100715741513902</v>
      </c>
      <c r="F3208" s="3">
        <v>38.705745082536602</v>
      </c>
    </row>
    <row r="3209" spans="1:6" collapsed="1" x14ac:dyDescent="0.2">
      <c r="A3209" s="2" t="s">
        <v>6416</v>
      </c>
      <c r="B3209" s="2" t="s">
        <v>6417</v>
      </c>
      <c r="C3209" s="3">
        <v>46.041103163757697</v>
      </c>
      <c r="D3209" s="3">
        <v>48.309673309673201</v>
      </c>
      <c r="E3209" s="3">
        <v>78.510164299638006</v>
      </c>
      <c r="F3209" s="3">
        <v>21.596360628618601</v>
      </c>
    </row>
    <row r="3210" spans="1:6" collapsed="1" x14ac:dyDescent="0.2">
      <c r="A3210" s="2" t="s">
        <v>6418</v>
      </c>
      <c r="B3210" s="2" t="s">
        <v>6419</v>
      </c>
      <c r="C3210" s="3">
        <v>77.856530341243797</v>
      </c>
      <c r="D3210" s="3">
        <v>75.227031666241103</v>
      </c>
      <c r="E3210" s="3">
        <v>78.578832881608193</v>
      </c>
      <c r="F3210" s="3">
        <v>78.035435576325796</v>
      </c>
    </row>
    <row r="3211" spans="1:6" collapsed="1" x14ac:dyDescent="0.2">
      <c r="A3211" s="2" t="s">
        <v>6420</v>
      </c>
      <c r="B3211" s="2" t="s">
        <v>6421</v>
      </c>
      <c r="C3211" s="3">
        <v>61.006426625102598</v>
      </c>
      <c r="D3211" s="3">
        <v>61.571154826407799</v>
      </c>
      <c r="E3211" s="3">
        <v>55.774260174945397</v>
      </c>
      <c r="F3211" s="3">
        <v>69.0061254236455</v>
      </c>
    </row>
    <row r="3212" spans="1:6" collapsed="1" x14ac:dyDescent="0.2">
      <c r="A3212" s="2" t="s">
        <v>6422</v>
      </c>
      <c r="B3212" s="2" t="s">
        <v>6423</v>
      </c>
      <c r="C3212" s="3">
        <v>46.252195188110598</v>
      </c>
      <c r="D3212" s="3">
        <v>30.9638789202683</v>
      </c>
      <c r="E3212" s="3">
        <v>48.972260056067903</v>
      </c>
      <c r="F3212" s="3">
        <v>58.038829558938602</v>
      </c>
    </row>
    <row r="3213" spans="1:6" collapsed="1" x14ac:dyDescent="0.2">
      <c r="A3213" s="2" t="s">
        <v>6424</v>
      </c>
      <c r="B3213" s="2" t="s">
        <v>6425</v>
      </c>
      <c r="C3213" s="3">
        <v>42.153744892142697</v>
      </c>
      <c r="D3213" s="3">
        <v>46.0153511553752</v>
      </c>
      <c r="E3213" s="3">
        <v>35.965144240202498</v>
      </c>
      <c r="F3213" s="3">
        <v>43.458945974915402</v>
      </c>
    </row>
    <row r="3214" spans="1:6" collapsed="1" x14ac:dyDescent="0.2">
      <c r="A3214" s="2" t="s">
        <v>6426</v>
      </c>
      <c r="B3214" s="2" t="s">
        <v>6427</v>
      </c>
      <c r="C3214" s="3">
        <v>55.554685700521397</v>
      </c>
      <c r="D3214" s="3">
        <v>40.2333069980128</v>
      </c>
      <c r="E3214" s="3">
        <v>52.390606839178901</v>
      </c>
      <c r="F3214" s="3">
        <v>78.900230113570601</v>
      </c>
    </row>
    <row r="3215" spans="1:6" collapsed="1" x14ac:dyDescent="0.2">
      <c r="A3215" s="2" t="s">
        <v>6428</v>
      </c>
      <c r="B3215" s="2" t="s">
        <v>6429</v>
      </c>
      <c r="C3215" s="3">
        <v>49.468365731734501</v>
      </c>
      <c r="D3215" s="3">
        <v>53.949478851994698</v>
      </c>
      <c r="E3215" s="3">
        <v>59.7883674120839</v>
      </c>
      <c r="F3215" s="3">
        <v>24.492063492063401</v>
      </c>
    </row>
    <row r="3216" spans="1:6" collapsed="1" x14ac:dyDescent="0.2">
      <c r="A3216" s="2" t="s">
        <v>6430</v>
      </c>
      <c r="B3216" s="2" t="s">
        <v>6431</v>
      </c>
      <c r="C3216" s="3">
        <v>52.347992241829502</v>
      </c>
      <c r="D3216" s="3">
        <v>49.9947705180263</v>
      </c>
      <c r="E3216" s="3">
        <v>38.206492000237802</v>
      </c>
      <c r="F3216" s="3">
        <v>72.064942201636796</v>
      </c>
    </row>
    <row r="3217" spans="1:6" collapsed="1" x14ac:dyDescent="0.2">
      <c r="A3217" s="2" t="s">
        <v>6432</v>
      </c>
      <c r="B3217" s="2" t="s">
        <v>6433</v>
      </c>
      <c r="C3217" s="3">
        <v>78.059788650119103</v>
      </c>
      <c r="D3217" s="3">
        <v>70.882173401791306</v>
      </c>
      <c r="E3217" s="3">
        <v>80.709801986336501</v>
      </c>
      <c r="F3217" s="3">
        <v>81.376531270148305</v>
      </c>
    </row>
    <row r="3218" spans="1:6" collapsed="1" x14ac:dyDescent="0.2">
      <c r="A3218" s="2" t="s">
        <v>6434</v>
      </c>
      <c r="B3218" s="2" t="s">
        <v>6435</v>
      </c>
      <c r="C3218" s="3">
        <v>59.193176669706801</v>
      </c>
      <c r="D3218" s="3">
        <v>66.816671700392604</v>
      </c>
      <c r="E3218" s="3">
        <v>69.255339612829303</v>
      </c>
      <c r="F3218" s="3">
        <v>35.988467392576901</v>
      </c>
    </row>
    <row r="3219" spans="1:6" collapsed="1" x14ac:dyDescent="0.2">
      <c r="A3219" s="2" t="s">
        <v>6436</v>
      </c>
      <c r="B3219" s="2" t="s">
        <v>6437</v>
      </c>
      <c r="C3219" s="3">
        <v>76.797822640037595</v>
      </c>
      <c r="D3219" s="3">
        <v>77.198180120147299</v>
      </c>
      <c r="E3219" s="3">
        <v>76.312507368408006</v>
      </c>
      <c r="F3219" s="3">
        <v>77.120181405895593</v>
      </c>
    </row>
    <row r="3220" spans="1:6" collapsed="1" x14ac:dyDescent="0.2">
      <c r="A3220" s="2" t="s">
        <v>6438</v>
      </c>
      <c r="B3220" s="2" t="s">
        <v>6439</v>
      </c>
      <c r="C3220" s="3">
        <v>43.803335248321098</v>
      </c>
      <c r="D3220" s="3">
        <v>49.487007994271302</v>
      </c>
      <c r="E3220" s="3">
        <v>39.009100623010902</v>
      </c>
      <c r="F3220" s="3">
        <v>40.373596593108701</v>
      </c>
    </row>
    <row r="3221" spans="1:6" collapsed="1" x14ac:dyDescent="0.2">
      <c r="A3221" s="2" t="s">
        <v>6440</v>
      </c>
      <c r="B3221" s="2" t="s">
        <v>6441</v>
      </c>
      <c r="C3221" s="3">
        <v>39.111672070999397</v>
      </c>
      <c r="D3221" s="3">
        <v>33.0324282426742</v>
      </c>
      <c r="E3221" s="3">
        <v>45.586456619065302</v>
      </c>
      <c r="F3221" s="3">
        <v>41.029166666666598</v>
      </c>
    </row>
    <row r="3222" spans="1:6" collapsed="1" x14ac:dyDescent="0.2">
      <c r="A3222" s="2" t="s">
        <v>6442</v>
      </c>
      <c r="B3222" s="2" t="s">
        <v>6443</v>
      </c>
      <c r="C3222" s="3">
        <v>42.634918698909097</v>
      </c>
      <c r="D3222" s="3">
        <v>51.776280620106299</v>
      </c>
      <c r="E3222" s="3">
        <v>41.388160138946702</v>
      </c>
      <c r="F3222" s="3">
        <v>34.733542319749098</v>
      </c>
    </row>
    <row r="3223" spans="1:6" collapsed="1" x14ac:dyDescent="0.2">
      <c r="A3223" s="2" t="s">
        <v>6444</v>
      </c>
      <c r="B3223" s="2" t="s">
        <v>6445</v>
      </c>
      <c r="C3223" s="3">
        <v>53.508547253925002</v>
      </c>
      <c r="D3223" s="3">
        <v>21.409758025235899</v>
      </c>
      <c r="E3223" s="3">
        <v>46.206771572743897</v>
      </c>
      <c r="F3223" s="3">
        <v>76.408287217250106</v>
      </c>
    </row>
    <row r="3224" spans="1:6" collapsed="1" x14ac:dyDescent="0.2">
      <c r="A3224" s="2" t="s">
        <v>6446</v>
      </c>
      <c r="B3224" s="2" t="s">
        <v>6447</v>
      </c>
      <c r="C3224" s="3">
        <v>37.700228827057302</v>
      </c>
      <c r="D3224" s="3">
        <v>30.824395402815199</v>
      </c>
      <c r="E3224" s="3">
        <v>24.878829840211399</v>
      </c>
      <c r="F3224" s="3">
        <v>62.619047619047599</v>
      </c>
    </row>
    <row r="3225" spans="1:6" collapsed="1" x14ac:dyDescent="0.2">
      <c r="A3225" s="2" t="s">
        <v>6448</v>
      </c>
      <c r="B3225" s="2" t="s">
        <v>6449</v>
      </c>
      <c r="C3225" s="3">
        <v>54.6511488756136</v>
      </c>
      <c r="D3225" s="3">
        <v>56.7362757068639</v>
      </c>
      <c r="E3225" s="3">
        <v>47.888547486875702</v>
      </c>
      <c r="F3225" s="3">
        <v>59.266635499454502</v>
      </c>
    </row>
    <row r="3226" spans="1:6" collapsed="1" x14ac:dyDescent="0.2">
      <c r="A3226" s="2" t="s">
        <v>6450</v>
      </c>
      <c r="B3226" s="2" t="s">
        <v>6451</v>
      </c>
      <c r="C3226" s="3">
        <v>36.820174678316903</v>
      </c>
      <c r="D3226" s="3">
        <v>63.818206764128298</v>
      </c>
      <c r="E3226" s="3">
        <v>27.544756740795499</v>
      </c>
      <c r="F3226" s="3">
        <v>30.883214622018102</v>
      </c>
    </row>
    <row r="3227" spans="1:6" collapsed="1" x14ac:dyDescent="0.2">
      <c r="A3227" s="2" t="s">
        <v>6452</v>
      </c>
      <c r="B3227" s="2" t="s">
        <v>6453</v>
      </c>
      <c r="C3227" s="3">
        <v>48.217733277759997</v>
      </c>
      <c r="D3227" s="3">
        <v>49.5917927894671</v>
      </c>
      <c r="E3227" s="3">
        <v>46.401891393564497</v>
      </c>
      <c r="F3227" s="3">
        <v>49.5761340271482</v>
      </c>
    </row>
    <row r="3228" spans="1:6" collapsed="1" x14ac:dyDescent="0.2">
      <c r="A3228" s="2" t="s">
        <v>6454</v>
      </c>
      <c r="B3228" s="2" t="s">
        <v>6455</v>
      </c>
      <c r="C3228" s="3">
        <v>51.7421535601313</v>
      </c>
      <c r="D3228" s="3">
        <v>59.027624917455398</v>
      </c>
      <c r="E3228" s="3">
        <v>47.043164457607197</v>
      </c>
      <c r="F3228" s="3">
        <v>51.846944016435501</v>
      </c>
    </row>
    <row r="3229" spans="1:6" collapsed="1" x14ac:dyDescent="0.2">
      <c r="A3229" s="2" t="s">
        <v>6456</v>
      </c>
      <c r="B3229" s="2" t="s">
        <v>6457</v>
      </c>
      <c r="C3229" s="3">
        <v>55.025590237952599</v>
      </c>
      <c r="D3229" s="3">
        <v>48.925741328889103</v>
      </c>
      <c r="E3229" s="3">
        <v>57.895313240228397</v>
      </c>
      <c r="F3229" s="3">
        <v>56.777180406212601</v>
      </c>
    </row>
    <row r="3230" spans="1:6" collapsed="1" x14ac:dyDescent="0.2">
      <c r="A3230" s="2" t="s">
        <v>6458</v>
      </c>
      <c r="B3230" s="2" t="s">
        <v>6459</v>
      </c>
      <c r="C3230" s="3">
        <v>38.440426488823803</v>
      </c>
      <c r="D3230" s="3">
        <v>24.266481818637299</v>
      </c>
      <c r="E3230" s="3">
        <v>26.382381719727899</v>
      </c>
      <c r="F3230" s="3">
        <v>73.490196078431296</v>
      </c>
    </row>
    <row r="3231" spans="1:6" collapsed="1" x14ac:dyDescent="0.2">
      <c r="A3231" s="2" t="s">
        <v>6460</v>
      </c>
      <c r="B3231" s="2" t="s">
        <v>6461</v>
      </c>
      <c r="C3231" s="3">
        <v>42.903013772567498</v>
      </c>
      <c r="D3231" s="3">
        <v>34.259228231466103</v>
      </c>
      <c r="E3231" s="3">
        <v>33.302582287475602</v>
      </c>
      <c r="F3231" s="3">
        <v>68.784114721401707</v>
      </c>
    </row>
    <row r="3232" spans="1:6" collapsed="1" x14ac:dyDescent="0.2">
      <c r="A3232" s="2" t="s">
        <v>6462</v>
      </c>
      <c r="B3232" s="2" t="s">
        <v>6463</v>
      </c>
      <c r="C3232" s="3">
        <v>75.211189225558797</v>
      </c>
      <c r="D3232" s="3">
        <v>75.3675728204351</v>
      </c>
      <c r="E3232" s="3">
        <v>76.020873536401496</v>
      </c>
      <c r="F3232" s="3">
        <v>73.821571639408404</v>
      </c>
    </row>
    <row r="3233" spans="1:6" collapsed="1" x14ac:dyDescent="0.2">
      <c r="A3233" s="2" t="s">
        <v>6464</v>
      </c>
      <c r="B3233" s="2" t="s">
        <v>6465</v>
      </c>
      <c r="C3233" s="3">
        <v>71.582145421790699</v>
      </c>
      <c r="D3233" s="3">
        <v>62.150989428029199</v>
      </c>
      <c r="E3233" s="3">
        <v>82.704933954933907</v>
      </c>
      <c r="F3233" s="3">
        <v>73.372558054872499</v>
      </c>
    </row>
    <row r="3234" spans="1:6" collapsed="1" x14ac:dyDescent="0.2">
      <c r="A3234" s="2" t="s">
        <v>6466</v>
      </c>
      <c r="B3234" s="2" t="s">
        <v>6467</v>
      </c>
      <c r="C3234" s="3">
        <v>56.421359088096096</v>
      </c>
      <c r="D3234" s="3">
        <v>41.749996619474501</v>
      </c>
      <c r="E3234" s="3">
        <v>54.595507669476802</v>
      </c>
      <c r="F3234" s="3">
        <v>69.908991740688805</v>
      </c>
    </row>
    <row r="3235" spans="1:6" collapsed="1" x14ac:dyDescent="0.2">
      <c r="A3235" s="2" t="s">
        <v>6468</v>
      </c>
      <c r="B3235" s="2" t="s">
        <v>6469</v>
      </c>
      <c r="C3235" s="3">
        <v>33.172402878762199</v>
      </c>
      <c r="D3235" s="3">
        <v>33.923600126542198</v>
      </c>
      <c r="E3235" s="3">
        <v>27.627422636256501</v>
      </c>
      <c r="F3235" s="3">
        <v>38.545723805997703</v>
      </c>
    </row>
    <row r="3236" spans="1:6" collapsed="1" x14ac:dyDescent="0.2">
      <c r="A3236" s="2" t="s">
        <v>6470</v>
      </c>
      <c r="B3236" s="2" t="s">
        <v>6471</v>
      </c>
      <c r="C3236" s="3">
        <v>37.392922875777799</v>
      </c>
      <c r="D3236" s="3">
        <v>45.807497627333099</v>
      </c>
      <c r="E3236" s="3">
        <v>39.619295991343598</v>
      </c>
      <c r="F3236" s="3">
        <v>26.8098235221522</v>
      </c>
    </row>
    <row r="3237" spans="1:6" collapsed="1" x14ac:dyDescent="0.2">
      <c r="A3237" s="2" t="s">
        <v>6472</v>
      </c>
      <c r="B3237" s="2" t="s">
        <v>6473</v>
      </c>
      <c r="C3237" s="3">
        <v>45.652879193086697</v>
      </c>
      <c r="D3237" s="3">
        <v>52.344400484364101</v>
      </c>
      <c r="E3237" s="3">
        <v>46.461919656274603</v>
      </c>
      <c r="F3237" s="3">
        <v>32.460317460317398</v>
      </c>
    </row>
    <row r="3238" spans="1:6" collapsed="1" x14ac:dyDescent="0.2">
      <c r="A3238" s="2" t="s">
        <v>6474</v>
      </c>
      <c r="B3238" s="2" t="s">
        <v>6475</v>
      </c>
      <c r="C3238" s="3">
        <v>46.662522317250001</v>
      </c>
      <c r="D3238" s="3">
        <v>34.677419354838698</v>
      </c>
      <c r="E3238" s="3">
        <v>58.527583527583502</v>
      </c>
      <c r="F3238" s="3">
        <v>50.753590039715903</v>
      </c>
    </row>
    <row r="3239" spans="1:6" collapsed="1" x14ac:dyDescent="0.2">
      <c r="A3239" s="2" t="s">
        <v>6476</v>
      </c>
      <c r="B3239" s="2" t="s">
        <v>6477</v>
      </c>
      <c r="C3239" s="3">
        <v>71.6332246971578</v>
      </c>
      <c r="D3239" s="3">
        <v>53.6250530960112</v>
      </c>
      <c r="E3239" s="3">
        <v>80.883773799374794</v>
      </c>
      <c r="F3239" s="3">
        <v>73.964755484864497</v>
      </c>
    </row>
    <row r="3240" spans="1:6" collapsed="1" x14ac:dyDescent="0.2">
      <c r="A3240" s="2" t="s">
        <v>6478</v>
      </c>
      <c r="B3240" s="2" t="s">
        <v>6479</v>
      </c>
      <c r="C3240" s="3">
        <v>51.254347294705703</v>
      </c>
      <c r="D3240" s="3">
        <v>61.538229713488299</v>
      </c>
      <c r="E3240" s="3">
        <v>37.761347260903001</v>
      </c>
      <c r="F3240" s="3">
        <v>59.563271486504398</v>
      </c>
    </row>
    <row r="3241" spans="1:6" collapsed="1" x14ac:dyDescent="0.2">
      <c r="A3241" s="2" t="s">
        <v>6480</v>
      </c>
      <c r="B3241" s="2" t="s">
        <v>6481</v>
      </c>
      <c r="C3241" s="3">
        <v>47.3849512182938</v>
      </c>
      <c r="D3241" s="3">
        <v>59.534074613883703</v>
      </c>
      <c r="E3241" s="3">
        <v>54.564542258211802</v>
      </c>
      <c r="F3241" s="3">
        <v>22.999999999999901</v>
      </c>
    </row>
    <row r="3242" spans="1:6" collapsed="1" x14ac:dyDescent="0.2">
      <c r="A3242" s="2" t="s">
        <v>6482</v>
      </c>
      <c r="B3242" s="2" t="s">
        <v>6483</v>
      </c>
      <c r="C3242" s="3">
        <v>43.276102850349098</v>
      </c>
      <c r="D3242" s="3">
        <v>63.436129568784096</v>
      </c>
      <c r="E3242" s="3">
        <v>35.600334195663699</v>
      </c>
      <c r="F3242" s="3">
        <v>26.959796515771099</v>
      </c>
    </row>
    <row r="3243" spans="1:6" collapsed="1" x14ac:dyDescent="0.2">
      <c r="A3243" s="2" t="s">
        <v>6484</v>
      </c>
      <c r="B3243" s="2" t="s">
        <v>6485</v>
      </c>
      <c r="C3243" s="3">
        <v>58.127687923193598</v>
      </c>
      <c r="D3243" s="3">
        <v>51.822629317942898</v>
      </c>
      <c r="E3243" s="3">
        <v>77.175280654460806</v>
      </c>
      <c r="F3243" s="3">
        <v>35.948050503365003</v>
      </c>
    </row>
    <row r="3244" spans="1:6" collapsed="1" x14ac:dyDescent="0.2">
      <c r="A3244" s="2" t="s">
        <v>6486</v>
      </c>
      <c r="B3244" s="2" t="s">
        <v>6487</v>
      </c>
      <c r="C3244" s="3">
        <v>50.799748089762197</v>
      </c>
      <c r="D3244" s="3">
        <v>56.2077489711411</v>
      </c>
      <c r="E3244" s="3">
        <v>36.019823060318402</v>
      </c>
      <c r="F3244" s="3">
        <v>69</v>
      </c>
    </row>
    <row r="3245" spans="1:6" collapsed="1" x14ac:dyDescent="0.2">
      <c r="A3245" s="2" t="s">
        <v>6488</v>
      </c>
      <c r="B3245" s="2" t="s">
        <v>6489</v>
      </c>
      <c r="C3245" s="3">
        <v>55.706755164732201</v>
      </c>
      <c r="D3245" s="3">
        <v>28.283455549117299</v>
      </c>
      <c r="E3245" s="3">
        <v>57.407132188829301</v>
      </c>
      <c r="F3245" s="3">
        <v>64.3333333333333</v>
      </c>
    </row>
    <row r="3246" spans="1:6" collapsed="1" x14ac:dyDescent="0.2">
      <c r="A3246" s="2" t="s">
        <v>6490</v>
      </c>
      <c r="B3246" s="2" t="s">
        <v>6491</v>
      </c>
      <c r="C3246" s="3">
        <v>54.349846483265601</v>
      </c>
      <c r="D3246" s="3">
        <v>33.168549905837999</v>
      </c>
      <c r="E3246" s="3">
        <v>65.703750340146499</v>
      </c>
      <c r="F3246" s="3">
        <v>51.1164944217944</v>
      </c>
    </row>
    <row r="3247" spans="1:6" collapsed="1" x14ac:dyDescent="0.2">
      <c r="A3247" s="2" t="s">
        <v>6492</v>
      </c>
      <c r="B3247" s="2" t="s">
        <v>6493</v>
      </c>
      <c r="C3247" s="3">
        <v>60.976762521852997</v>
      </c>
      <c r="D3247" s="3">
        <v>23.2269576134719</v>
      </c>
      <c r="E3247" s="3">
        <v>45.278977917430403</v>
      </c>
      <c r="F3247" s="3">
        <v>85.557610993657505</v>
      </c>
    </row>
    <row r="3248" spans="1:6" collapsed="1" x14ac:dyDescent="0.2">
      <c r="A3248" s="2" t="s">
        <v>6494</v>
      </c>
      <c r="B3248" s="2" t="s">
        <v>6495</v>
      </c>
      <c r="C3248" s="3">
        <v>68.388908725398295</v>
      </c>
      <c r="D3248" s="3">
        <v>72.044875700992307</v>
      </c>
      <c r="E3248" s="3">
        <v>86.676622041698096</v>
      </c>
      <c r="F3248" s="3">
        <v>51.849160721178102</v>
      </c>
    </row>
    <row r="3249" spans="1:6" collapsed="1" x14ac:dyDescent="0.2">
      <c r="A3249" s="2" t="s">
        <v>6496</v>
      </c>
      <c r="B3249" s="2" t="s">
        <v>6497</v>
      </c>
      <c r="C3249" s="3">
        <v>37.116263428512703</v>
      </c>
      <c r="D3249" s="3">
        <v>48.863603671342403</v>
      </c>
      <c r="E3249" s="3">
        <v>48.685118954287397</v>
      </c>
      <c r="F3249" s="3">
        <v>23.822805578342901</v>
      </c>
    </row>
    <row r="3250" spans="1:6" collapsed="1" x14ac:dyDescent="0.2">
      <c r="A3250" s="2" t="s">
        <v>6498</v>
      </c>
      <c r="B3250" s="2" t="s">
        <v>6499</v>
      </c>
      <c r="C3250" s="3">
        <v>40.645376911199399</v>
      </c>
      <c r="D3250" s="3">
        <v>23.0342848901408</v>
      </c>
      <c r="E3250" s="3">
        <v>45.598542035326602</v>
      </c>
      <c r="F3250" s="3">
        <v>41.746031746031697</v>
      </c>
    </row>
    <row r="3251" spans="1:6" collapsed="1" x14ac:dyDescent="0.2">
      <c r="A3251" s="2" t="s">
        <v>6500</v>
      </c>
      <c r="B3251" s="2" t="s">
        <v>6501</v>
      </c>
      <c r="C3251" s="3">
        <v>67.811895063539694</v>
      </c>
      <c r="D3251" s="3">
        <v>42.736188106696503</v>
      </c>
      <c r="E3251" s="3">
        <v>65.233714873081396</v>
      </c>
      <c r="F3251" s="3">
        <v>77.511737089201802</v>
      </c>
    </row>
    <row r="3252" spans="1:6" collapsed="1" x14ac:dyDescent="0.2">
      <c r="A3252" s="2" t="s">
        <v>6502</v>
      </c>
      <c r="B3252" s="2" t="s">
        <v>6503</v>
      </c>
      <c r="C3252" s="3">
        <v>57.425275481424201</v>
      </c>
      <c r="D3252" s="3">
        <v>28.452778957532399</v>
      </c>
      <c r="E3252" s="3">
        <v>63.176822393620597</v>
      </c>
      <c r="F3252" s="3">
        <v>61.260162601626</v>
      </c>
    </row>
    <row r="3253" spans="1:6" collapsed="1" x14ac:dyDescent="0.2">
      <c r="A3253" s="2" t="s">
        <v>6504</v>
      </c>
      <c r="B3253" s="2" t="s">
        <v>6505</v>
      </c>
      <c r="C3253" s="3">
        <v>67.170748955740393</v>
      </c>
      <c r="D3253" s="3">
        <v>24.116439959285099</v>
      </c>
      <c r="E3253" s="3">
        <v>66.028161352961703</v>
      </c>
      <c r="F3253" s="3">
        <v>81.051893408134603</v>
      </c>
    </row>
    <row r="3254" spans="1:6" collapsed="1" x14ac:dyDescent="0.2">
      <c r="A3254" s="2" t="s">
        <v>6506</v>
      </c>
      <c r="B3254" s="2" t="s">
        <v>6507</v>
      </c>
      <c r="C3254" s="3">
        <v>76.132390224001597</v>
      </c>
      <c r="D3254" s="3">
        <v>58.553592776065301</v>
      </c>
      <c r="E3254" s="3">
        <v>61.531921378050399</v>
      </c>
      <c r="F3254" s="3">
        <v>93.735314261629995</v>
      </c>
    </row>
    <row r="3255" spans="1:6" collapsed="1" x14ac:dyDescent="0.2">
      <c r="A3255" s="2" t="s">
        <v>6508</v>
      </c>
      <c r="B3255" s="2" t="s">
        <v>6509</v>
      </c>
      <c r="C3255" s="3">
        <v>50.576897653253098</v>
      </c>
      <c r="D3255" s="3">
        <v>24.961431096881402</v>
      </c>
      <c r="E3255" s="3">
        <v>80.159796213473101</v>
      </c>
      <c r="F3255" s="3">
        <v>33.2804232804232</v>
      </c>
    </row>
    <row r="3256" spans="1:6" collapsed="1" x14ac:dyDescent="0.2">
      <c r="A3256" s="2" t="s">
        <v>6510</v>
      </c>
      <c r="B3256" s="2" t="s">
        <v>6511</v>
      </c>
      <c r="C3256" s="3">
        <v>48.555524059629199</v>
      </c>
      <c r="D3256" s="3">
        <v>43.914435816917397</v>
      </c>
      <c r="E3256" s="3">
        <v>51.686129463775899</v>
      </c>
      <c r="F3256" s="3">
        <v>47.397617731933401</v>
      </c>
    </row>
    <row r="3257" spans="1:6" collapsed="1" x14ac:dyDescent="0.2">
      <c r="A3257" s="2" t="s">
        <v>6512</v>
      </c>
      <c r="B3257" s="2" t="s">
        <v>6513</v>
      </c>
      <c r="C3257" s="3">
        <v>38.860810450224101</v>
      </c>
      <c r="D3257" s="3">
        <v>34.6805017040829</v>
      </c>
      <c r="E3257" s="3">
        <v>38.406423799371701</v>
      </c>
      <c r="F3257" s="3">
        <v>42.9770114942528</v>
      </c>
    </row>
    <row r="3258" spans="1:6" collapsed="1" x14ac:dyDescent="0.2">
      <c r="A3258" s="2" t="s">
        <v>6514</v>
      </c>
      <c r="B3258" s="2" t="s">
        <v>6515</v>
      </c>
      <c r="C3258" s="3">
        <v>67.718864416307596</v>
      </c>
      <c r="D3258" s="3">
        <v>49.559668876625103</v>
      </c>
      <c r="E3258" s="3">
        <v>78.078095654732905</v>
      </c>
      <c r="F3258" s="3">
        <v>60.132275132275097</v>
      </c>
    </row>
    <row r="3259" spans="1:6" collapsed="1" x14ac:dyDescent="0.2">
      <c r="A3259" s="2" t="s">
        <v>6516</v>
      </c>
      <c r="B3259" s="2" t="s">
        <v>6517</v>
      </c>
      <c r="C3259" s="3">
        <v>52.192562870038302</v>
      </c>
      <c r="D3259" s="3">
        <v>55.010997378328298</v>
      </c>
      <c r="E3259" s="3">
        <v>57.047356644024802</v>
      </c>
      <c r="F3259" s="3">
        <v>45.794598361065098</v>
      </c>
    </row>
    <row r="3260" spans="1:6" collapsed="1" x14ac:dyDescent="0.2">
      <c r="A3260" s="2" t="s">
        <v>6518</v>
      </c>
      <c r="B3260" s="2" t="s">
        <v>6519</v>
      </c>
      <c r="C3260" s="3">
        <v>81.550686401140496</v>
      </c>
      <c r="D3260" s="3">
        <v>73.367327847607896</v>
      </c>
      <c r="E3260" s="3">
        <v>85.206650244550701</v>
      </c>
      <c r="F3260" s="3">
        <v>87.033143425574195</v>
      </c>
    </row>
    <row r="3261" spans="1:6" collapsed="1" x14ac:dyDescent="0.2">
      <c r="A3261" s="2" t="s">
        <v>6520</v>
      </c>
      <c r="B3261" s="2" t="s">
        <v>6521</v>
      </c>
      <c r="C3261" s="3">
        <v>39.871501320135302</v>
      </c>
      <c r="D3261" s="3">
        <v>49.765121038851397</v>
      </c>
      <c r="E3261" s="3">
        <v>29.5750561934268</v>
      </c>
      <c r="F3261" s="3">
        <v>41.498941268249197</v>
      </c>
    </row>
    <row r="3262" spans="1:6" collapsed="1" x14ac:dyDescent="0.2">
      <c r="A3262" s="2" t="s">
        <v>6522</v>
      </c>
      <c r="B3262" s="2" t="s">
        <v>6523</v>
      </c>
      <c r="C3262" s="3">
        <v>66.617414609110995</v>
      </c>
      <c r="D3262" s="3">
        <v>51.962226258717301</v>
      </c>
      <c r="E3262" s="3">
        <v>73.899272638787295</v>
      </c>
      <c r="F3262" s="3">
        <v>74.7150648823811</v>
      </c>
    </row>
    <row r="3263" spans="1:6" collapsed="1" x14ac:dyDescent="0.2">
      <c r="A3263" s="2" t="s">
        <v>6524</v>
      </c>
      <c r="B3263" s="2" t="s">
        <v>6525</v>
      </c>
      <c r="C3263" s="3">
        <v>34.121501627226301</v>
      </c>
      <c r="D3263" s="3">
        <v>23.021606614762501</v>
      </c>
      <c r="E3263" s="3">
        <v>46.404680755033603</v>
      </c>
      <c r="F3263" s="3">
        <v>35.538838738437498</v>
      </c>
    </row>
    <row r="3264" spans="1:6" collapsed="1" x14ac:dyDescent="0.2">
      <c r="A3264" s="2" t="s">
        <v>6526</v>
      </c>
      <c r="B3264" s="2" t="s">
        <v>6527</v>
      </c>
      <c r="C3264" s="3">
        <v>43.483050880294698</v>
      </c>
      <c r="D3264" s="3">
        <v>66.562728937728906</v>
      </c>
      <c r="E3264" s="3">
        <v>27.170256481144001</v>
      </c>
      <c r="F3264" s="3">
        <v>33.646907216494803</v>
      </c>
    </row>
    <row r="3265" spans="1:6" collapsed="1" x14ac:dyDescent="0.2">
      <c r="A3265" s="2" t="s">
        <v>6528</v>
      </c>
      <c r="B3265" s="2" t="s">
        <v>6529</v>
      </c>
      <c r="C3265" s="3">
        <v>57.141867269562503</v>
      </c>
      <c r="D3265" s="3">
        <v>72.560788960110699</v>
      </c>
      <c r="E3265" s="3">
        <v>85.933143843203098</v>
      </c>
      <c r="F3265" s="3">
        <v>27.723702601763101</v>
      </c>
    </row>
    <row r="3266" spans="1:6" collapsed="1" x14ac:dyDescent="0.2">
      <c r="A3266" s="2" t="s">
        <v>6530</v>
      </c>
      <c r="B3266" s="2" t="s">
        <v>6531</v>
      </c>
      <c r="C3266" s="3">
        <v>57.608560633665398</v>
      </c>
      <c r="D3266" s="3">
        <v>73.781977382520793</v>
      </c>
      <c r="E3266" s="3">
        <v>61.951127773935603</v>
      </c>
      <c r="F3266" s="3">
        <v>30.214962071542299</v>
      </c>
    </row>
    <row r="3267" spans="1:6" collapsed="1" x14ac:dyDescent="0.2">
      <c r="A3267" s="2" t="s">
        <v>6532</v>
      </c>
      <c r="B3267" s="2" t="s">
        <v>6533</v>
      </c>
      <c r="C3267" s="3">
        <v>47.111859662584301</v>
      </c>
      <c r="D3267" s="3">
        <v>29.046257030950802</v>
      </c>
      <c r="E3267" s="3">
        <v>59.9882801292704</v>
      </c>
      <c r="F3267" s="3">
        <v>51.908164875333902</v>
      </c>
    </row>
    <row r="3268" spans="1:6" collapsed="1" x14ac:dyDescent="0.2">
      <c r="A3268" s="2" t="s">
        <v>6534</v>
      </c>
      <c r="B3268" s="2" t="s">
        <v>6535</v>
      </c>
      <c r="C3268" s="3">
        <v>66.192903257466298</v>
      </c>
      <c r="D3268" s="3">
        <v>79.387376115387994</v>
      </c>
      <c r="E3268" s="3">
        <v>68.152651037070896</v>
      </c>
      <c r="F3268" s="3">
        <v>41.214627285513302</v>
      </c>
    </row>
    <row r="3269" spans="1:6" collapsed="1" x14ac:dyDescent="0.2">
      <c r="A3269" s="2" t="s">
        <v>6536</v>
      </c>
      <c r="B3269" s="2" t="s">
        <v>6537</v>
      </c>
      <c r="C3269" s="3">
        <v>55.0849404693938</v>
      </c>
      <c r="D3269" s="3">
        <v>67.906714023915896</v>
      </c>
      <c r="E3269" s="3">
        <v>63.004042824656501</v>
      </c>
      <c r="F3269" s="3">
        <v>39.988156459404699</v>
      </c>
    </row>
    <row r="3270" spans="1:6" collapsed="1" x14ac:dyDescent="0.2">
      <c r="A3270" s="2" t="s">
        <v>6538</v>
      </c>
      <c r="B3270" s="2" t="s">
        <v>6539</v>
      </c>
      <c r="C3270" s="3">
        <v>47.247660516886803</v>
      </c>
      <c r="D3270" s="3">
        <v>33.573239181604201</v>
      </c>
      <c r="E3270" s="3">
        <v>46.655153531610402</v>
      </c>
      <c r="F3270" s="3">
        <v>63.757450299781802</v>
      </c>
    </row>
    <row r="3271" spans="1:6" collapsed="1" x14ac:dyDescent="0.2">
      <c r="A3271" s="2" t="s">
        <v>6540</v>
      </c>
      <c r="B3271" s="2" t="s">
        <v>6541</v>
      </c>
      <c r="C3271" s="3">
        <v>58.0413817044656</v>
      </c>
      <c r="D3271" s="3">
        <v>67.941344962249502</v>
      </c>
      <c r="E3271" s="3">
        <v>64.341488198203706</v>
      </c>
      <c r="F3271" s="3">
        <v>29.876266167991201</v>
      </c>
    </row>
    <row r="3272" spans="1:6" collapsed="1" x14ac:dyDescent="0.2">
      <c r="A3272" s="2" t="s">
        <v>6542</v>
      </c>
      <c r="B3272" s="2" t="s">
        <v>6543</v>
      </c>
      <c r="C3272" s="3">
        <v>89.427513427544099</v>
      </c>
      <c r="D3272" s="3">
        <v>95.949431306044005</v>
      </c>
      <c r="E3272" s="3">
        <v>86.712476259630094</v>
      </c>
      <c r="F3272" s="3">
        <v>86.944384645756301</v>
      </c>
    </row>
    <row r="3273" spans="1:6" collapsed="1" x14ac:dyDescent="0.2">
      <c r="A3273" s="2" t="s">
        <v>6544</v>
      </c>
      <c r="B3273" s="2" t="s">
        <v>6545</v>
      </c>
      <c r="C3273" s="3">
        <v>54.050267414988099</v>
      </c>
      <c r="D3273" s="3">
        <v>45.6977613851748</v>
      </c>
      <c r="E3273" s="3">
        <v>74.845337247503807</v>
      </c>
      <c r="F3273" s="3">
        <v>38.649153534821103</v>
      </c>
    </row>
    <row r="3274" spans="1:6" collapsed="1" x14ac:dyDescent="0.2">
      <c r="A3274" s="2" t="s">
        <v>6546</v>
      </c>
      <c r="B3274" s="2" t="s">
        <v>6547</v>
      </c>
      <c r="C3274" s="3">
        <v>56.668217608483602</v>
      </c>
      <c r="D3274" s="3">
        <v>20.548407388345598</v>
      </c>
      <c r="E3274" s="3">
        <v>58.375506046775399</v>
      </c>
      <c r="F3274" s="3">
        <v>66.033995630440501</v>
      </c>
    </row>
    <row r="3275" spans="1:6" collapsed="1" x14ac:dyDescent="0.2">
      <c r="A3275" s="2" t="s">
        <v>6548</v>
      </c>
      <c r="B3275" s="2" t="s">
        <v>6549</v>
      </c>
      <c r="C3275" s="3">
        <v>82.911974969098907</v>
      </c>
      <c r="D3275" s="3">
        <v>85.749328584605493</v>
      </c>
      <c r="E3275" s="3">
        <v>78.291248540277095</v>
      </c>
      <c r="F3275" s="3">
        <v>86.417958656330697</v>
      </c>
    </row>
    <row r="3276" spans="1:6" collapsed="1" x14ac:dyDescent="0.2">
      <c r="A3276" s="2" t="s">
        <v>6550</v>
      </c>
      <c r="B3276" s="2" t="s">
        <v>6551</v>
      </c>
      <c r="C3276" s="3">
        <v>40.334359946686703</v>
      </c>
      <c r="D3276" s="3">
        <v>35.076529339572701</v>
      </c>
      <c r="E3276" s="3">
        <v>29.4283033460637</v>
      </c>
      <c r="F3276" s="3">
        <v>65.194619276811096</v>
      </c>
    </row>
    <row r="3277" spans="1:6" collapsed="1" x14ac:dyDescent="0.2">
      <c r="A3277" s="2" t="s">
        <v>6552</v>
      </c>
      <c r="B3277" s="2" t="s">
        <v>6553</v>
      </c>
      <c r="C3277" s="3">
        <v>43.642908183734498</v>
      </c>
      <c r="D3277" s="3">
        <v>40.0471698113207</v>
      </c>
      <c r="E3277" s="3">
        <v>28.884358577416801</v>
      </c>
      <c r="F3277" s="3">
        <v>59.4867456288776</v>
      </c>
    </row>
    <row r="3278" spans="1:6" collapsed="1" x14ac:dyDescent="0.2">
      <c r="A3278" s="2" t="s">
        <v>6554</v>
      </c>
      <c r="B3278" s="2" t="s">
        <v>6555</v>
      </c>
      <c r="C3278" s="3">
        <v>63.567297098560701</v>
      </c>
      <c r="D3278" s="3">
        <v>70.365130555893501</v>
      </c>
      <c r="E3278" s="3">
        <v>83.591360162665694</v>
      </c>
      <c r="F3278" s="3">
        <v>28.657369428493201</v>
      </c>
    </row>
    <row r="3279" spans="1:6" collapsed="1" x14ac:dyDescent="0.2">
      <c r="A3279" s="2" t="s">
        <v>6556</v>
      </c>
      <c r="B3279" s="2" t="s">
        <v>6557</v>
      </c>
      <c r="C3279" s="3">
        <v>33.926330309301903</v>
      </c>
      <c r="D3279" s="3">
        <v>23.921568627450899</v>
      </c>
      <c r="E3279" s="3">
        <v>20.7575222281104</v>
      </c>
      <c r="F3279" s="3">
        <v>62.683827944755201</v>
      </c>
    </row>
    <row r="3280" spans="1:6" collapsed="1" x14ac:dyDescent="0.2">
      <c r="A3280" s="2" t="s">
        <v>6558</v>
      </c>
      <c r="B3280" s="2" t="s">
        <v>6559</v>
      </c>
      <c r="C3280" s="3">
        <v>51.974138182465502</v>
      </c>
      <c r="D3280" s="3">
        <v>40.0471698113207</v>
      </c>
      <c r="E3280" s="3">
        <v>86.010933456317403</v>
      </c>
      <c r="F3280" s="3">
        <v>28.914148069274599</v>
      </c>
    </row>
    <row r="3281" spans="1:6" collapsed="1" x14ac:dyDescent="0.2">
      <c r="A3281" s="2" t="s">
        <v>6560</v>
      </c>
      <c r="B3281" s="2" t="s">
        <v>6561</v>
      </c>
      <c r="C3281" s="3">
        <v>61.374462754111597</v>
      </c>
      <c r="D3281" s="3">
        <v>21.300138312586402</v>
      </c>
      <c r="E3281" s="3">
        <v>54.213436598716498</v>
      </c>
      <c r="F3281" s="3">
        <v>79.563199275937095</v>
      </c>
    </row>
    <row r="3282" spans="1:6" collapsed="1" x14ac:dyDescent="0.2">
      <c r="A3282" s="2" t="s">
        <v>6562</v>
      </c>
      <c r="B3282" s="2" t="s">
        <v>6563</v>
      </c>
      <c r="C3282" s="3">
        <v>50.459271838034098</v>
      </c>
      <c r="D3282" s="3">
        <v>31.6567124264574</v>
      </c>
      <c r="E3282" s="3">
        <v>40.759552881930198</v>
      </c>
      <c r="F3282" s="3">
        <v>95.334191113398504</v>
      </c>
    </row>
    <row r="3283" spans="1:6" collapsed="1" x14ac:dyDescent="0.2">
      <c r="A3283" s="2" t="s">
        <v>6564</v>
      </c>
      <c r="B3283" s="2" t="s">
        <v>6565</v>
      </c>
      <c r="C3283" s="3">
        <v>41.892518743756298</v>
      </c>
      <c r="D3283" s="3">
        <v>40.011844315141197</v>
      </c>
      <c r="E3283" s="3">
        <v>47.660918671283198</v>
      </c>
      <c r="F3283" s="3">
        <v>35.1343855435466</v>
      </c>
    </row>
    <row r="3284" spans="1:6" collapsed="1" x14ac:dyDescent="0.2">
      <c r="A3284" s="2" t="s">
        <v>6566</v>
      </c>
      <c r="B3284" s="2" t="s">
        <v>6567</v>
      </c>
      <c r="C3284" s="3">
        <v>50.731505038675699</v>
      </c>
      <c r="D3284" s="3">
        <v>44.446812749318902</v>
      </c>
      <c r="E3284" s="3">
        <v>57.703260691084601</v>
      </c>
      <c r="F3284" s="3">
        <v>49.1323894860788</v>
      </c>
    </row>
    <row r="3285" spans="1:6" collapsed="1" x14ac:dyDescent="0.2">
      <c r="A3285" s="2" t="s">
        <v>6568</v>
      </c>
      <c r="B3285" s="2" t="s">
        <v>6569</v>
      </c>
      <c r="C3285" s="3">
        <v>80.321055973939295</v>
      </c>
      <c r="D3285" s="3">
        <v>72.664086103889204</v>
      </c>
      <c r="E3285" s="3">
        <v>75.674182953139805</v>
      </c>
      <c r="F3285" s="3">
        <v>96.772486772486701</v>
      </c>
    </row>
    <row r="3286" spans="1:6" collapsed="1" x14ac:dyDescent="0.2">
      <c r="A3286" s="2" t="s">
        <v>6570</v>
      </c>
      <c r="B3286" s="2" t="s">
        <v>6571</v>
      </c>
      <c r="C3286" s="3">
        <v>74.909420156000706</v>
      </c>
      <c r="D3286" s="3">
        <v>50.154230914535503</v>
      </c>
      <c r="E3286" s="3">
        <v>69.916573957236693</v>
      </c>
      <c r="F3286" s="3">
        <v>86.552158162951997</v>
      </c>
    </row>
    <row r="3287" spans="1:6" collapsed="1" x14ac:dyDescent="0.2">
      <c r="A3287" s="2" t="s">
        <v>6572</v>
      </c>
      <c r="B3287" s="2" t="s">
        <v>6573</v>
      </c>
      <c r="C3287" s="3">
        <v>68.632408525516098</v>
      </c>
      <c r="D3287" s="3">
        <v>61.4698310948311</v>
      </c>
      <c r="E3287" s="3">
        <v>81.344315973603003</v>
      </c>
      <c r="F3287" s="3">
        <v>61.1458333333333</v>
      </c>
    </row>
    <row r="3288" spans="1:6" collapsed="1" x14ac:dyDescent="0.2">
      <c r="A3288" s="2" t="s">
        <v>6574</v>
      </c>
      <c r="B3288" s="2" t="s">
        <v>6575</v>
      </c>
      <c r="C3288" s="3">
        <v>67.362434627146598</v>
      </c>
      <c r="D3288" s="3">
        <v>65.320586101650505</v>
      </c>
      <c r="E3288" s="3">
        <v>80.015582558060402</v>
      </c>
      <c r="F3288" s="3">
        <v>57.0792229109529</v>
      </c>
    </row>
    <row r="3289" spans="1:6" collapsed="1" x14ac:dyDescent="0.2">
      <c r="A3289" s="2" t="s">
        <v>6576</v>
      </c>
      <c r="B3289" s="2" t="s">
        <v>6577</v>
      </c>
      <c r="C3289" s="3">
        <v>65.204668679366506</v>
      </c>
      <c r="D3289" s="3">
        <v>85.358647899734095</v>
      </c>
      <c r="E3289" s="3">
        <v>51.229649689478897</v>
      </c>
      <c r="F3289" s="3">
        <v>64.078674948240106</v>
      </c>
    </row>
    <row r="3290" spans="1:6" collapsed="1" x14ac:dyDescent="0.2">
      <c r="A3290" s="2" t="s">
        <v>6578</v>
      </c>
      <c r="B3290" s="2" t="s">
        <v>6579</v>
      </c>
      <c r="C3290" s="3">
        <v>37.990534570446698</v>
      </c>
      <c r="D3290" s="3">
        <v>39.861486072330798</v>
      </c>
      <c r="E3290" s="3">
        <v>21.263693983759499</v>
      </c>
      <c r="F3290" s="3">
        <v>57.676139315175703</v>
      </c>
    </row>
    <row r="3291" spans="1:6" collapsed="1" x14ac:dyDescent="0.2">
      <c r="A3291" s="2" t="s">
        <v>6580</v>
      </c>
      <c r="B3291" s="2" t="s">
        <v>6581</v>
      </c>
      <c r="C3291" s="3">
        <v>45.226911523442602</v>
      </c>
      <c r="D3291" s="3">
        <v>40.233404387262198</v>
      </c>
      <c r="E3291" s="3">
        <v>36.652850404503901</v>
      </c>
      <c r="F3291" s="3">
        <v>62.582159624413102</v>
      </c>
    </row>
    <row r="3292" spans="1:6" collapsed="1" x14ac:dyDescent="0.2">
      <c r="A3292" s="2" t="s">
        <v>6582</v>
      </c>
      <c r="B3292" s="2" t="s">
        <v>6583</v>
      </c>
      <c r="C3292" s="3">
        <v>33.463363063871199</v>
      </c>
      <c r="D3292" s="3">
        <v>32.060265738690198</v>
      </c>
      <c r="E3292" s="3">
        <v>38.823214476924697</v>
      </c>
      <c r="F3292" s="3">
        <v>28.923853923853901</v>
      </c>
    </row>
    <row r="3293" spans="1:6" collapsed="1" x14ac:dyDescent="0.2">
      <c r="A3293" s="2" t="s">
        <v>6584</v>
      </c>
      <c r="B3293" s="2" t="s">
        <v>6585</v>
      </c>
      <c r="C3293" s="3">
        <v>49.263380552638701</v>
      </c>
      <c r="D3293" s="3">
        <v>61.255900865460198</v>
      </c>
      <c r="E3293" s="3">
        <v>56.142657342657301</v>
      </c>
      <c r="F3293" s="3">
        <v>26.567599067599001</v>
      </c>
    </row>
    <row r="3294" spans="1:6" collapsed="1" x14ac:dyDescent="0.2">
      <c r="A3294" s="2" t="s">
        <v>6586</v>
      </c>
      <c r="B3294" s="2" t="s">
        <v>6587</v>
      </c>
      <c r="C3294" s="3">
        <v>60.939767583517103</v>
      </c>
      <c r="D3294" s="3">
        <v>78.762726423499998</v>
      </c>
      <c r="E3294" s="3">
        <v>46.681818992907097</v>
      </c>
      <c r="F3294" s="3">
        <v>58.245971794337599</v>
      </c>
    </row>
    <row r="3295" spans="1:6" collapsed="1" x14ac:dyDescent="0.2">
      <c r="A3295" s="2" t="s">
        <v>6588</v>
      </c>
      <c r="B3295" s="2" t="s">
        <v>6589</v>
      </c>
      <c r="C3295" s="3">
        <v>58.5057082339356</v>
      </c>
      <c r="D3295" s="3">
        <v>38.622222222222199</v>
      </c>
      <c r="E3295" s="3">
        <v>57.020888109845103</v>
      </c>
      <c r="F3295" s="3">
        <v>76.419867022734294</v>
      </c>
    </row>
    <row r="3296" spans="1:6" collapsed="1" x14ac:dyDescent="0.2">
      <c r="A3296" s="2" t="s">
        <v>6590</v>
      </c>
      <c r="B3296" s="2" t="s">
        <v>6591</v>
      </c>
      <c r="C3296" s="3">
        <v>30.905947151692999</v>
      </c>
      <c r="D3296" s="3">
        <v>29.746972208305099</v>
      </c>
      <c r="E3296" s="3">
        <v>21.6395116910581</v>
      </c>
      <c r="F3296" s="3">
        <v>44.922570654277898</v>
      </c>
    </row>
    <row r="3297" spans="1:6" collapsed="1" x14ac:dyDescent="0.2">
      <c r="A3297" s="2" t="s">
        <v>6592</v>
      </c>
      <c r="B3297" s="2" t="s">
        <v>6593</v>
      </c>
      <c r="C3297" s="3">
        <v>35.013297523869902</v>
      </c>
      <c r="D3297" s="3">
        <v>31.309297912713401</v>
      </c>
      <c r="E3297" s="3">
        <v>58.655303030303003</v>
      </c>
      <c r="F3297" s="3">
        <v>20.297559344700701</v>
      </c>
    </row>
    <row r="3298" spans="1:6" collapsed="1" x14ac:dyDescent="0.2">
      <c r="A3298" s="2" t="s">
        <v>6594</v>
      </c>
      <c r="B3298" s="2" t="s">
        <v>6595</v>
      </c>
      <c r="C3298" s="3">
        <v>58.115984915676698</v>
      </c>
      <c r="D3298" s="3">
        <v>41.149090584463899</v>
      </c>
      <c r="E3298" s="3">
        <v>60.339908182710097</v>
      </c>
      <c r="F3298" s="3">
        <v>84.322517142791</v>
      </c>
    </row>
    <row r="3299" spans="1:6" collapsed="1" x14ac:dyDescent="0.2">
      <c r="A3299" s="2" t="s">
        <v>6596</v>
      </c>
      <c r="B3299" s="2" t="s">
        <v>6597</v>
      </c>
      <c r="C3299" s="3">
        <v>69.483643304294105</v>
      </c>
      <c r="D3299" s="3">
        <v>36.038783073968702</v>
      </c>
      <c r="E3299" s="3">
        <v>66.114354904142203</v>
      </c>
      <c r="F3299" s="3">
        <v>82.362278244631099</v>
      </c>
    </row>
    <row r="3300" spans="1:6" collapsed="1" x14ac:dyDescent="0.2">
      <c r="A3300" s="2" t="s">
        <v>6598</v>
      </c>
      <c r="B3300" s="2" t="s">
        <v>6599</v>
      </c>
      <c r="C3300" s="3">
        <v>67.518768991068598</v>
      </c>
      <c r="D3300" s="3">
        <v>67.129225763022404</v>
      </c>
      <c r="E3300" s="3">
        <v>55.4536400630491</v>
      </c>
      <c r="F3300" s="3">
        <v>83.865660085172195</v>
      </c>
    </row>
    <row r="3301" spans="1:6" collapsed="1" x14ac:dyDescent="0.2">
      <c r="A3301" s="2" t="s">
        <v>6600</v>
      </c>
      <c r="B3301" s="2" t="s">
        <v>6601</v>
      </c>
      <c r="C3301" s="3">
        <v>42.698980447665299</v>
      </c>
      <c r="D3301" s="3">
        <v>22.986825083850999</v>
      </c>
      <c r="E3301" s="3">
        <v>49.152656790960798</v>
      </c>
      <c r="F3301" s="3">
        <v>67.819865319865301</v>
      </c>
    </row>
    <row r="3302" spans="1:6" collapsed="1" x14ac:dyDescent="0.2">
      <c r="A3302" s="2" t="s">
        <v>6602</v>
      </c>
      <c r="B3302" s="2" t="s">
        <v>6603</v>
      </c>
      <c r="C3302" s="3">
        <v>51.259755662344503</v>
      </c>
      <c r="D3302" s="3">
        <v>26.2157172575522</v>
      </c>
      <c r="E3302" s="3">
        <v>70.216502872335298</v>
      </c>
      <c r="F3302" s="3">
        <v>56.088208337283902</v>
      </c>
    </row>
    <row r="3303" spans="1:6" collapsed="1" x14ac:dyDescent="0.2">
      <c r="A3303" s="2" t="s">
        <v>6604</v>
      </c>
      <c r="B3303" s="2" t="s">
        <v>6605</v>
      </c>
      <c r="C3303" s="3">
        <v>60.251682803771899</v>
      </c>
      <c r="D3303" s="3">
        <v>28.995176350690599</v>
      </c>
      <c r="E3303" s="3">
        <v>63.296873670314099</v>
      </c>
      <c r="F3303" s="3">
        <v>78.622252296587902</v>
      </c>
    </row>
    <row r="3304" spans="1:6" collapsed="1" x14ac:dyDescent="0.2">
      <c r="A3304" s="2" t="s">
        <v>6606</v>
      </c>
      <c r="B3304" s="2" t="s">
        <v>6607</v>
      </c>
      <c r="C3304" s="3">
        <v>65.628980896113504</v>
      </c>
      <c r="D3304" s="3">
        <v>63.157626509474703</v>
      </c>
      <c r="E3304" s="3">
        <v>66.520726138077805</v>
      </c>
      <c r="F3304" s="3">
        <v>67.037037037036995</v>
      </c>
    </row>
    <row r="3305" spans="1:6" collapsed="1" x14ac:dyDescent="0.2">
      <c r="A3305" s="2" t="s">
        <v>6608</v>
      </c>
      <c r="B3305" s="2" t="s">
        <v>6609</v>
      </c>
      <c r="C3305" s="3">
        <v>49.325442054118099</v>
      </c>
      <c r="D3305" s="3">
        <v>34.634507563736399</v>
      </c>
      <c r="E3305" s="3">
        <v>51.588924992075903</v>
      </c>
      <c r="F3305" s="3">
        <v>56.048951048950997</v>
      </c>
    </row>
    <row r="3306" spans="1:6" collapsed="1" x14ac:dyDescent="0.2">
      <c r="A3306" s="2" t="s">
        <v>6610</v>
      </c>
      <c r="B3306" s="2" t="s">
        <v>6611</v>
      </c>
      <c r="C3306" s="3">
        <v>51.617652875251899</v>
      </c>
      <c r="D3306" s="3">
        <v>57.643169888701102</v>
      </c>
      <c r="E3306" s="3">
        <v>60.997769760656297</v>
      </c>
      <c r="F3306" s="3">
        <v>30.4482758620689</v>
      </c>
    </row>
    <row r="3307" spans="1:6" collapsed="1" x14ac:dyDescent="0.2">
      <c r="A3307" s="2" t="s">
        <v>6612</v>
      </c>
      <c r="B3307" s="2" t="s">
        <v>6613</v>
      </c>
      <c r="C3307" s="3">
        <v>63.936620349919103</v>
      </c>
      <c r="D3307" s="3">
        <v>80.225836286755097</v>
      </c>
      <c r="E3307" s="3">
        <v>50.200581295556603</v>
      </c>
      <c r="F3307" s="3">
        <v>69.751305852214102</v>
      </c>
    </row>
    <row r="3308" spans="1:6" collapsed="1" x14ac:dyDescent="0.2">
      <c r="A3308" s="2" t="s">
        <v>6614</v>
      </c>
      <c r="B3308" s="2" t="s">
        <v>6615</v>
      </c>
      <c r="C3308" s="3">
        <v>57.306254371908601</v>
      </c>
      <c r="D3308" s="3">
        <v>58.224688515160302</v>
      </c>
      <c r="E3308" s="3">
        <v>90.678255869831304</v>
      </c>
      <c r="F3308" s="3">
        <v>23.784606876119899</v>
      </c>
    </row>
    <row r="3309" spans="1:6" collapsed="1" x14ac:dyDescent="0.2">
      <c r="A3309" s="2" t="s">
        <v>6616</v>
      </c>
      <c r="B3309" s="2" t="s">
        <v>6617</v>
      </c>
      <c r="C3309" s="3">
        <v>50.784141980593397</v>
      </c>
      <c r="D3309" s="3">
        <v>58.580124615958901</v>
      </c>
      <c r="E3309" s="3">
        <v>39.716363528553501</v>
      </c>
      <c r="F3309" s="3">
        <v>49.990961012649699</v>
      </c>
    </row>
    <row r="3310" spans="1:6" collapsed="1" x14ac:dyDescent="0.2">
      <c r="A3310" s="2" t="s">
        <v>6618</v>
      </c>
      <c r="B3310" s="2" t="s">
        <v>6619</v>
      </c>
      <c r="C3310" s="3">
        <v>45.301501196702397</v>
      </c>
      <c r="D3310" s="3">
        <v>36.876153562200003</v>
      </c>
      <c r="E3310" s="3">
        <v>49.024600436736797</v>
      </c>
      <c r="F3310" s="3">
        <v>46.441951067477</v>
      </c>
    </row>
    <row r="3311" spans="1:6" collapsed="1" x14ac:dyDescent="0.2">
      <c r="A3311" s="2" t="s">
        <v>6620</v>
      </c>
      <c r="B3311" s="2" t="s">
        <v>6621</v>
      </c>
      <c r="C3311" s="3">
        <v>53.042591211486702</v>
      </c>
      <c r="D3311" s="3">
        <v>26.655969503474299</v>
      </c>
      <c r="E3311" s="3">
        <v>61.404757050037396</v>
      </c>
      <c r="F3311" s="3">
        <v>75.9758386113066</v>
      </c>
    </row>
    <row r="3312" spans="1:6" collapsed="1" x14ac:dyDescent="0.2">
      <c r="A3312" s="2" t="s">
        <v>6622</v>
      </c>
      <c r="B3312" s="2" t="s">
        <v>6623</v>
      </c>
      <c r="C3312" s="3">
        <v>38.688114602810302</v>
      </c>
      <c r="D3312" s="3">
        <v>42.652255961571399</v>
      </c>
      <c r="E3312" s="3">
        <v>40.425368276807099</v>
      </c>
      <c r="F3312" s="3">
        <v>34.775762063433199</v>
      </c>
    </row>
    <row r="3313" spans="1:6" collapsed="1" x14ac:dyDescent="0.2">
      <c r="A3313" s="2" t="s">
        <v>6624</v>
      </c>
      <c r="B3313" s="2" t="s">
        <v>6625</v>
      </c>
      <c r="C3313" s="3">
        <v>34.319316679379298</v>
      </c>
      <c r="D3313" s="3">
        <v>41.533678186220499</v>
      </c>
      <c r="E3313" s="3">
        <v>29.046643830202701</v>
      </c>
      <c r="F3313" s="3">
        <v>35.493526000153402</v>
      </c>
    </row>
    <row r="3314" spans="1:6" collapsed="1" x14ac:dyDescent="0.2">
      <c r="A3314" s="2" t="s">
        <v>6626</v>
      </c>
      <c r="B3314" s="2" t="s">
        <v>6627</v>
      </c>
      <c r="C3314" s="3">
        <v>58.909925158408697</v>
      </c>
      <c r="D3314" s="3">
        <v>76.897160573631098</v>
      </c>
      <c r="E3314" s="3">
        <v>70.057977777968404</v>
      </c>
      <c r="F3314" s="3">
        <v>23.4494621140968</v>
      </c>
    </row>
    <row r="3315" spans="1:6" collapsed="1" x14ac:dyDescent="0.2">
      <c r="A3315" s="2" t="s">
        <v>6628</v>
      </c>
      <c r="B3315" s="2" t="s">
        <v>6629</v>
      </c>
      <c r="C3315" s="3">
        <v>71.973980091526499</v>
      </c>
      <c r="D3315" s="3">
        <v>87.461328200530801</v>
      </c>
      <c r="E3315" s="3">
        <v>81.131267471599301</v>
      </c>
      <c r="F3315" s="3">
        <v>49.431858096241598</v>
      </c>
    </row>
    <row r="3316" spans="1:6" collapsed="1" x14ac:dyDescent="0.2">
      <c r="A3316" s="2" t="s">
        <v>6630</v>
      </c>
      <c r="B3316" s="2" t="s">
        <v>6631</v>
      </c>
      <c r="C3316" s="3">
        <v>54.847077589048901</v>
      </c>
      <c r="D3316" s="3">
        <v>38.939846551728401</v>
      </c>
      <c r="E3316" s="3">
        <v>76.240441934652196</v>
      </c>
      <c r="F3316" s="3">
        <v>40.629629629629598</v>
      </c>
    </row>
    <row r="3317" spans="1:6" collapsed="1" x14ac:dyDescent="0.2">
      <c r="A3317" s="2" t="s">
        <v>6632</v>
      </c>
      <c r="B3317" s="2" t="s">
        <v>6633</v>
      </c>
      <c r="C3317" s="3">
        <v>57.223193675971302</v>
      </c>
      <c r="D3317" s="3">
        <v>43.282585470085401</v>
      </c>
      <c r="E3317" s="3">
        <v>60.7668918090204</v>
      </c>
      <c r="F3317" s="3">
        <v>62.725450439651702</v>
      </c>
    </row>
    <row r="3318" spans="1:6" collapsed="1" x14ac:dyDescent="0.2">
      <c r="A3318" s="2" t="s">
        <v>6634</v>
      </c>
      <c r="B3318" s="2" t="s">
        <v>6635</v>
      </c>
      <c r="C3318" s="3">
        <v>58.979226990533299</v>
      </c>
      <c r="D3318" s="3">
        <v>51.643128734383502</v>
      </c>
      <c r="E3318" s="3">
        <v>67.746649448281104</v>
      </c>
      <c r="F3318" s="3">
        <v>59.306372759600499</v>
      </c>
    </row>
    <row r="3319" spans="1:6" collapsed="1" x14ac:dyDescent="0.2">
      <c r="A3319" s="2" t="s">
        <v>6636</v>
      </c>
      <c r="B3319" s="2" t="s">
        <v>6637</v>
      </c>
      <c r="C3319" s="3">
        <v>61.150478921130897</v>
      </c>
      <c r="D3319" s="3">
        <v>35.096311910907502</v>
      </c>
      <c r="E3319" s="3">
        <v>73.274655349958195</v>
      </c>
      <c r="F3319" s="3">
        <v>54.867724867724803</v>
      </c>
    </row>
    <row r="3320" spans="1:6" collapsed="1" x14ac:dyDescent="0.2">
      <c r="A3320" s="2" t="s">
        <v>6638</v>
      </c>
      <c r="B3320" s="2" t="s">
        <v>6639</v>
      </c>
      <c r="C3320" s="3">
        <v>38.560046984206103</v>
      </c>
      <c r="D3320" s="3">
        <v>24.486803519061599</v>
      </c>
      <c r="E3320" s="3">
        <v>39.918335957812999</v>
      </c>
      <c r="F3320" s="3">
        <v>41.841269841269799</v>
      </c>
    </row>
    <row r="3321" spans="1:6" collapsed="1" x14ac:dyDescent="0.2">
      <c r="A3321" s="2" t="s">
        <v>6640</v>
      </c>
      <c r="B3321" s="2" t="s">
        <v>6641</v>
      </c>
      <c r="C3321" s="3">
        <v>50.126780280924002</v>
      </c>
      <c r="D3321" s="3">
        <v>48.848446514480599</v>
      </c>
      <c r="E3321" s="3">
        <v>40.457409368422098</v>
      </c>
      <c r="F3321" s="3">
        <v>64.870129870129801</v>
      </c>
    </row>
    <row r="3322" spans="1:6" collapsed="1" x14ac:dyDescent="0.2">
      <c r="A3322" s="2" t="s">
        <v>6642</v>
      </c>
      <c r="B3322" s="2" t="s">
        <v>6643</v>
      </c>
      <c r="C3322" s="3">
        <v>42.1084645867709</v>
      </c>
      <c r="D3322" s="3">
        <v>20.2261214037771</v>
      </c>
      <c r="E3322" s="3">
        <v>42.741841914921601</v>
      </c>
      <c r="F3322" s="3">
        <v>78.485057471264298</v>
      </c>
    </row>
    <row r="3323" spans="1:6" collapsed="1" x14ac:dyDescent="0.2">
      <c r="A3323" s="2" t="s">
        <v>6644</v>
      </c>
      <c r="B3323" s="2" t="s">
        <v>6645</v>
      </c>
      <c r="C3323" s="3">
        <v>57.238560118846003</v>
      </c>
      <c r="D3323" s="3">
        <v>53.669465034441401</v>
      </c>
      <c r="E3323" s="3">
        <v>76.539144384027296</v>
      </c>
      <c r="F3323" s="3">
        <v>36.4307146753955</v>
      </c>
    </row>
    <row r="3324" spans="1:6" collapsed="1" x14ac:dyDescent="0.2">
      <c r="A3324" s="2" t="s">
        <v>6646</v>
      </c>
      <c r="B3324" s="2" t="s">
        <v>6647</v>
      </c>
      <c r="C3324" s="3">
        <v>58.595483061075399</v>
      </c>
      <c r="D3324" s="3">
        <v>53.406570906570899</v>
      </c>
      <c r="E3324" s="3">
        <v>54.429484378413797</v>
      </c>
      <c r="F3324" s="3">
        <v>65.8188265635074</v>
      </c>
    </row>
    <row r="3325" spans="1:6" collapsed="1" x14ac:dyDescent="0.2">
      <c r="A3325" s="2" t="s">
        <v>6648</v>
      </c>
      <c r="B3325" s="2" t="s">
        <v>6649</v>
      </c>
      <c r="C3325" s="3">
        <v>80.059335534456594</v>
      </c>
      <c r="D3325" s="3">
        <v>35.589685859721598</v>
      </c>
      <c r="E3325" s="3">
        <v>82.269739407351594</v>
      </c>
      <c r="F3325" s="3">
        <v>94.801750068361997</v>
      </c>
    </row>
    <row r="3326" spans="1:6" collapsed="1" x14ac:dyDescent="0.2">
      <c r="A3326" s="2" t="s">
        <v>6650</v>
      </c>
      <c r="B3326" s="2" t="s">
        <v>6651</v>
      </c>
      <c r="C3326" s="3">
        <v>52.088444972560197</v>
      </c>
      <c r="D3326" s="3">
        <v>71.2293023373213</v>
      </c>
      <c r="E3326" s="3">
        <v>57.6895154534906</v>
      </c>
      <c r="F3326" s="3">
        <v>23.8146021328958</v>
      </c>
    </row>
    <row r="3327" spans="1:6" collapsed="1" x14ac:dyDescent="0.2">
      <c r="A3327" s="2" t="s">
        <v>6652</v>
      </c>
      <c r="B3327" s="2" t="s">
        <v>6653</v>
      </c>
      <c r="C3327" s="3">
        <v>64.260642331056502</v>
      </c>
      <c r="D3327" s="3">
        <v>63.124636661261199</v>
      </c>
      <c r="E3327" s="3">
        <v>55.782982749515902</v>
      </c>
      <c r="F3327" s="3">
        <v>73.545562664041995</v>
      </c>
    </row>
    <row r="3328" spans="1:6" collapsed="1" x14ac:dyDescent="0.2">
      <c r="A3328" s="2" t="s">
        <v>6654</v>
      </c>
      <c r="B3328" s="2" t="s">
        <v>6655</v>
      </c>
      <c r="C3328" s="3">
        <v>63.956409828252703</v>
      </c>
      <c r="D3328" s="3">
        <v>66.143622303446605</v>
      </c>
      <c r="E3328" s="3">
        <v>82.975340453673496</v>
      </c>
      <c r="F3328" s="3">
        <v>36.3958235935795</v>
      </c>
    </row>
    <row r="3329" spans="1:6" collapsed="1" x14ac:dyDescent="0.2">
      <c r="A3329" s="2" t="s">
        <v>6656</v>
      </c>
      <c r="B3329" s="2" t="s">
        <v>6657</v>
      </c>
      <c r="C3329" s="3">
        <v>36.658782374593798</v>
      </c>
      <c r="D3329" s="3">
        <v>25.950964267373202</v>
      </c>
      <c r="E3329" s="3">
        <v>36.241441369646502</v>
      </c>
      <c r="F3329" s="3">
        <v>49.543073665440701</v>
      </c>
    </row>
    <row r="3330" spans="1:6" collapsed="1" x14ac:dyDescent="0.2">
      <c r="A3330" s="2" t="s">
        <v>6658</v>
      </c>
      <c r="B3330" s="2" t="s">
        <v>6659</v>
      </c>
      <c r="C3330" s="3">
        <v>40.244072000120802</v>
      </c>
      <c r="D3330" s="3">
        <v>24.370039078874399</v>
      </c>
      <c r="E3330" s="3">
        <v>23.1725714295243</v>
      </c>
      <c r="F3330" s="3">
        <v>77.397438661759793</v>
      </c>
    </row>
    <row r="3331" spans="1:6" collapsed="1" x14ac:dyDescent="0.2">
      <c r="A3331" s="2" t="s">
        <v>6660</v>
      </c>
      <c r="B3331" s="2" t="s">
        <v>6661</v>
      </c>
      <c r="C3331" s="3">
        <v>50.941576265965502</v>
      </c>
      <c r="D3331" s="3">
        <v>58.196866105146199</v>
      </c>
      <c r="E3331" s="3">
        <v>54.854326731544496</v>
      </c>
      <c r="F3331" s="3">
        <v>42.648559688828897</v>
      </c>
    </row>
    <row r="3332" spans="1:6" collapsed="1" x14ac:dyDescent="0.2">
      <c r="A3332" s="2" t="s">
        <v>6662</v>
      </c>
      <c r="B3332" s="2" t="s">
        <v>6663</v>
      </c>
      <c r="C3332" s="3">
        <v>69.473294524290296</v>
      </c>
      <c r="D3332" s="3">
        <v>96.024912534232797</v>
      </c>
      <c r="E3332" s="3">
        <v>82.195588956329104</v>
      </c>
      <c r="F3332" s="3">
        <v>29.812206572769899</v>
      </c>
    </row>
    <row r="3333" spans="1:6" collapsed="1" x14ac:dyDescent="0.2">
      <c r="A3333" s="2" t="s">
        <v>6664</v>
      </c>
      <c r="B3333" s="2" t="s">
        <v>6665</v>
      </c>
      <c r="C3333" s="3">
        <v>50.8349335624359</v>
      </c>
      <c r="D3333" s="3">
        <v>23.8932002956393</v>
      </c>
      <c r="E3333" s="3">
        <v>54.466346795886899</v>
      </c>
      <c r="F3333" s="3">
        <v>75.124592895554102</v>
      </c>
    </row>
    <row r="3334" spans="1:6" collapsed="1" x14ac:dyDescent="0.2">
      <c r="A3334" s="2" t="s">
        <v>6666</v>
      </c>
      <c r="B3334" s="2" t="s">
        <v>6667</v>
      </c>
      <c r="C3334" s="3">
        <v>50.4449136785463</v>
      </c>
      <c r="D3334" s="3">
        <v>58.411391319265697</v>
      </c>
      <c r="E3334" s="3">
        <v>68.954298601934696</v>
      </c>
      <c r="F3334" s="3">
        <v>25.895691609977298</v>
      </c>
    </row>
    <row r="3335" spans="1:6" collapsed="1" x14ac:dyDescent="0.2">
      <c r="A3335" s="2" t="s">
        <v>6668</v>
      </c>
      <c r="B3335" s="2" t="s">
        <v>6669</v>
      </c>
      <c r="C3335" s="3">
        <v>50.492485207416102</v>
      </c>
      <c r="D3335" s="3">
        <v>48.744128518214801</v>
      </c>
      <c r="E3335" s="3">
        <v>28.348659125681401</v>
      </c>
      <c r="F3335" s="3">
        <v>84.025676216618095</v>
      </c>
    </row>
    <row r="3336" spans="1:6" collapsed="1" x14ac:dyDescent="0.2">
      <c r="A3336" s="2" t="s">
        <v>6670</v>
      </c>
      <c r="B3336" s="2" t="s">
        <v>6671</v>
      </c>
      <c r="C3336" s="3">
        <v>81.024887217339099</v>
      </c>
      <c r="D3336" s="3">
        <v>68.817009596215399</v>
      </c>
      <c r="E3336" s="3">
        <v>88.275739670924395</v>
      </c>
      <c r="F3336" s="3">
        <v>81.135698395972298</v>
      </c>
    </row>
    <row r="3337" spans="1:6" collapsed="1" x14ac:dyDescent="0.2">
      <c r="A3337" s="2" t="s">
        <v>6672</v>
      </c>
      <c r="B3337" s="2" t="s">
        <v>6673</v>
      </c>
      <c r="C3337" s="3">
        <v>74.230478060981994</v>
      </c>
      <c r="D3337" s="3">
        <v>77.717696905400302</v>
      </c>
      <c r="E3337" s="3">
        <v>90.275511851905307</v>
      </c>
      <c r="F3337" s="3">
        <v>59.3677555321391</v>
      </c>
    </row>
    <row r="3338" spans="1:6" collapsed="1" x14ac:dyDescent="0.2">
      <c r="A3338" s="2" t="s">
        <v>6674</v>
      </c>
      <c r="B3338" s="2" t="s">
        <v>6675</v>
      </c>
      <c r="C3338" s="3">
        <v>46.3448975921442</v>
      </c>
      <c r="D3338" s="3">
        <v>50.770906644123798</v>
      </c>
      <c r="E3338" s="3">
        <v>32.146690931348303</v>
      </c>
      <c r="F3338" s="3">
        <v>66.007633587786202</v>
      </c>
    </row>
    <row r="3339" spans="1:6" collapsed="1" x14ac:dyDescent="0.2">
      <c r="A3339" s="2" t="s">
        <v>6676</v>
      </c>
      <c r="B3339" s="2" t="s">
        <v>6677</v>
      </c>
      <c r="C3339" s="3">
        <v>60.853571073518999</v>
      </c>
      <c r="D3339" s="3">
        <v>56.385001964296698</v>
      </c>
      <c r="E3339" s="3">
        <v>58.193036479523997</v>
      </c>
      <c r="F3339" s="3">
        <v>71.647257383966206</v>
      </c>
    </row>
    <row r="3340" spans="1:6" collapsed="1" x14ac:dyDescent="0.2">
      <c r="A3340" s="2" t="s">
        <v>6678</v>
      </c>
      <c r="B3340" s="2" t="s">
        <v>6679</v>
      </c>
      <c r="C3340" s="3">
        <v>43.602330661304201</v>
      </c>
      <c r="D3340" s="3">
        <v>49.675392175392098</v>
      </c>
      <c r="E3340" s="3">
        <v>48.438005243609297</v>
      </c>
      <c r="F3340" s="3">
        <v>35.192828146143398</v>
      </c>
    </row>
    <row r="3341" spans="1:6" collapsed="1" x14ac:dyDescent="0.2">
      <c r="A3341" s="2" t="s">
        <v>6680</v>
      </c>
      <c r="B3341" s="2" t="s">
        <v>6681</v>
      </c>
      <c r="C3341" s="3">
        <v>42.043551619200997</v>
      </c>
      <c r="D3341" s="3">
        <v>33.906874891323199</v>
      </c>
      <c r="E3341" s="3">
        <v>29.253837949490102</v>
      </c>
      <c r="F3341" s="3">
        <v>68.434191463278694</v>
      </c>
    </row>
    <row r="3342" spans="1:6" collapsed="1" x14ac:dyDescent="0.2">
      <c r="A3342" s="2" t="s">
        <v>6682</v>
      </c>
      <c r="B3342" s="2" t="s">
        <v>6683</v>
      </c>
      <c r="C3342" s="3">
        <v>48.1129400963056</v>
      </c>
      <c r="D3342" s="3">
        <v>31.338481338481301</v>
      </c>
      <c r="E3342" s="3">
        <v>45.873782068472302</v>
      </c>
      <c r="F3342" s="3">
        <v>59.187159108617699</v>
      </c>
    </row>
    <row r="3343" spans="1:6" collapsed="1" x14ac:dyDescent="0.2">
      <c r="A3343" s="2" t="s">
        <v>6684</v>
      </c>
      <c r="B3343" s="2" t="s">
        <v>6685</v>
      </c>
      <c r="C3343" s="3">
        <v>47.171620668324003</v>
      </c>
      <c r="D3343" s="3">
        <v>60.303621803451399</v>
      </c>
      <c r="E3343" s="3">
        <v>59.870034264910601</v>
      </c>
      <c r="F3343" s="3">
        <v>20.509097948122299</v>
      </c>
    </row>
    <row r="3344" spans="1:6" collapsed="1" x14ac:dyDescent="0.2">
      <c r="A3344" s="2" t="s">
        <v>6686</v>
      </c>
      <c r="B3344" s="2" t="s">
        <v>6687</v>
      </c>
      <c r="C3344" s="3">
        <v>49.399446883711903</v>
      </c>
      <c r="D3344" s="3">
        <v>24.778850017134801</v>
      </c>
      <c r="E3344" s="3">
        <v>44.580546989593699</v>
      </c>
      <c r="F3344" s="3">
        <v>63.228362382375302</v>
      </c>
    </row>
    <row r="3345" spans="1:6" collapsed="1" x14ac:dyDescent="0.2">
      <c r="A3345" s="2" t="s">
        <v>6688</v>
      </c>
      <c r="B3345" s="2" t="s">
        <v>6689</v>
      </c>
      <c r="C3345" s="3">
        <v>52.470740059427101</v>
      </c>
      <c r="D3345" s="3">
        <v>67.430451548194299</v>
      </c>
      <c r="E3345" s="3">
        <v>47.723723723723701</v>
      </c>
      <c r="F3345" s="3">
        <v>46.741338112305797</v>
      </c>
    </row>
    <row r="3346" spans="1:6" collapsed="1" x14ac:dyDescent="0.2">
      <c r="A3346" s="2" t="s">
        <v>6690</v>
      </c>
      <c r="B3346" s="2" t="s">
        <v>6691</v>
      </c>
      <c r="C3346" s="3">
        <v>55.778471538764499</v>
      </c>
      <c r="D3346" s="3">
        <v>64.752314898545393</v>
      </c>
      <c r="E3346" s="3">
        <v>45.313820538882197</v>
      </c>
      <c r="F3346" s="3">
        <v>54.126984126984098</v>
      </c>
    </row>
    <row r="3347" spans="1:6" collapsed="1" x14ac:dyDescent="0.2">
      <c r="A3347" s="2" t="s">
        <v>6692</v>
      </c>
      <c r="B3347" s="2" t="s">
        <v>6693</v>
      </c>
      <c r="C3347" s="3">
        <v>58.2182932840741</v>
      </c>
      <c r="D3347" s="3">
        <v>58.222044159544097</v>
      </c>
      <c r="E3347" s="3">
        <v>64.607430017629596</v>
      </c>
      <c r="F3347" s="3">
        <v>48.028169014084497</v>
      </c>
    </row>
    <row r="3348" spans="1:6" collapsed="1" x14ac:dyDescent="0.2">
      <c r="A3348" s="2" t="s">
        <v>6694</v>
      </c>
      <c r="B3348" s="2" t="s">
        <v>6695</v>
      </c>
      <c r="C3348" s="3">
        <v>57.886727338109402</v>
      </c>
      <c r="D3348" s="3">
        <v>51.331901181525303</v>
      </c>
      <c r="E3348" s="3">
        <v>57.653963058218302</v>
      </c>
      <c r="F3348" s="3">
        <v>64.894150705593105</v>
      </c>
    </row>
    <row r="3349" spans="1:6" collapsed="1" x14ac:dyDescent="0.2">
      <c r="A3349" s="2" t="s">
        <v>6696</v>
      </c>
      <c r="B3349" s="2" t="s">
        <v>6697</v>
      </c>
      <c r="C3349" s="3">
        <v>79.4145453078565</v>
      </c>
      <c r="D3349" s="3">
        <v>74.221483942414096</v>
      </c>
      <c r="E3349" s="3">
        <v>85.380209745198101</v>
      </c>
      <c r="F3349" s="3">
        <v>76.988616367764394</v>
      </c>
    </row>
    <row r="3350" spans="1:6" collapsed="1" x14ac:dyDescent="0.2">
      <c r="A3350" s="2" t="s">
        <v>6698</v>
      </c>
      <c r="B3350" s="2" t="s">
        <v>6699</v>
      </c>
      <c r="C3350" s="3">
        <v>72.095710836272403</v>
      </c>
      <c r="D3350" s="3">
        <v>64.701265588623897</v>
      </c>
      <c r="E3350" s="3">
        <v>79.374930109070903</v>
      </c>
      <c r="F3350" s="3">
        <v>68.9583333333333</v>
      </c>
    </row>
    <row r="3351" spans="1:6" collapsed="1" x14ac:dyDescent="0.2">
      <c r="A3351" s="2" t="s">
        <v>6700</v>
      </c>
      <c r="B3351" s="2" t="s">
        <v>6701</v>
      </c>
      <c r="C3351" s="3">
        <v>56.063571094276099</v>
      </c>
      <c r="D3351" s="3">
        <v>64.126210323659706</v>
      </c>
      <c r="E3351" s="3">
        <v>36.144560993190296</v>
      </c>
      <c r="F3351" s="3">
        <v>77.152165864494606</v>
      </c>
    </row>
    <row r="3352" spans="1:6" collapsed="1" x14ac:dyDescent="0.2">
      <c r="A3352" s="2" t="s">
        <v>6702</v>
      </c>
      <c r="B3352" s="2" t="s">
        <v>6703</v>
      </c>
      <c r="C3352" s="3">
        <v>61.0305467385325</v>
      </c>
      <c r="D3352" s="3">
        <v>28.548145231733098</v>
      </c>
      <c r="E3352" s="3">
        <v>63.287481263387299</v>
      </c>
      <c r="F3352" s="3">
        <v>69.224923628468204</v>
      </c>
    </row>
    <row r="3353" spans="1:6" collapsed="1" x14ac:dyDescent="0.2">
      <c r="A3353" s="2" t="s">
        <v>6704</v>
      </c>
      <c r="B3353" s="2" t="s">
        <v>6705</v>
      </c>
      <c r="C3353" s="3">
        <v>62.086331884899799</v>
      </c>
      <c r="D3353" s="3">
        <v>43.920156287932599</v>
      </c>
      <c r="E3353" s="3">
        <v>70.115018566448796</v>
      </c>
      <c r="F3353" s="3">
        <v>82.531537713730202</v>
      </c>
    </row>
    <row r="3354" spans="1:6" collapsed="1" x14ac:dyDescent="0.2">
      <c r="A3354" s="2" t="s">
        <v>6706</v>
      </c>
      <c r="B3354" s="2" t="s">
        <v>6707</v>
      </c>
      <c r="C3354" s="3">
        <v>38.9790448035683</v>
      </c>
      <c r="D3354" s="3">
        <v>47.195176675726898</v>
      </c>
      <c r="E3354" s="3">
        <v>22.6726342710997</v>
      </c>
      <c r="F3354" s="3">
        <v>52.574409275684303</v>
      </c>
    </row>
    <row r="3355" spans="1:6" collapsed="1" x14ac:dyDescent="0.2">
      <c r="A3355" s="2" t="s">
        <v>6708</v>
      </c>
      <c r="B3355" s="2" t="s">
        <v>6709</v>
      </c>
      <c r="C3355" s="3">
        <v>39.506083049652801</v>
      </c>
      <c r="D3355" s="3">
        <v>34.103641456582601</v>
      </c>
      <c r="E3355" s="3">
        <v>20.962406015037601</v>
      </c>
      <c r="F3355" s="3">
        <v>54.2882882882883</v>
      </c>
    </row>
    <row r="3356" spans="1:6" collapsed="1" x14ac:dyDescent="0.2">
      <c r="A3356" s="2" t="s">
        <v>6710</v>
      </c>
      <c r="B3356" s="2" t="s">
        <v>6711</v>
      </c>
      <c r="C3356" s="3">
        <v>70.123612382342102</v>
      </c>
      <c r="D3356" s="3">
        <v>82.505719808600304</v>
      </c>
      <c r="E3356" s="3">
        <v>74.567616353472104</v>
      </c>
      <c r="F3356" s="3">
        <v>60.811571940604097</v>
      </c>
    </row>
    <row r="3357" spans="1:6" collapsed="1" x14ac:dyDescent="0.2">
      <c r="A3357" s="2" t="s">
        <v>6712</v>
      </c>
      <c r="B3357" s="2" t="s">
        <v>6713</v>
      </c>
      <c r="C3357" s="3">
        <v>57.407594060454201</v>
      </c>
      <c r="D3357" s="3">
        <v>36.8035190615836</v>
      </c>
      <c r="E3357" s="3">
        <v>54.559270516717298</v>
      </c>
      <c r="F3357" s="3">
        <v>68.9026024622097</v>
      </c>
    </row>
    <row r="3358" spans="1:6" collapsed="1" x14ac:dyDescent="0.2">
      <c r="A3358" s="2" t="s">
        <v>6714</v>
      </c>
      <c r="B3358" s="2" t="s">
        <v>6715</v>
      </c>
      <c r="C3358" s="3">
        <v>84.976296047004794</v>
      </c>
      <c r="D3358" s="3">
        <v>80.235704468544597</v>
      </c>
      <c r="E3358" s="3">
        <v>91.509904462073095</v>
      </c>
      <c r="F3358" s="3">
        <v>80.469692126704999</v>
      </c>
    </row>
    <row r="3359" spans="1:6" collapsed="1" x14ac:dyDescent="0.2">
      <c r="A3359" s="2" t="s">
        <v>6716</v>
      </c>
      <c r="B3359" s="2" t="s">
        <v>6717</v>
      </c>
      <c r="C3359" s="3">
        <v>50.359607166074603</v>
      </c>
      <c r="D3359" s="3">
        <v>68.326172201810706</v>
      </c>
      <c r="E3359" s="3">
        <v>32.660363007959198</v>
      </c>
      <c r="F3359" s="3">
        <v>61.176746366619703</v>
      </c>
    </row>
    <row r="3360" spans="1:6" collapsed="1" x14ac:dyDescent="0.2">
      <c r="A3360" s="2" t="s">
        <v>6718</v>
      </c>
      <c r="B3360" s="2" t="s">
        <v>6719</v>
      </c>
      <c r="C3360" s="3">
        <v>34.475458924536397</v>
      </c>
      <c r="D3360" s="3">
        <v>20.981074481074401</v>
      </c>
      <c r="E3360" s="3">
        <v>30.354736724147902</v>
      </c>
      <c r="F3360" s="3">
        <v>59.045036621474203</v>
      </c>
    </row>
    <row r="3361" spans="1:6" collapsed="1" x14ac:dyDescent="0.2">
      <c r="A3361" s="2" t="s">
        <v>6720</v>
      </c>
      <c r="B3361" s="2" t="s">
        <v>6721</v>
      </c>
      <c r="C3361" s="3">
        <v>69.733788852882299</v>
      </c>
      <c r="D3361" s="3">
        <v>55.160490845222</v>
      </c>
      <c r="E3361" s="3">
        <v>73.636860574680895</v>
      </c>
      <c r="F3361" s="3">
        <v>84.225481786469899</v>
      </c>
    </row>
    <row r="3362" spans="1:6" collapsed="1" x14ac:dyDescent="0.2">
      <c r="A3362" s="2" t="s">
        <v>6722</v>
      </c>
      <c r="B3362" s="2" t="s">
        <v>6723</v>
      </c>
      <c r="C3362" s="3">
        <v>40.802104290066701</v>
      </c>
      <c r="D3362" s="3">
        <v>30.207513768685999</v>
      </c>
      <c r="E3362" s="3">
        <v>73.436563436563404</v>
      </c>
      <c r="F3362" s="3">
        <v>25.366457118331599</v>
      </c>
    </row>
    <row r="3363" spans="1:6" collapsed="1" x14ac:dyDescent="0.2">
      <c r="A3363" s="2" t="s">
        <v>6724</v>
      </c>
      <c r="B3363" s="2" t="s">
        <v>6725</v>
      </c>
      <c r="C3363" s="3">
        <v>78.357130529408707</v>
      </c>
      <c r="D3363" s="3">
        <v>81.796667387185806</v>
      </c>
      <c r="E3363" s="3">
        <v>70.153341702575602</v>
      </c>
      <c r="F3363" s="3">
        <v>88.284313725490094</v>
      </c>
    </row>
    <row r="3364" spans="1:6" collapsed="1" x14ac:dyDescent="0.2">
      <c r="A3364" s="2" t="s">
        <v>6726</v>
      </c>
      <c r="B3364" s="2" t="s">
        <v>6727</v>
      </c>
      <c r="C3364" s="3">
        <v>72.698116194896201</v>
      </c>
      <c r="D3364" s="3">
        <v>80.458218262525307</v>
      </c>
      <c r="E3364" s="3">
        <v>66.501789620202899</v>
      </c>
      <c r="F3364" s="3">
        <v>72.3175618073316</v>
      </c>
    </row>
    <row r="3365" spans="1:6" collapsed="1" x14ac:dyDescent="0.2">
      <c r="A3365" s="2" t="s">
        <v>6728</v>
      </c>
      <c r="B3365" s="2" t="s">
        <v>6729</v>
      </c>
      <c r="C3365" s="3">
        <v>58.394256741598198</v>
      </c>
      <c r="D3365" s="3">
        <v>66.716791979949804</v>
      </c>
      <c r="E3365" s="3">
        <v>49.320728291316499</v>
      </c>
      <c r="F3365" s="3">
        <v>63.329497016197699</v>
      </c>
    </row>
    <row r="3366" spans="1:6" collapsed="1" x14ac:dyDescent="0.2">
      <c r="A3366" s="2" t="s">
        <v>6730</v>
      </c>
      <c r="B3366" s="2" t="s">
        <v>6731</v>
      </c>
      <c r="C3366" s="3">
        <v>55.386904900061403</v>
      </c>
      <c r="D3366" s="3">
        <v>63.502673796791498</v>
      </c>
      <c r="E3366" s="3">
        <v>41.692162149105101</v>
      </c>
      <c r="F3366" s="3">
        <v>71.355517110083397</v>
      </c>
    </row>
    <row r="3367" spans="1:6" collapsed="1" x14ac:dyDescent="0.2">
      <c r="A3367" s="2" t="s">
        <v>6732</v>
      </c>
      <c r="B3367" s="2" t="s">
        <v>6733</v>
      </c>
      <c r="C3367" s="3">
        <v>69.204819202313104</v>
      </c>
      <c r="D3367" s="3">
        <v>88.193776345710006</v>
      </c>
      <c r="E3367" s="3">
        <v>83.075327345175197</v>
      </c>
      <c r="F3367" s="3">
        <v>51.795258516432597</v>
      </c>
    </row>
    <row r="3368" spans="1:6" collapsed="1" x14ac:dyDescent="0.2">
      <c r="A3368" s="2" t="s">
        <v>6734</v>
      </c>
      <c r="B3368" s="2" t="s">
        <v>6735</v>
      </c>
      <c r="C3368" s="3">
        <v>72.361967533919795</v>
      </c>
      <c r="D3368" s="3">
        <v>62.2392758756395</v>
      </c>
      <c r="E3368" s="3">
        <v>74.755485264483298</v>
      </c>
      <c r="F3368" s="3">
        <v>76.5407284930061</v>
      </c>
    </row>
    <row r="3369" spans="1:6" collapsed="1" x14ac:dyDescent="0.2">
      <c r="A3369" s="2" t="s">
        <v>6736</v>
      </c>
      <c r="B3369" s="2" t="s">
        <v>6737</v>
      </c>
      <c r="C3369" s="3">
        <v>68.769317010880897</v>
      </c>
      <c r="D3369" s="3">
        <v>49.973237356958201</v>
      </c>
      <c r="E3369" s="3">
        <v>66.605885326830403</v>
      </c>
      <c r="F3369" s="3">
        <v>84.690957698247104</v>
      </c>
    </row>
    <row r="3370" spans="1:6" collapsed="1" x14ac:dyDescent="0.2">
      <c r="A3370" s="2" t="s">
        <v>6738</v>
      </c>
      <c r="B3370" s="2" t="s">
        <v>6739</v>
      </c>
      <c r="C3370" s="3">
        <v>60.011522673159597</v>
      </c>
      <c r="D3370" s="3">
        <v>79.033706825702097</v>
      </c>
      <c r="E3370" s="3">
        <v>78.020710504107697</v>
      </c>
      <c r="F3370" s="3">
        <v>32.660075486205798</v>
      </c>
    </row>
    <row r="3371" spans="1:6" collapsed="1" x14ac:dyDescent="0.2">
      <c r="A3371" s="2" t="s">
        <v>6740</v>
      </c>
      <c r="B3371" s="2" t="s">
        <v>6741</v>
      </c>
      <c r="C3371" s="3">
        <v>66.804251877041906</v>
      </c>
      <c r="D3371" s="3">
        <v>62.641130507978303</v>
      </c>
      <c r="E3371" s="3">
        <v>58.174692728618297</v>
      </c>
      <c r="F3371" s="3">
        <v>87.668797953964201</v>
      </c>
    </row>
    <row r="3372" spans="1:6" collapsed="1" x14ac:dyDescent="0.2">
      <c r="A3372" s="2" t="s">
        <v>6742</v>
      </c>
      <c r="B3372" s="2" t="s">
        <v>6743</v>
      </c>
      <c r="C3372" s="3">
        <v>54.535546417118702</v>
      </c>
      <c r="D3372" s="3">
        <v>24.718642611683801</v>
      </c>
      <c r="E3372" s="3">
        <v>55.640028213867801</v>
      </c>
      <c r="F3372" s="3">
        <v>63.020279986544097</v>
      </c>
    </row>
    <row r="3373" spans="1:6" collapsed="1" x14ac:dyDescent="0.2">
      <c r="A3373" s="2" t="s">
        <v>6744</v>
      </c>
      <c r="B3373" s="2" t="s">
        <v>6745</v>
      </c>
      <c r="C3373" s="3">
        <v>61.372817390656699</v>
      </c>
      <c r="D3373" s="3">
        <v>54.724310776942303</v>
      </c>
      <c r="E3373" s="3">
        <v>51.7156862745098</v>
      </c>
      <c r="F3373" s="3">
        <v>81.098073792729195</v>
      </c>
    </row>
    <row r="3374" spans="1:6" collapsed="1" x14ac:dyDescent="0.2">
      <c r="A3374" s="2" t="s">
        <v>6746</v>
      </c>
      <c r="B3374" s="2" t="s">
        <v>6747</v>
      </c>
      <c r="C3374" s="3">
        <v>69.316653981028196</v>
      </c>
      <c r="D3374" s="3">
        <v>80.797330185917104</v>
      </c>
      <c r="E3374" s="3">
        <v>57.421630125739597</v>
      </c>
      <c r="F3374" s="3">
        <v>77.413469735720298</v>
      </c>
    </row>
    <row r="3375" spans="1:6" collapsed="1" x14ac:dyDescent="0.2">
      <c r="A3375" s="2" t="s">
        <v>6748</v>
      </c>
      <c r="B3375" s="2" t="s">
        <v>6749</v>
      </c>
      <c r="C3375" s="3">
        <v>81.9579250431117</v>
      </c>
      <c r="D3375" s="3">
        <v>85.804015880287096</v>
      </c>
      <c r="E3375" s="3">
        <v>72.685956186825507</v>
      </c>
      <c r="F3375" s="3">
        <v>95.287860472509607</v>
      </c>
    </row>
    <row r="3376" spans="1:6" collapsed="1" x14ac:dyDescent="0.2">
      <c r="A3376" s="2" t="s">
        <v>6750</v>
      </c>
      <c r="B3376" s="2" t="s">
        <v>6751</v>
      </c>
      <c r="C3376" s="3">
        <v>81.347118665887095</v>
      </c>
      <c r="D3376" s="3">
        <v>63.240605853642599</v>
      </c>
      <c r="E3376" s="3">
        <v>85.272211446588798</v>
      </c>
      <c r="F3376" s="3">
        <v>83.181818181818102</v>
      </c>
    </row>
    <row r="3377" spans="1:6" collapsed="1" x14ac:dyDescent="0.2">
      <c r="A3377" s="2" t="s">
        <v>6752</v>
      </c>
      <c r="B3377" s="2" t="s">
        <v>6753</v>
      </c>
      <c r="C3377" s="3">
        <v>52.050944990579801</v>
      </c>
      <c r="D3377" s="3">
        <v>44.475642251135497</v>
      </c>
      <c r="E3377" s="3">
        <v>46.597476810198302</v>
      </c>
      <c r="F3377" s="3">
        <v>58.928686720290798</v>
      </c>
    </row>
    <row r="3378" spans="1:6" collapsed="1" x14ac:dyDescent="0.2">
      <c r="A3378" s="2" t="s">
        <v>6754</v>
      </c>
      <c r="B3378" s="2" t="s">
        <v>6755</v>
      </c>
      <c r="C3378" s="3">
        <v>52.4303894718918</v>
      </c>
      <c r="D3378" s="3">
        <v>49.315995176260699</v>
      </c>
      <c r="E3378" s="3">
        <v>50.194322888897901</v>
      </c>
      <c r="F3378" s="3">
        <v>60.5590193066474</v>
      </c>
    </row>
    <row r="3379" spans="1:6" collapsed="1" x14ac:dyDescent="0.2">
      <c r="A3379" s="2" t="s">
        <v>6756</v>
      </c>
      <c r="B3379" s="2" t="s">
        <v>6757</v>
      </c>
      <c r="C3379" s="3">
        <v>36.4041933596611</v>
      </c>
      <c r="D3379" s="3">
        <v>34.206957876274402</v>
      </c>
      <c r="E3379" s="3">
        <v>42.315043879091697</v>
      </c>
      <c r="F3379" s="3">
        <v>31.291094147582701</v>
      </c>
    </row>
    <row r="3380" spans="1:6" collapsed="1" x14ac:dyDescent="0.2">
      <c r="A3380" s="2" t="s">
        <v>6758</v>
      </c>
      <c r="B3380" s="2" t="s">
        <v>6759</v>
      </c>
      <c r="C3380" s="3">
        <v>52.718561056967403</v>
      </c>
      <c r="D3380" s="3">
        <v>41.4118051831625</v>
      </c>
      <c r="E3380" s="3">
        <v>68.339328100843602</v>
      </c>
      <c r="F3380" s="3">
        <v>45.806106870229002</v>
      </c>
    </row>
    <row r="3381" spans="1:6" collapsed="1" x14ac:dyDescent="0.2">
      <c r="A3381" s="2" t="s">
        <v>6760</v>
      </c>
      <c r="B3381" s="2" t="s">
        <v>6761</v>
      </c>
      <c r="C3381" s="3">
        <v>81.312631944849599</v>
      </c>
      <c r="D3381" s="3">
        <v>93.024670181898699</v>
      </c>
      <c r="E3381" s="3">
        <v>84.484366850418795</v>
      </c>
      <c r="F3381" s="3">
        <v>57.278911564625801</v>
      </c>
    </row>
    <row r="3382" spans="1:6" collapsed="1" x14ac:dyDescent="0.2">
      <c r="A3382" s="2" t="s">
        <v>6762</v>
      </c>
      <c r="B3382" s="2" t="s">
        <v>6763</v>
      </c>
      <c r="C3382" s="3">
        <v>54.932895551842897</v>
      </c>
      <c r="D3382" s="3">
        <v>54.738798853179802</v>
      </c>
      <c r="E3382" s="3">
        <v>52.655168025430797</v>
      </c>
      <c r="F3382" s="3">
        <v>58.223905723905702</v>
      </c>
    </row>
    <row r="3383" spans="1:6" collapsed="1" x14ac:dyDescent="0.2">
      <c r="A3383" s="2" t="s">
        <v>6764</v>
      </c>
      <c r="B3383" s="2" t="s">
        <v>6765</v>
      </c>
      <c r="C3383" s="3">
        <v>46.554343465530302</v>
      </c>
      <c r="D3383" s="3">
        <v>70.550906668399804</v>
      </c>
      <c r="E3383" s="3">
        <v>57.736016308051198</v>
      </c>
      <c r="F3383" s="3">
        <v>25.510204081632601</v>
      </c>
    </row>
    <row r="3384" spans="1:6" collapsed="1" x14ac:dyDescent="0.2">
      <c r="A3384" s="2" t="s">
        <v>6766</v>
      </c>
      <c r="B3384" s="2" t="s">
        <v>6767</v>
      </c>
      <c r="C3384" s="3">
        <v>32.907170462373401</v>
      </c>
      <c r="D3384" s="3">
        <v>22.8875198728139</v>
      </c>
      <c r="E3384" s="3">
        <v>40.437377903190701</v>
      </c>
      <c r="F3384" s="3">
        <v>34.929558934777504</v>
      </c>
    </row>
    <row r="3385" spans="1:6" collapsed="1" x14ac:dyDescent="0.2">
      <c r="A3385" s="2" t="s">
        <v>6768</v>
      </c>
      <c r="B3385" s="2" t="s">
        <v>6769</v>
      </c>
      <c r="C3385" s="3">
        <v>77.802425593195395</v>
      </c>
      <c r="D3385" s="3">
        <v>75.427925003369793</v>
      </c>
      <c r="E3385" s="3">
        <v>76.104552313507497</v>
      </c>
      <c r="F3385" s="3">
        <v>82.486286043570303</v>
      </c>
    </row>
    <row r="3386" spans="1:6" collapsed="1" x14ac:dyDescent="0.2">
      <c r="A3386" s="2" t="s">
        <v>6770</v>
      </c>
      <c r="B3386" s="2" t="s">
        <v>6771</v>
      </c>
      <c r="C3386" s="3">
        <v>42.2507919008426</v>
      </c>
      <c r="D3386" s="3">
        <v>25.667825518511901</v>
      </c>
      <c r="E3386" s="3">
        <v>37.662862005955901</v>
      </c>
      <c r="F3386" s="3">
        <v>74.754284240809199</v>
      </c>
    </row>
    <row r="3387" spans="1:6" collapsed="1" x14ac:dyDescent="0.2">
      <c r="A3387" s="2" t="s">
        <v>6772</v>
      </c>
      <c r="B3387" s="2" t="s">
        <v>6773</v>
      </c>
      <c r="C3387" s="3">
        <v>38.061335555858001</v>
      </c>
      <c r="D3387" s="3">
        <v>21.612681793469701</v>
      </c>
      <c r="E3387" s="3">
        <v>33.515115606420899</v>
      </c>
      <c r="F3387" s="3">
        <v>46.910732196589699</v>
      </c>
    </row>
    <row r="3388" spans="1:6" collapsed="1" x14ac:dyDescent="0.2">
      <c r="A3388" s="2" t="s">
        <v>6774</v>
      </c>
      <c r="B3388" s="2" t="s">
        <v>6775</v>
      </c>
      <c r="C3388" s="3">
        <v>67.177802853562895</v>
      </c>
      <c r="D3388" s="3">
        <v>67.233076693209497</v>
      </c>
      <c r="E3388" s="3">
        <v>55.6923362873966</v>
      </c>
      <c r="F3388" s="3">
        <v>81.814985111467394</v>
      </c>
    </row>
    <row r="3389" spans="1:6" collapsed="1" x14ac:dyDescent="0.2">
      <c r="A3389" s="2" t="s">
        <v>6776</v>
      </c>
      <c r="B3389" s="2" t="s">
        <v>6777</v>
      </c>
      <c r="C3389" s="3">
        <v>48.431580983412701</v>
      </c>
      <c r="D3389" s="3">
        <v>54.923492901434102</v>
      </c>
      <c r="E3389" s="3">
        <v>39.800347406338297</v>
      </c>
      <c r="F3389" s="3">
        <v>51.234826115485497</v>
      </c>
    </row>
    <row r="3390" spans="1:6" collapsed="1" x14ac:dyDescent="0.2">
      <c r="A3390" s="2" t="s">
        <v>6778</v>
      </c>
      <c r="B3390" s="2" t="s">
        <v>6779</v>
      </c>
      <c r="C3390" s="3">
        <v>62.896984614636501</v>
      </c>
      <c r="D3390" s="3">
        <v>56.383541525495602</v>
      </c>
      <c r="E3390" s="3">
        <v>35.780327183400402</v>
      </c>
      <c r="F3390" s="3">
        <v>87.749528261089296</v>
      </c>
    </row>
    <row r="3391" spans="1:6" collapsed="1" x14ac:dyDescent="0.2">
      <c r="A3391" s="2" t="s">
        <v>6780</v>
      </c>
      <c r="B3391" s="2" t="s">
        <v>6781</v>
      </c>
      <c r="C3391" s="3">
        <v>56.228771076840403</v>
      </c>
      <c r="D3391" s="3">
        <v>34.811975482862898</v>
      </c>
      <c r="E3391" s="3">
        <v>56.960550465268703</v>
      </c>
      <c r="F3391" s="3">
        <v>74.406218028777602</v>
      </c>
    </row>
    <row r="3392" spans="1:6" collapsed="1" x14ac:dyDescent="0.2">
      <c r="A3392" s="2" t="s">
        <v>6782</v>
      </c>
      <c r="B3392" s="2" t="s">
        <v>6783</v>
      </c>
      <c r="C3392" s="3">
        <v>57.313630228348202</v>
      </c>
      <c r="D3392" s="3">
        <v>22.580867646044499</v>
      </c>
      <c r="E3392" s="3">
        <v>50.088851722155397</v>
      </c>
      <c r="F3392" s="3">
        <v>73.834383074935403</v>
      </c>
    </row>
    <row r="3393" spans="1:6" collapsed="1" x14ac:dyDescent="0.2">
      <c r="A3393" s="2" t="s">
        <v>6784</v>
      </c>
      <c r="B3393" s="2" t="s">
        <v>6785</v>
      </c>
      <c r="C3393" s="3">
        <v>63.900369315047399</v>
      </c>
      <c r="D3393" s="3">
        <v>29.495411080373</v>
      </c>
      <c r="E3393" s="3">
        <v>85.651411390208906</v>
      </c>
      <c r="F3393" s="3">
        <v>47.694250194250202</v>
      </c>
    </row>
    <row r="3394" spans="1:6" collapsed="1" x14ac:dyDescent="0.2">
      <c r="A3394" s="2" t="s">
        <v>6786</v>
      </c>
      <c r="B3394" s="2" t="s">
        <v>6787</v>
      </c>
      <c r="C3394" s="3">
        <v>68.059533141204895</v>
      </c>
      <c r="D3394" s="3">
        <v>66.738791912617202</v>
      </c>
      <c r="E3394" s="3">
        <v>71.596523876918397</v>
      </c>
      <c r="F3394" s="3">
        <v>65.007034762019103</v>
      </c>
    </row>
    <row r="3395" spans="1:6" collapsed="1" x14ac:dyDescent="0.2">
      <c r="A3395" s="2" t="s">
        <v>6788</v>
      </c>
      <c r="B3395" s="2" t="s">
        <v>6789</v>
      </c>
      <c r="C3395" s="3">
        <v>45.476890766460301</v>
      </c>
      <c r="D3395" s="3">
        <v>61.542297134666498</v>
      </c>
      <c r="E3395" s="3">
        <v>53.7301854684098</v>
      </c>
      <c r="F3395" s="3">
        <v>21.361502347417801</v>
      </c>
    </row>
    <row r="3396" spans="1:6" collapsed="1" x14ac:dyDescent="0.2">
      <c r="A3396" s="2" t="s">
        <v>6790</v>
      </c>
      <c r="B3396" s="2" t="s">
        <v>6791</v>
      </c>
      <c r="C3396" s="3">
        <v>64.938284580271002</v>
      </c>
      <c r="D3396" s="3">
        <v>79.224385927528502</v>
      </c>
      <c r="E3396" s="3">
        <v>70.514755110218402</v>
      </c>
      <c r="F3396" s="3">
        <v>55.943434617471503</v>
      </c>
    </row>
    <row r="3397" spans="1:6" collapsed="1" x14ac:dyDescent="0.2">
      <c r="A3397" s="2" t="s">
        <v>6792</v>
      </c>
      <c r="B3397" s="2" t="s">
        <v>6793</v>
      </c>
      <c r="C3397" s="3">
        <v>53.453171920581603</v>
      </c>
      <c r="D3397" s="3">
        <v>48.405633262559597</v>
      </c>
      <c r="E3397" s="3">
        <v>61.1812588757019</v>
      </c>
      <c r="F3397" s="3">
        <v>47.074473549049799</v>
      </c>
    </row>
    <row r="3398" spans="1:6" collapsed="1" x14ac:dyDescent="0.2">
      <c r="A3398" s="2" t="s">
        <v>6794</v>
      </c>
      <c r="B3398" s="2" t="s">
        <v>6795</v>
      </c>
      <c r="C3398" s="3">
        <v>56.644233190045703</v>
      </c>
      <c r="D3398" s="3">
        <v>51.773241433845101</v>
      </c>
      <c r="E3398" s="3">
        <v>34.708893690233502</v>
      </c>
      <c r="F3398" s="3">
        <v>88.814653203378199</v>
      </c>
    </row>
    <row r="3399" spans="1:6" collapsed="1" x14ac:dyDescent="0.2">
      <c r="A3399" s="2" t="s">
        <v>6796</v>
      </c>
      <c r="B3399" s="2" t="s">
        <v>6797</v>
      </c>
      <c r="C3399" s="3">
        <v>56.642864462689602</v>
      </c>
      <c r="D3399" s="3">
        <v>73.204280186269301</v>
      </c>
      <c r="E3399" s="3">
        <v>68.530812832269703</v>
      </c>
      <c r="F3399" s="3">
        <v>33.639347086280701</v>
      </c>
    </row>
    <row r="3400" spans="1:6" collapsed="1" x14ac:dyDescent="0.2">
      <c r="A3400" s="2" t="s">
        <v>6798</v>
      </c>
      <c r="B3400" s="2" t="s">
        <v>6799</v>
      </c>
      <c r="C3400" s="3">
        <v>55.588086144398801</v>
      </c>
      <c r="D3400" s="3">
        <v>41.159331048761302</v>
      </c>
      <c r="E3400" s="3">
        <v>43.848857421610099</v>
      </c>
      <c r="F3400" s="3">
        <v>80.688340301575096</v>
      </c>
    </row>
    <row r="3401" spans="1:6" collapsed="1" x14ac:dyDescent="0.2">
      <c r="A3401" s="2" t="s">
        <v>6800</v>
      </c>
      <c r="B3401" s="2" t="s">
        <v>6801</v>
      </c>
      <c r="C3401" s="3">
        <v>59.041644630465498</v>
      </c>
      <c r="D3401" s="3">
        <v>88.8979991414745</v>
      </c>
      <c r="E3401" s="3">
        <v>74.845156585605096</v>
      </c>
      <c r="F3401" s="3">
        <v>36.739550403933897</v>
      </c>
    </row>
    <row r="3402" spans="1:6" collapsed="1" x14ac:dyDescent="0.2">
      <c r="A3402" s="2" t="s">
        <v>6802</v>
      </c>
      <c r="B3402" s="2" t="s">
        <v>6803</v>
      </c>
      <c r="C3402" s="3">
        <v>46.0007314735211</v>
      </c>
      <c r="D3402" s="3">
        <v>44.977104361343102</v>
      </c>
      <c r="E3402" s="3">
        <v>58.745112533070497</v>
      </c>
      <c r="F3402" s="3">
        <v>35.545897823555102</v>
      </c>
    </row>
    <row r="3403" spans="1:6" collapsed="1" x14ac:dyDescent="0.2">
      <c r="A3403" s="2" t="s">
        <v>6804</v>
      </c>
      <c r="B3403" s="2" t="s">
        <v>6805</v>
      </c>
      <c r="C3403" s="3">
        <v>81.581172221821802</v>
      </c>
      <c r="D3403" s="3">
        <v>81.486193279554797</v>
      </c>
      <c r="E3403" s="3">
        <v>82.876735794768095</v>
      </c>
      <c r="F3403" s="3">
        <v>79.834165098224801</v>
      </c>
    </row>
    <row r="3404" spans="1:6" collapsed="1" x14ac:dyDescent="0.2">
      <c r="A3404" s="2" t="s">
        <v>6806</v>
      </c>
      <c r="B3404" s="2" t="s">
        <v>6807</v>
      </c>
      <c r="C3404" s="3">
        <v>41.280860888067501</v>
      </c>
      <c r="D3404" s="3">
        <v>20.675055827147101</v>
      </c>
      <c r="E3404" s="3">
        <v>47.476374651710699</v>
      </c>
      <c r="F3404" s="3">
        <v>59.5040677588321</v>
      </c>
    </row>
    <row r="3405" spans="1:6" collapsed="1" x14ac:dyDescent="0.2">
      <c r="A3405" s="2" t="s">
        <v>6808</v>
      </c>
      <c r="B3405" s="2" t="s">
        <v>6809</v>
      </c>
      <c r="C3405" s="3">
        <v>53.808395798801499</v>
      </c>
      <c r="D3405" s="3">
        <v>54.779666139960199</v>
      </c>
      <c r="E3405" s="3">
        <v>35.442166462668197</v>
      </c>
      <c r="F3405" s="3">
        <v>77.753199962074504</v>
      </c>
    </row>
    <row r="3406" spans="1:6" collapsed="1" x14ac:dyDescent="0.2">
      <c r="A3406" s="2" t="s">
        <v>6810</v>
      </c>
      <c r="B3406" s="2" t="s">
        <v>6811</v>
      </c>
      <c r="C3406" s="3">
        <v>54.142727560908298</v>
      </c>
      <c r="D3406" s="3">
        <v>25.6551499348109</v>
      </c>
      <c r="E3406" s="3">
        <v>44.832132050494899</v>
      </c>
      <c r="F3406" s="3">
        <v>74.500948198423004</v>
      </c>
    </row>
    <row r="3407" spans="1:6" collapsed="1" x14ac:dyDescent="0.2">
      <c r="A3407" s="2" t="s">
        <v>6812</v>
      </c>
      <c r="B3407" s="2" t="s">
        <v>6813</v>
      </c>
      <c r="C3407" s="3">
        <v>49.434575848324002</v>
      </c>
      <c r="D3407" s="3">
        <v>56.626008540608296</v>
      </c>
      <c r="E3407" s="3">
        <v>55.803425798343703</v>
      </c>
      <c r="F3407" s="3">
        <v>28.929635336414901</v>
      </c>
    </row>
    <row r="3408" spans="1:6" collapsed="1" x14ac:dyDescent="0.2">
      <c r="A3408" s="2" t="s">
        <v>6814</v>
      </c>
      <c r="B3408" s="2" t="s">
        <v>6815</v>
      </c>
      <c r="C3408" s="3">
        <v>58.017798936840897</v>
      </c>
      <c r="D3408" s="3">
        <v>55.043245368322701</v>
      </c>
      <c r="E3408" s="3">
        <v>68.939844408106694</v>
      </c>
      <c r="F3408" s="3">
        <v>49.907407407407398</v>
      </c>
    </row>
    <row r="3409" spans="1:6" collapsed="1" x14ac:dyDescent="0.2">
      <c r="A3409" s="2" t="s">
        <v>6816</v>
      </c>
      <c r="B3409" s="2" t="s">
        <v>6817</v>
      </c>
      <c r="C3409" s="3">
        <v>40.067114865546401</v>
      </c>
      <c r="D3409" s="3">
        <v>41.344305625933401</v>
      </c>
      <c r="E3409" s="3">
        <v>33.832092120999</v>
      </c>
      <c r="F3409" s="3">
        <v>50</v>
      </c>
    </row>
    <row r="3410" spans="1:6" collapsed="1" x14ac:dyDescent="0.2">
      <c r="A3410" s="2" t="s">
        <v>6818</v>
      </c>
      <c r="B3410" s="2" t="s">
        <v>6819</v>
      </c>
      <c r="C3410" s="3">
        <v>82.544466500182494</v>
      </c>
      <c r="D3410" s="3">
        <v>79.608482981944604</v>
      </c>
      <c r="E3410" s="3">
        <v>90.635968514020803</v>
      </c>
      <c r="F3410" s="3">
        <v>73.491636798088393</v>
      </c>
    </row>
    <row r="3411" spans="1:6" collapsed="1" x14ac:dyDescent="0.2">
      <c r="A3411" s="2" t="s">
        <v>6820</v>
      </c>
      <c r="B3411" s="2" t="s">
        <v>6821</v>
      </c>
      <c r="C3411" s="3">
        <v>86.411490867065794</v>
      </c>
      <c r="D3411" s="3">
        <v>73.3814625058221</v>
      </c>
      <c r="E3411" s="3">
        <v>91.149903699289894</v>
      </c>
      <c r="F3411" s="3">
        <v>86.253260539884707</v>
      </c>
    </row>
    <row r="3412" spans="1:6" collapsed="1" x14ac:dyDescent="0.2">
      <c r="A3412" s="2" t="s">
        <v>6822</v>
      </c>
      <c r="B3412" s="2" t="s">
        <v>6823</v>
      </c>
      <c r="C3412" s="3">
        <v>81.133689801129194</v>
      </c>
      <c r="D3412" s="3">
        <v>59.245283018867902</v>
      </c>
      <c r="E3412" s="3">
        <v>93.1278324248389</v>
      </c>
      <c r="F3412" s="3">
        <v>84.797964376590301</v>
      </c>
    </row>
    <row r="3413" spans="1:6" collapsed="1" x14ac:dyDescent="0.2">
      <c r="A3413" s="2" t="s">
        <v>6824</v>
      </c>
      <c r="B3413" s="2" t="s">
        <v>6825</v>
      </c>
      <c r="C3413" s="3">
        <v>40.547283974474098</v>
      </c>
      <c r="D3413" s="3">
        <v>42.673331298331199</v>
      </c>
      <c r="E3413" s="3">
        <v>36.462866362503199</v>
      </c>
      <c r="F3413" s="3">
        <v>43.198237542011803</v>
      </c>
    </row>
    <row r="3414" spans="1:6" collapsed="1" x14ac:dyDescent="0.2">
      <c r="A3414" s="2" t="s">
        <v>6826</v>
      </c>
      <c r="B3414" s="2" t="s">
        <v>6827</v>
      </c>
      <c r="C3414" s="3">
        <v>45.470472923303099</v>
      </c>
      <c r="D3414" s="3">
        <v>48.469387755101998</v>
      </c>
      <c r="E3414" s="3">
        <v>64.867549668874105</v>
      </c>
      <c r="F3414" s="3">
        <v>25</v>
      </c>
    </row>
    <row r="3415" spans="1:6" collapsed="1" x14ac:dyDescent="0.2">
      <c r="A3415" s="2" t="s">
        <v>6828</v>
      </c>
      <c r="B3415" s="2" t="s">
        <v>6829</v>
      </c>
      <c r="C3415" s="3">
        <v>61.962112460033701</v>
      </c>
      <c r="D3415" s="3">
        <v>51.065556940784397</v>
      </c>
      <c r="E3415" s="3">
        <v>77.337785708510907</v>
      </c>
      <c r="F3415" s="3">
        <v>47.656012176560097</v>
      </c>
    </row>
    <row r="3416" spans="1:6" collapsed="1" x14ac:dyDescent="0.2">
      <c r="A3416" s="2" t="s">
        <v>6830</v>
      </c>
      <c r="B3416" s="2" t="s">
        <v>6831</v>
      </c>
      <c r="C3416" s="3">
        <v>50.320718953102002</v>
      </c>
      <c r="D3416" s="3">
        <v>43.729185543139003</v>
      </c>
      <c r="E3416" s="3">
        <v>35.115358566755198</v>
      </c>
      <c r="F3416" s="3">
        <v>79.636242703085202</v>
      </c>
    </row>
    <row r="3417" spans="1:6" collapsed="1" x14ac:dyDescent="0.2">
      <c r="A3417" s="2" t="s">
        <v>6832</v>
      </c>
      <c r="B3417" s="2" t="s">
        <v>6833</v>
      </c>
      <c r="C3417" s="3">
        <v>51.634872748286902</v>
      </c>
      <c r="D3417" s="3">
        <v>93.027670137014596</v>
      </c>
      <c r="E3417" s="3">
        <v>74.089282292125503</v>
      </c>
      <c r="F3417" s="3">
        <v>20.255532139093699</v>
      </c>
    </row>
    <row r="3418" spans="1:6" collapsed="1" x14ac:dyDescent="0.2">
      <c r="A3418" s="2" t="s">
        <v>6834</v>
      </c>
      <c r="B3418" s="2" t="s">
        <v>6835</v>
      </c>
      <c r="C3418" s="3">
        <v>64.5916733030258</v>
      </c>
      <c r="D3418" s="3">
        <v>51.004541389584702</v>
      </c>
      <c r="E3418" s="3">
        <v>75.416534726731399</v>
      </c>
      <c r="F3418" s="3">
        <v>55.112272551296897</v>
      </c>
    </row>
    <row r="3419" spans="1:6" collapsed="1" x14ac:dyDescent="0.2">
      <c r="A3419" s="2" t="s">
        <v>6836</v>
      </c>
      <c r="B3419" s="2" t="s">
        <v>6837</v>
      </c>
      <c r="C3419" s="3">
        <v>56.7561202641714</v>
      </c>
      <c r="D3419" s="3">
        <v>73.118943726882705</v>
      </c>
      <c r="E3419" s="3">
        <v>48.770861485510999</v>
      </c>
      <c r="F3419" s="3">
        <v>60.617981018371303</v>
      </c>
    </row>
    <row r="3420" spans="1:6" collapsed="1" x14ac:dyDescent="0.2">
      <c r="A3420" s="2" t="s">
        <v>6838</v>
      </c>
      <c r="B3420" s="2" t="s">
        <v>6839</v>
      </c>
      <c r="C3420" s="3">
        <v>42.691041853790097</v>
      </c>
      <c r="D3420" s="3">
        <v>51.707361653173301</v>
      </c>
      <c r="E3420" s="3">
        <v>41.506335142654102</v>
      </c>
      <c r="F3420" s="3">
        <v>31.709252806813701</v>
      </c>
    </row>
    <row r="3421" spans="1:6" collapsed="1" x14ac:dyDescent="0.2">
      <c r="A3421" s="2" t="s">
        <v>6840</v>
      </c>
      <c r="B3421" s="2" t="s">
        <v>6841</v>
      </c>
      <c r="C3421" s="3">
        <v>44.481630573303498</v>
      </c>
      <c r="D3421" s="3">
        <v>22.295685316109498</v>
      </c>
      <c r="E3421" s="3">
        <v>66.759351208209196</v>
      </c>
      <c r="F3421" s="3">
        <v>32.325116725430199</v>
      </c>
    </row>
    <row r="3422" spans="1:6" collapsed="1" x14ac:dyDescent="0.2">
      <c r="A3422" s="2" t="s">
        <v>6842</v>
      </c>
      <c r="B3422" s="2" t="s">
        <v>6843</v>
      </c>
      <c r="C3422" s="3">
        <v>63.433292891641102</v>
      </c>
      <c r="D3422" s="3">
        <v>79.364129292011199</v>
      </c>
      <c r="E3422" s="3">
        <v>40.102938577824901</v>
      </c>
      <c r="F3422" s="3">
        <v>78.355230058752596</v>
      </c>
    </row>
    <row r="3423" spans="1:6" collapsed="1" x14ac:dyDescent="0.2">
      <c r="A3423" s="2" t="s">
        <v>6844</v>
      </c>
      <c r="B3423" s="2" t="s">
        <v>6845</v>
      </c>
      <c r="C3423" s="3">
        <v>40.905729001355098</v>
      </c>
      <c r="D3423" s="3">
        <v>51.8467919037871</v>
      </c>
      <c r="E3423" s="3">
        <v>46.2245192445965</v>
      </c>
      <c r="F3423" s="3">
        <v>29.201192838583001</v>
      </c>
    </row>
    <row r="3424" spans="1:6" collapsed="1" x14ac:dyDescent="0.2">
      <c r="A3424" s="2" t="s">
        <v>6846</v>
      </c>
      <c r="B3424" s="2" t="s">
        <v>6847</v>
      </c>
      <c r="C3424" s="3">
        <v>86.953383647923005</v>
      </c>
      <c r="D3424" s="3">
        <v>94.489656009644094</v>
      </c>
      <c r="E3424" s="3">
        <v>88.580684783271494</v>
      </c>
      <c r="F3424" s="3">
        <v>81.696815361198901</v>
      </c>
    </row>
    <row r="3425" spans="1:6" collapsed="1" x14ac:dyDescent="0.2">
      <c r="A3425" s="2" t="s">
        <v>6848</v>
      </c>
      <c r="B3425" s="2" t="s">
        <v>6849</v>
      </c>
      <c r="C3425" s="3">
        <v>76.670593858728907</v>
      </c>
      <c r="D3425" s="3">
        <v>92.994701499592296</v>
      </c>
      <c r="E3425" s="3">
        <v>73.7284166637792</v>
      </c>
      <c r="F3425" s="3">
        <v>74.661764705882305</v>
      </c>
    </row>
    <row r="3426" spans="1:6" collapsed="1" x14ac:dyDescent="0.2">
      <c r="A3426" s="2" t="s">
        <v>6850</v>
      </c>
      <c r="B3426" s="2" t="s">
        <v>6851</v>
      </c>
      <c r="C3426" s="3">
        <v>75.226125995148195</v>
      </c>
      <c r="D3426" s="3">
        <v>84.241240355791405</v>
      </c>
      <c r="E3426" s="3">
        <v>72.661166443684706</v>
      </c>
      <c r="F3426" s="3">
        <v>62.992632819096997</v>
      </c>
    </row>
    <row r="3427" spans="1:6" collapsed="1" x14ac:dyDescent="0.2">
      <c r="A3427" s="2" t="s">
        <v>6852</v>
      </c>
      <c r="B3427" s="2" t="s">
        <v>6853</v>
      </c>
      <c r="C3427" s="3">
        <v>58.3831984241383</v>
      </c>
      <c r="D3427" s="3">
        <v>65.864502230836806</v>
      </c>
      <c r="E3427" s="3">
        <v>55.231591988500597</v>
      </c>
      <c r="F3427" s="3">
        <v>58.968253968253897</v>
      </c>
    </row>
    <row r="3428" spans="1:6" collapsed="1" x14ac:dyDescent="0.2">
      <c r="A3428" s="2" t="s">
        <v>6854</v>
      </c>
      <c r="B3428" s="2" t="s">
        <v>6855</v>
      </c>
      <c r="C3428" s="3">
        <v>72.947896861606196</v>
      </c>
      <c r="D3428" s="3">
        <v>88.286470013225198</v>
      </c>
      <c r="E3428" s="3">
        <v>73.346216686619101</v>
      </c>
      <c r="F3428" s="3">
        <v>46.354506731337203</v>
      </c>
    </row>
    <row r="3429" spans="1:6" collapsed="1" x14ac:dyDescent="0.2">
      <c r="A3429" s="2" t="s">
        <v>6856</v>
      </c>
      <c r="B3429" s="2" t="s">
        <v>6857</v>
      </c>
      <c r="C3429" s="3">
        <v>35.104673592518502</v>
      </c>
      <c r="D3429" s="3">
        <v>27.773997428602701</v>
      </c>
      <c r="E3429" s="3">
        <v>39.672475270301298</v>
      </c>
      <c r="F3429" s="3">
        <v>36.788617886178798</v>
      </c>
    </row>
    <row r="3430" spans="1:6" collapsed="1" x14ac:dyDescent="0.2">
      <c r="A3430" s="2" t="s">
        <v>6858</v>
      </c>
      <c r="B3430" s="2" t="s">
        <v>6859</v>
      </c>
      <c r="C3430" s="3">
        <v>84.805397885668697</v>
      </c>
      <c r="D3430" s="3">
        <v>86.5770466240741</v>
      </c>
      <c r="E3430" s="3">
        <v>94.302789377877701</v>
      </c>
      <c r="F3430" s="3">
        <v>72.645673463780298</v>
      </c>
    </row>
    <row r="3431" spans="1:6" collapsed="1" x14ac:dyDescent="0.2">
      <c r="A3431" s="2" t="s">
        <v>6860</v>
      </c>
      <c r="B3431" s="2" t="s">
        <v>6861</v>
      </c>
      <c r="C3431" s="3">
        <v>33.1063287873354</v>
      </c>
      <c r="D3431" s="3">
        <v>25.637076642041801</v>
      </c>
      <c r="E3431" s="3">
        <v>24.2892534656973</v>
      </c>
      <c r="F3431" s="3">
        <v>48.242000088598601</v>
      </c>
    </row>
    <row r="3432" spans="1:6" collapsed="1" x14ac:dyDescent="0.2">
      <c r="A3432" s="2" t="s">
        <v>6862</v>
      </c>
      <c r="B3432" s="2" t="s">
        <v>6863</v>
      </c>
      <c r="C3432" s="3">
        <v>83.370586881356104</v>
      </c>
      <c r="D3432" s="3">
        <v>81.669093120737799</v>
      </c>
      <c r="E3432" s="3">
        <v>81.758625581242796</v>
      </c>
      <c r="F3432" s="3">
        <v>86.272108843537396</v>
      </c>
    </row>
    <row r="3433" spans="1:6" collapsed="1" x14ac:dyDescent="0.2">
      <c r="A3433" s="2" t="s">
        <v>6864</v>
      </c>
      <c r="B3433" s="2" t="s">
        <v>6865</v>
      </c>
      <c r="C3433" s="3">
        <v>56.287861307546201</v>
      </c>
      <c r="D3433" s="3">
        <v>50.334362139917701</v>
      </c>
      <c r="E3433" s="3">
        <v>41.992503620410602</v>
      </c>
      <c r="F3433" s="3">
        <v>87.494172494172503</v>
      </c>
    </row>
    <row r="3434" spans="1:6" collapsed="1" x14ac:dyDescent="0.2">
      <c r="A3434" s="2" t="s">
        <v>6866</v>
      </c>
      <c r="B3434" s="2" t="s">
        <v>6867</v>
      </c>
      <c r="C3434" s="3">
        <v>39.077522252962098</v>
      </c>
      <c r="D3434" s="3">
        <v>22.893638633683899</v>
      </c>
      <c r="E3434" s="3">
        <v>45.063841594092104</v>
      </c>
      <c r="F3434" s="3">
        <v>46.536764705882298</v>
      </c>
    </row>
    <row r="3435" spans="1:6" collapsed="1" x14ac:dyDescent="0.2">
      <c r="A3435" s="2" t="s">
        <v>6868</v>
      </c>
      <c r="B3435" s="2" t="s">
        <v>6869</v>
      </c>
      <c r="C3435" s="3">
        <v>61.583440966349201</v>
      </c>
      <c r="D3435" s="3">
        <v>58.385828264664497</v>
      </c>
      <c r="E3435" s="3">
        <v>69.711745688812599</v>
      </c>
      <c r="F3435" s="3">
        <v>53.459595959595902</v>
      </c>
    </row>
    <row r="3436" spans="1:6" collapsed="1" x14ac:dyDescent="0.2">
      <c r="A3436" s="2" t="s">
        <v>6870</v>
      </c>
      <c r="B3436" s="2" t="s">
        <v>6871</v>
      </c>
      <c r="C3436" s="3">
        <v>57.580373024753897</v>
      </c>
      <c r="D3436" s="3">
        <v>42.970835721784901</v>
      </c>
      <c r="E3436" s="3">
        <v>83.393755176501799</v>
      </c>
      <c r="F3436" s="3">
        <v>41.267605633802802</v>
      </c>
    </row>
    <row r="3437" spans="1:6" collapsed="1" x14ac:dyDescent="0.2">
      <c r="A3437" s="2" t="s">
        <v>6872</v>
      </c>
      <c r="B3437" s="2" t="s">
        <v>6873</v>
      </c>
      <c r="C3437" s="3">
        <v>75.092708835985107</v>
      </c>
      <c r="D3437" s="3">
        <v>87.223649329046594</v>
      </c>
      <c r="E3437" s="3">
        <v>79.829453768543999</v>
      </c>
      <c r="F3437" s="3">
        <v>52.719951105589203</v>
      </c>
    </row>
    <row r="3438" spans="1:6" collapsed="1" x14ac:dyDescent="0.2">
      <c r="A3438" s="2" t="s">
        <v>6874</v>
      </c>
      <c r="B3438" s="2" t="s">
        <v>6875</v>
      </c>
      <c r="C3438" s="3">
        <v>60.346266281562897</v>
      </c>
      <c r="D3438" s="3">
        <v>77.376979638009004</v>
      </c>
      <c r="E3438" s="3">
        <v>68.024132730015097</v>
      </c>
      <c r="F3438" s="3">
        <v>34.902497985495501</v>
      </c>
    </row>
    <row r="3439" spans="1:6" collapsed="1" x14ac:dyDescent="0.2">
      <c r="A3439" s="2" t="s">
        <v>6876</v>
      </c>
      <c r="B3439" s="2" t="s">
        <v>6877</v>
      </c>
      <c r="C3439" s="3">
        <v>56.350251481104799</v>
      </c>
      <c r="D3439" s="3">
        <v>39.414271809845701</v>
      </c>
      <c r="E3439" s="3">
        <v>78.952659259993794</v>
      </c>
      <c r="F3439" s="3">
        <v>41.967860906217098</v>
      </c>
    </row>
    <row r="3440" spans="1:6" collapsed="1" x14ac:dyDescent="0.2">
      <c r="A3440" s="2" t="s">
        <v>6878</v>
      </c>
      <c r="B3440" s="2" t="s">
        <v>6879</v>
      </c>
      <c r="C3440" s="3">
        <v>62.467716337515</v>
      </c>
      <c r="D3440" s="3">
        <v>53.639105442011399</v>
      </c>
      <c r="E3440" s="3">
        <v>63.369788345663103</v>
      </c>
      <c r="F3440" s="3">
        <v>73.807650569723194</v>
      </c>
    </row>
    <row r="3441" spans="1:6" collapsed="1" x14ac:dyDescent="0.2">
      <c r="A3441" s="2" t="s">
        <v>6880</v>
      </c>
      <c r="B3441" s="2" t="s">
        <v>6881</v>
      </c>
      <c r="C3441" s="3">
        <v>71.502846630658695</v>
      </c>
      <c r="D3441" s="3">
        <v>81.144960355094497</v>
      </c>
      <c r="E3441" s="3">
        <v>81.3592944175399</v>
      </c>
      <c r="F3441" s="3">
        <v>51.071000677189097</v>
      </c>
    </row>
    <row r="3442" spans="1:6" collapsed="1" x14ac:dyDescent="0.2">
      <c r="A3442" s="2" t="s">
        <v>6882</v>
      </c>
      <c r="B3442" s="2" t="s">
        <v>6883</v>
      </c>
      <c r="C3442" s="3">
        <v>38.382678982000698</v>
      </c>
      <c r="D3442" s="3">
        <v>27.509871134369099</v>
      </c>
      <c r="E3442" s="3">
        <v>53.704175551378903</v>
      </c>
      <c r="F3442" s="3">
        <v>23.458945974915402</v>
      </c>
    </row>
    <row r="3443" spans="1:6" collapsed="1" x14ac:dyDescent="0.2">
      <c r="A3443" s="2" t="s">
        <v>6884</v>
      </c>
      <c r="B3443" s="2" t="s">
        <v>6885</v>
      </c>
      <c r="C3443" s="3">
        <v>80.266479193813097</v>
      </c>
      <c r="D3443" s="3">
        <v>84.829162363278698</v>
      </c>
      <c r="E3443" s="3">
        <v>83.590120688518098</v>
      </c>
      <c r="F3443" s="3">
        <v>67.460317460317398</v>
      </c>
    </row>
    <row r="3444" spans="1:6" collapsed="1" x14ac:dyDescent="0.2">
      <c r="A3444" s="2" t="s">
        <v>6886</v>
      </c>
      <c r="B3444" s="2" t="s">
        <v>6887</v>
      </c>
      <c r="C3444" s="3">
        <v>42.674561910683799</v>
      </c>
      <c r="D3444" s="3">
        <v>35.745438174425601</v>
      </c>
      <c r="E3444" s="3">
        <v>41.606084133258001</v>
      </c>
      <c r="F3444" s="3">
        <v>54.244638524706801</v>
      </c>
    </row>
    <row r="3445" spans="1:6" collapsed="1" x14ac:dyDescent="0.2">
      <c r="A3445" s="2" t="s">
        <v>6888</v>
      </c>
      <c r="B3445" s="2" t="s">
        <v>6889</v>
      </c>
      <c r="C3445" s="3">
        <v>87.416908244285494</v>
      </c>
      <c r="D3445" s="3">
        <v>92.098252494181807</v>
      </c>
      <c r="E3445" s="3">
        <v>84.641761522624194</v>
      </c>
      <c r="F3445" s="3">
        <v>88.355962200941804</v>
      </c>
    </row>
    <row r="3446" spans="1:6" collapsed="1" x14ac:dyDescent="0.2">
      <c r="A3446" s="2" t="s">
        <v>6890</v>
      </c>
      <c r="B3446" s="2" t="s">
        <v>6891</v>
      </c>
      <c r="C3446" s="3">
        <v>46.120732457208597</v>
      </c>
      <c r="D3446" s="3">
        <v>40.131739077522099</v>
      </c>
      <c r="E3446" s="3">
        <v>55.5934886539698</v>
      </c>
      <c r="F3446" s="3">
        <v>36.356153063818901</v>
      </c>
    </row>
    <row r="3447" spans="1:6" collapsed="1" x14ac:dyDescent="0.2">
      <c r="A3447" s="2" t="s">
        <v>6892</v>
      </c>
      <c r="B3447" s="2" t="s">
        <v>6893</v>
      </c>
      <c r="C3447" s="3">
        <v>74.272921734653906</v>
      </c>
      <c r="D3447" s="3">
        <v>62.008823647295898</v>
      </c>
      <c r="E3447" s="3">
        <v>69.433172477203797</v>
      </c>
      <c r="F3447" s="3">
        <v>93.381782945736404</v>
      </c>
    </row>
    <row r="3448" spans="1:6" collapsed="1" x14ac:dyDescent="0.2">
      <c r="A3448" s="2" t="s">
        <v>6894</v>
      </c>
      <c r="B3448" s="2" t="s">
        <v>6895</v>
      </c>
      <c r="C3448" s="3">
        <v>64.010770395165906</v>
      </c>
      <c r="D3448" s="3">
        <v>55.643797652229701</v>
      </c>
      <c r="E3448" s="3">
        <v>72.268016786800402</v>
      </c>
      <c r="F3448" s="3">
        <v>63.015873015872998</v>
      </c>
    </row>
    <row r="3449" spans="1:6" collapsed="1" x14ac:dyDescent="0.2">
      <c r="A3449" s="2" t="s">
        <v>6896</v>
      </c>
      <c r="B3449" s="2" t="s">
        <v>6897</v>
      </c>
      <c r="C3449" s="3">
        <v>52.371155224214803</v>
      </c>
      <c r="D3449" s="3">
        <v>28.217582467832202</v>
      </c>
      <c r="E3449" s="3">
        <v>61.729447750458597</v>
      </c>
      <c r="F3449" s="3">
        <v>51.714668917857097</v>
      </c>
    </row>
    <row r="3450" spans="1:6" collapsed="1" x14ac:dyDescent="0.2">
      <c r="A3450" s="2" t="s">
        <v>6898</v>
      </c>
      <c r="B3450" s="2" t="s">
        <v>6899</v>
      </c>
      <c r="C3450" s="3">
        <v>85.975013142540902</v>
      </c>
      <c r="D3450" s="3">
        <v>85.397894091524705</v>
      </c>
      <c r="E3450" s="3">
        <v>92.973008459587604</v>
      </c>
      <c r="F3450" s="3">
        <v>77.003007929997196</v>
      </c>
    </row>
    <row r="3451" spans="1:6" collapsed="1" x14ac:dyDescent="0.2">
      <c r="A3451" s="2" t="s">
        <v>6900</v>
      </c>
      <c r="B3451" s="2" t="s">
        <v>6901</v>
      </c>
      <c r="C3451" s="3">
        <v>32.518444416623801</v>
      </c>
      <c r="D3451" s="3">
        <v>20.039726533628901</v>
      </c>
      <c r="E3451" s="3">
        <v>30.381065650110099</v>
      </c>
      <c r="F3451" s="3">
        <v>49.391730605285602</v>
      </c>
    </row>
    <row r="3452" spans="1:6" collapsed="1" x14ac:dyDescent="0.2">
      <c r="A3452" s="2" t="s">
        <v>6902</v>
      </c>
      <c r="B3452" s="2" t="s">
        <v>6903</v>
      </c>
      <c r="C3452" s="3">
        <v>89.913708799675504</v>
      </c>
      <c r="D3452" s="3">
        <v>92.028227781598801</v>
      </c>
      <c r="E3452" s="3">
        <v>89.896315757046693</v>
      </c>
      <c r="F3452" s="3">
        <v>86.983047025466405</v>
      </c>
    </row>
    <row r="3453" spans="1:6" collapsed="1" x14ac:dyDescent="0.2">
      <c r="A3453" s="2" t="s">
        <v>6904</v>
      </c>
      <c r="B3453" s="2" t="s">
        <v>6905</v>
      </c>
      <c r="C3453" s="3">
        <v>60.201513368114099</v>
      </c>
      <c r="D3453" s="3">
        <v>46.6797377844537</v>
      </c>
      <c r="E3453" s="3">
        <v>77.3491835215289</v>
      </c>
      <c r="F3453" s="3">
        <v>49.491996744438403</v>
      </c>
    </row>
    <row r="3454" spans="1:6" collapsed="1" x14ac:dyDescent="0.2">
      <c r="A3454" s="2" t="s">
        <v>6906</v>
      </c>
      <c r="B3454" s="2" t="s">
        <v>6907</v>
      </c>
      <c r="C3454" s="3">
        <v>59.508698404015703</v>
      </c>
      <c r="D3454" s="3">
        <v>40.968496941948203</v>
      </c>
      <c r="E3454" s="3">
        <v>70.7294761041247</v>
      </c>
      <c r="F3454" s="3">
        <v>53.386768447837099</v>
      </c>
    </row>
    <row r="3455" spans="1:6" collapsed="1" x14ac:dyDescent="0.2">
      <c r="A3455" s="2" t="s">
        <v>6908</v>
      </c>
      <c r="B3455" s="2" t="s">
        <v>6909</v>
      </c>
      <c r="C3455" s="3">
        <v>65.633139961489704</v>
      </c>
      <c r="D3455" s="3">
        <v>68.2612781954887</v>
      </c>
      <c r="E3455" s="3">
        <v>81.113445378151297</v>
      </c>
      <c r="F3455" s="3">
        <v>41.507783359764503</v>
      </c>
    </row>
    <row r="3456" spans="1:6" collapsed="1" x14ac:dyDescent="0.2">
      <c r="A3456" s="2" t="s">
        <v>6910</v>
      </c>
      <c r="B3456" s="2" t="s">
        <v>6911</v>
      </c>
      <c r="C3456" s="3">
        <v>75.679993086025405</v>
      </c>
      <c r="D3456" s="3">
        <v>94.5328591015586</v>
      </c>
      <c r="E3456" s="3">
        <v>71.651104330407506</v>
      </c>
      <c r="F3456" s="3">
        <v>58.338874680306901</v>
      </c>
    </row>
    <row r="3457" spans="1:6" collapsed="1" x14ac:dyDescent="0.2">
      <c r="A3457" s="2" t="s">
        <v>6912</v>
      </c>
      <c r="B3457" s="2" t="s">
        <v>6913</v>
      </c>
      <c r="C3457" s="3">
        <v>90.492091688232094</v>
      </c>
      <c r="D3457" s="3">
        <v>62.615101414578803</v>
      </c>
      <c r="E3457" s="3">
        <v>94.501734955732303</v>
      </c>
      <c r="F3457" s="3">
        <v>96.118490406915399</v>
      </c>
    </row>
    <row r="3458" spans="1:6" collapsed="1" x14ac:dyDescent="0.2">
      <c r="A3458" s="2" t="s">
        <v>6914</v>
      </c>
      <c r="B3458" s="2" t="s">
        <v>6915</v>
      </c>
      <c r="C3458" s="3">
        <v>62.407932853157803</v>
      </c>
      <c r="D3458" s="3">
        <v>63.827820829589697</v>
      </c>
      <c r="E3458" s="3">
        <v>59.099434539254197</v>
      </c>
      <c r="F3458" s="3">
        <v>65.005115089514106</v>
      </c>
    </row>
    <row r="3459" spans="1:6" collapsed="1" x14ac:dyDescent="0.2">
      <c r="A3459" s="2" t="s">
        <v>6916</v>
      </c>
      <c r="B3459" s="2" t="s">
        <v>6917</v>
      </c>
      <c r="C3459" s="3">
        <v>62.328904096787198</v>
      </c>
      <c r="D3459" s="3">
        <v>55.948695103558002</v>
      </c>
      <c r="E3459" s="3">
        <v>56.865180504998101</v>
      </c>
      <c r="F3459" s="3">
        <v>72.408784642766307</v>
      </c>
    </row>
    <row r="3460" spans="1:6" collapsed="1" x14ac:dyDescent="0.2">
      <c r="A3460" s="2" t="s">
        <v>6918</v>
      </c>
      <c r="B3460" s="2" t="s">
        <v>6919</v>
      </c>
      <c r="C3460" s="3">
        <v>86.966080590474206</v>
      </c>
      <c r="D3460" s="3">
        <v>79.997581676515395</v>
      </c>
      <c r="E3460" s="3">
        <v>96.413124356262799</v>
      </c>
      <c r="F3460" s="3">
        <v>73.3620253164556</v>
      </c>
    </row>
    <row r="3461" spans="1:6" collapsed="1" x14ac:dyDescent="0.2">
      <c r="A3461" s="2" t="s">
        <v>6920</v>
      </c>
      <c r="B3461" s="2" t="s">
        <v>6921</v>
      </c>
      <c r="C3461" s="3">
        <v>66.021125139486898</v>
      </c>
      <c r="D3461" s="3">
        <v>84.435296846011099</v>
      </c>
      <c r="E3461" s="3">
        <v>38.028683459801499</v>
      </c>
      <c r="F3461" s="3">
        <v>92.540916530278196</v>
      </c>
    </row>
    <row r="3462" spans="1:6" collapsed="1" x14ac:dyDescent="0.2">
      <c r="A3462" s="2" t="s">
        <v>6922</v>
      </c>
      <c r="B3462" s="2" t="s">
        <v>6923</v>
      </c>
      <c r="C3462" s="3">
        <v>33.056200274682901</v>
      </c>
      <c r="D3462" s="3">
        <v>36.240596316450301</v>
      </c>
      <c r="E3462" s="3">
        <v>24.686294213730601</v>
      </c>
      <c r="F3462" s="3">
        <v>47.401141576015398</v>
      </c>
    </row>
    <row r="3463" spans="1:6" collapsed="1" x14ac:dyDescent="0.2">
      <c r="A3463" s="2" t="s">
        <v>6924</v>
      </c>
      <c r="B3463" s="2" t="s">
        <v>6925</v>
      </c>
      <c r="C3463" s="3">
        <v>58.5520441028359</v>
      </c>
      <c r="D3463" s="3">
        <v>41.405925001485599</v>
      </c>
      <c r="E3463" s="3">
        <v>63.430372393387401</v>
      </c>
      <c r="F3463" s="3">
        <v>75</v>
      </c>
    </row>
    <row r="3464" spans="1:6" collapsed="1" x14ac:dyDescent="0.2">
      <c r="A3464" s="2" t="s">
        <v>6926</v>
      </c>
      <c r="B3464" s="2" t="s">
        <v>6927</v>
      </c>
      <c r="C3464" s="3">
        <v>45.247390782515303</v>
      </c>
      <c r="D3464" s="3">
        <v>42.014492480370897</v>
      </c>
      <c r="E3464" s="3">
        <v>61.650526514897003</v>
      </c>
      <c r="F3464" s="3">
        <v>32.365723432480699</v>
      </c>
    </row>
    <row r="3465" spans="1:6" collapsed="1" x14ac:dyDescent="0.2">
      <c r="A3465" s="2" t="s">
        <v>6928</v>
      </c>
      <c r="B3465" s="2" t="s">
        <v>6929</v>
      </c>
      <c r="C3465" s="3">
        <v>41.474678112901302</v>
      </c>
      <c r="D3465" s="3">
        <v>37.9409965955304</v>
      </c>
      <c r="E3465" s="3">
        <v>51.181656521060397</v>
      </c>
      <c r="F3465" s="3">
        <v>29.6985815602836</v>
      </c>
    </row>
    <row r="3466" spans="1:6" collapsed="1" x14ac:dyDescent="0.2">
      <c r="A3466" s="2" t="s">
        <v>6930</v>
      </c>
      <c r="B3466" s="2" t="s">
        <v>6931</v>
      </c>
      <c r="C3466" s="3">
        <v>41.525035544686098</v>
      </c>
      <c r="D3466" s="3">
        <v>28.231238153783099</v>
      </c>
      <c r="E3466" s="3">
        <v>46.893795568426903</v>
      </c>
      <c r="F3466" s="3">
        <v>40.890075852624697</v>
      </c>
    </row>
    <row r="3467" spans="1:6" collapsed="1" x14ac:dyDescent="0.2">
      <c r="A3467" s="2" t="s">
        <v>6932</v>
      </c>
      <c r="B3467" s="2" t="s">
        <v>6933</v>
      </c>
      <c r="C3467" s="3">
        <v>63.589721344287803</v>
      </c>
      <c r="D3467" s="3">
        <v>38.6583382758417</v>
      </c>
      <c r="E3467" s="3">
        <v>70.023196023823203</v>
      </c>
      <c r="F3467" s="3">
        <v>65.636424313213894</v>
      </c>
    </row>
    <row r="3468" spans="1:6" collapsed="1" x14ac:dyDescent="0.2">
      <c r="A3468" s="2" t="s">
        <v>6934</v>
      </c>
      <c r="B3468" s="2" t="s">
        <v>6935</v>
      </c>
      <c r="C3468" s="3">
        <v>68.813913839619602</v>
      </c>
      <c r="D3468" s="3">
        <v>48.719595153025502</v>
      </c>
      <c r="E3468" s="3">
        <v>73.389293024962001</v>
      </c>
      <c r="F3468" s="3">
        <v>70.547785547785494</v>
      </c>
    </row>
    <row r="3469" spans="1:6" collapsed="1" x14ac:dyDescent="0.2">
      <c r="A3469" s="2" t="s">
        <v>6936</v>
      </c>
      <c r="B3469" s="2" t="s">
        <v>6937</v>
      </c>
      <c r="C3469" s="3">
        <v>41.0463986797484</v>
      </c>
      <c r="D3469" s="3">
        <v>28.699176126536901</v>
      </c>
      <c r="E3469" s="3">
        <v>44.850273651104501</v>
      </c>
      <c r="F3469" s="3">
        <v>48.056092843326802</v>
      </c>
    </row>
    <row r="3470" spans="1:6" collapsed="1" x14ac:dyDescent="0.2">
      <c r="A3470" s="2" t="s">
        <v>6938</v>
      </c>
      <c r="B3470" s="2" t="s">
        <v>6939</v>
      </c>
      <c r="C3470" s="3">
        <v>32.223928807703899</v>
      </c>
      <c r="D3470" s="3">
        <v>58.643233259632098</v>
      </c>
      <c r="E3470" s="3">
        <v>29.541763264224599</v>
      </c>
      <c r="F3470" s="3">
        <v>26.607780023454801</v>
      </c>
    </row>
    <row r="3471" spans="1:6" collapsed="1" x14ac:dyDescent="0.2">
      <c r="A3471" s="2" t="s">
        <v>6940</v>
      </c>
      <c r="B3471" s="2" t="s">
        <v>6941</v>
      </c>
      <c r="C3471" s="3">
        <v>64.785280182863005</v>
      </c>
      <c r="D3471" s="3">
        <v>67.469512323064393</v>
      </c>
      <c r="E3471" s="3">
        <v>71.328008122362107</v>
      </c>
      <c r="F3471" s="3">
        <v>53.039099859353001</v>
      </c>
    </row>
    <row r="3472" spans="1:6" collapsed="1" x14ac:dyDescent="0.2">
      <c r="A3472" s="2" t="s">
        <v>6942</v>
      </c>
      <c r="B3472" s="2" t="s">
        <v>6943</v>
      </c>
      <c r="C3472" s="3">
        <v>57.680606554240804</v>
      </c>
      <c r="D3472" s="3">
        <v>53.929353778751299</v>
      </c>
      <c r="E3472" s="3">
        <v>72.780790031149095</v>
      </c>
      <c r="F3472" s="3">
        <v>37.865139949109398</v>
      </c>
    </row>
    <row r="3473" spans="1:6" collapsed="1" x14ac:dyDescent="0.2">
      <c r="A3473" s="2" t="s">
        <v>6944</v>
      </c>
      <c r="B3473" s="2" t="s">
        <v>6945</v>
      </c>
      <c r="C3473" s="3">
        <v>79.302385149782296</v>
      </c>
      <c r="D3473" s="3">
        <v>53.755898755898698</v>
      </c>
      <c r="E3473" s="3">
        <v>80.848008104645203</v>
      </c>
      <c r="F3473" s="3">
        <v>90.220880800888295</v>
      </c>
    </row>
    <row r="3474" spans="1:6" collapsed="1" x14ac:dyDescent="0.2">
      <c r="A3474" s="2" t="s">
        <v>6946</v>
      </c>
      <c r="B3474" s="2" t="s">
        <v>6947</v>
      </c>
      <c r="C3474" s="3">
        <v>55.287019722652303</v>
      </c>
      <c r="D3474" s="3">
        <v>37.2204861111111</v>
      </c>
      <c r="E3474" s="3">
        <v>59.5810498810498</v>
      </c>
      <c r="F3474" s="3">
        <v>65.004050248420796</v>
      </c>
    </row>
    <row r="3475" spans="1:6" collapsed="1" x14ac:dyDescent="0.2">
      <c r="A3475" s="2" t="s">
        <v>6948</v>
      </c>
      <c r="B3475" s="2" t="s">
        <v>6949</v>
      </c>
      <c r="C3475" s="3">
        <v>77.211606800966393</v>
      </c>
      <c r="D3475" s="3">
        <v>62.3475859885068</v>
      </c>
      <c r="E3475" s="3">
        <v>91.902327456898206</v>
      </c>
      <c r="F3475" s="3">
        <v>62.9166666666666</v>
      </c>
    </row>
    <row r="3476" spans="1:6" collapsed="1" x14ac:dyDescent="0.2">
      <c r="A3476" s="2" t="s">
        <v>6950</v>
      </c>
      <c r="B3476" s="2" t="s">
        <v>6951</v>
      </c>
      <c r="C3476" s="3">
        <v>49.420680277754101</v>
      </c>
      <c r="D3476" s="3">
        <v>67.8018573331223</v>
      </c>
      <c r="E3476" s="3">
        <v>29.458503333226901</v>
      </c>
      <c r="F3476" s="3">
        <v>51.190476190476197</v>
      </c>
    </row>
    <row r="3477" spans="1:6" collapsed="1" x14ac:dyDescent="0.2">
      <c r="A3477" s="2" t="s">
        <v>6952</v>
      </c>
      <c r="B3477" s="2" t="s">
        <v>6953</v>
      </c>
      <c r="C3477" s="3">
        <v>77.658789671793798</v>
      </c>
      <c r="D3477" s="3">
        <v>84.557196405184499</v>
      </c>
      <c r="E3477" s="3">
        <v>70.7090025917297</v>
      </c>
      <c r="F3477" s="3">
        <v>82.020780553616703</v>
      </c>
    </row>
    <row r="3478" spans="1:6" collapsed="1" x14ac:dyDescent="0.2">
      <c r="A3478" s="2" t="s">
        <v>6954</v>
      </c>
      <c r="B3478" s="2" t="s">
        <v>6955</v>
      </c>
      <c r="C3478" s="3">
        <v>49.116854831356001</v>
      </c>
      <c r="D3478" s="3">
        <v>30.291316526610601</v>
      </c>
      <c r="E3478" s="3">
        <v>69.324164917189904</v>
      </c>
      <c r="F3478" s="3">
        <v>28.768433765573299</v>
      </c>
    </row>
    <row r="3479" spans="1:6" collapsed="1" x14ac:dyDescent="0.2">
      <c r="A3479" s="2" t="s">
        <v>6956</v>
      </c>
      <c r="B3479" s="2" t="s">
        <v>6957</v>
      </c>
      <c r="C3479" s="3">
        <v>53.301012618891299</v>
      </c>
      <c r="D3479" s="3">
        <v>58.325300825300801</v>
      </c>
      <c r="E3479" s="3">
        <v>51.256827616342498</v>
      </c>
      <c r="F3479" s="3">
        <v>53.060185185185198</v>
      </c>
    </row>
    <row r="3480" spans="1:6" collapsed="1" x14ac:dyDescent="0.2">
      <c r="A3480" s="2" t="s">
        <v>6958</v>
      </c>
      <c r="B3480" s="2" t="s">
        <v>6959</v>
      </c>
      <c r="C3480" s="3">
        <v>38.362048554263097</v>
      </c>
      <c r="D3480" s="3">
        <v>52.106658546270197</v>
      </c>
      <c r="E3480" s="3">
        <v>37.951009599470403</v>
      </c>
      <c r="F3480" s="3">
        <v>34.585765118485902</v>
      </c>
    </row>
    <row r="3481" spans="1:6" collapsed="1" x14ac:dyDescent="0.2">
      <c r="A3481" s="2" t="s">
        <v>6960</v>
      </c>
      <c r="B3481" s="2" t="s">
        <v>6961</v>
      </c>
      <c r="C3481" s="3">
        <v>59.121126624696302</v>
      </c>
      <c r="D3481" s="3">
        <v>43.792224724428102</v>
      </c>
      <c r="E3481" s="3">
        <v>64.761740931512094</v>
      </c>
      <c r="F3481" s="3">
        <v>66.640213646850597</v>
      </c>
    </row>
    <row r="3482" spans="1:6" collapsed="1" x14ac:dyDescent="0.2">
      <c r="A3482" s="2" t="s">
        <v>6962</v>
      </c>
      <c r="B3482" s="2" t="s">
        <v>6963</v>
      </c>
      <c r="C3482" s="3">
        <v>45.812919419663203</v>
      </c>
      <c r="D3482" s="3">
        <v>29.3805354267311</v>
      </c>
      <c r="E3482" s="3">
        <v>39.067852477381798</v>
      </c>
      <c r="F3482" s="3">
        <v>77.935208866155094</v>
      </c>
    </row>
    <row r="3483" spans="1:6" collapsed="1" x14ac:dyDescent="0.2">
      <c r="A3483" s="2" t="s">
        <v>6964</v>
      </c>
      <c r="B3483" s="2" t="s">
        <v>6965</v>
      </c>
      <c r="C3483" s="3">
        <v>87.547140540961706</v>
      </c>
      <c r="D3483" s="3">
        <v>83.660839160839103</v>
      </c>
      <c r="E3483" s="3">
        <v>95.721829204345696</v>
      </c>
      <c r="F3483" s="3">
        <v>79.940472685299994</v>
      </c>
    </row>
    <row r="3484" spans="1:6" collapsed="1" x14ac:dyDescent="0.2">
      <c r="A3484" s="2" t="s">
        <v>6966</v>
      </c>
      <c r="B3484" s="2" t="s">
        <v>6967</v>
      </c>
      <c r="C3484" s="3">
        <v>78.838087919848107</v>
      </c>
      <c r="D3484" s="3">
        <v>78.771592111102905</v>
      </c>
      <c r="E3484" s="3">
        <v>85.096552516641793</v>
      </c>
      <c r="F3484" s="3">
        <v>70.241912798874793</v>
      </c>
    </row>
    <row r="3485" spans="1:6" collapsed="1" x14ac:dyDescent="0.2">
      <c r="A3485" s="2" t="s">
        <v>6968</v>
      </c>
      <c r="B3485" s="2" t="s">
        <v>6969</v>
      </c>
      <c r="C3485" s="3">
        <v>64.2836981628719</v>
      </c>
      <c r="D3485" s="3">
        <v>57.6101880901358</v>
      </c>
      <c r="E3485" s="3">
        <v>64.302856657089094</v>
      </c>
      <c r="F3485" s="3">
        <v>72.266791335514995</v>
      </c>
    </row>
    <row r="3486" spans="1:6" collapsed="1" x14ac:dyDescent="0.2">
      <c r="A3486" s="2" t="s">
        <v>6970</v>
      </c>
      <c r="B3486" s="2" t="s">
        <v>6971</v>
      </c>
      <c r="C3486" s="3">
        <v>71.975552138787194</v>
      </c>
      <c r="D3486" s="3">
        <v>75.579730975451696</v>
      </c>
      <c r="E3486" s="3">
        <v>71.014623449694597</v>
      </c>
      <c r="F3486" s="3">
        <v>70.768542199488394</v>
      </c>
    </row>
    <row r="3487" spans="1:6" collapsed="1" x14ac:dyDescent="0.2">
      <c r="A3487" s="2" t="s">
        <v>6972</v>
      </c>
      <c r="B3487" s="2" t="s">
        <v>6973</v>
      </c>
      <c r="C3487" s="3">
        <v>71.655821055304102</v>
      </c>
      <c r="D3487" s="3">
        <v>79.166524299267607</v>
      </c>
      <c r="E3487" s="3">
        <v>91.443357270957605</v>
      </c>
      <c r="F3487" s="3">
        <v>42.097236857510801</v>
      </c>
    </row>
    <row r="3488" spans="1:6" collapsed="1" x14ac:dyDescent="0.2">
      <c r="A3488" s="2" t="s">
        <v>6974</v>
      </c>
      <c r="B3488" s="2" t="s">
        <v>6975</v>
      </c>
      <c r="C3488" s="3">
        <v>47.700672051344199</v>
      </c>
      <c r="D3488" s="3">
        <v>79.606614254676501</v>
      </c>
      <c r="E3488" s="3">
        <v>52.519033432638203</v>
      </c>
      <c r="F3488" s="3">
        <v>34.060050890585202</v>
      </c>
    </row>
    <row r="3489" spans="1:6" collapsed="1" x14ac:dyDescent="0.2">
      <c r="A3489" s="2" t="s">
        <v>6976</v>
      </c>
      <c r="B3489" s="2" t="s">
        <v>6977</v>
      </c>
      <c r="C3489" s="3">
        <v>52.611986019958501</v>
      </c>
      <c r="D3489" s="3">
        <v>37.616071428571303</v>
      </c>
      <c r="E3489" s="3">
        <v>41.591566533155301</v>
      </c>
      <c r="F3489" s="3">
        <v>82.180164319248803</v>
      </c>
    </row>
    <row r="3490" spans="1:6" collapsed="1" x14ac:dyDescent="0.2">
      <c r="A3490" s="2" t="s">
        <v>6978</v>
      </c>
      <c r="B3490" s="2" t="s">
        <v>6979</v>
      </c>
      <c r="C3490" s="3">
        <v>39.433760665008002</v>
      </c>
      <c r="D3490" s="3">
        <v>59.528301886792399</v>
      </c>
      <c r="E3490" s="3">
        <v>33.108955622857401</v>
      </c>
      <c r="F3490" s="3">
        <v>31.8</v>
      </c>
    </row>
    <row r="3491" spans="1:6" collapsed="1" x14ac:dyDescent="0.2">
      <c r="A3491" s="2" t="s">
        <v>6980</v>
      </c>
      <c r="B3491" s="2" t="s">
        <v>6981</v>
      </c>
      <c r="C3491" s="3">
        <v>70.012510176593906</v>
      </c>
      <c r="D3491" s="3">
        <v>71.636939198480107</v>
      </c>
      <c r="E3491" s="3">
        <v>75.774744659557996</v>
      </c>
      <c r="F3491" s="3">
        <v>61.423659946866699</v>
      </c>
    </row>
    <row r="3492" spans="1:6" collapsed="1" x14ac:dyDescent="0.2">
      <c r="A3492" s="2" t="s">
        <v>6982</v>
      </c>
      <c r="B3492" s="2" t="s">
        <v>6983</v>
      </c>
      <c r="C3492" s="3">
        <v>82.947461049016596</v>
      </c>
      <c r="D3492" s="3">
        <v>88.756579801188806</v>
      </c>
      <c r="E3492" s="3">
        <v>95.266917534262603</v>
      </c>
      <c r="F3492" s="3">
        <v>51.810049986845499</v>
      </c>
    </row>
    <row r="3493" spans="1:6" collapsed="1" x14ac:dyDescent="0.2">
      <c r="A3493" s="2" t="s">
        <v>6984</v>
      </c>
      <c r="B3493" s="2" t="s">
        <v>6985</v>
      </c>
      <c r="C3493" s="3">
        <v>47.089112328711401</v>
      </c>
      <c r="D3493" s="3">
        <v>47.153952785511898</v>
      </c>
      <c r="E3493" s="3">
        <v>65.640628921037006</v>
      </c>
      <c r="F3493" s="3">
        <v>23.339008363201899</v>
      </c>
    </row>
    <row r="3494" spans="1:6" collapsed="1" x14ac:dyDescent="0.2">
      <c r="A3494" s="2" t="s">
        <v>6986</v>
      </c>
      <c r="B3494" s="2" t="s">
        <v>6987</v>
      </c>
      <c r="C3494" s="3">
        <v>51.389562153932701</v>
      </c>
      <c r="D3494" s="3">
        <v>67.9357938559627</v>
      </c>
      <c r="E3494" s="3">
        <v>61.172593988987899</v>
      </c>
      <c r="F3494" s="3">
        <v>24.633536490076501</v>
      </c>
    </row>
    <row r="3495" spans="1:6" collapsed="1" x14ac:dyDescent="0.2">
      <c r="A3495" s="2" t="s">
        <v>6988</v>
      </c>
      <c r="B3495" s="2" t="s">
        <v>6989</v>
      </c>
      <c r="C3495" s="3">
        <v>47.854814501821501</v>
      </c>
      <c r="D3495" s="3">
        <v>34.632951793968701</v>
      </c>
      <c r="E3495" s="3">
        <v>58.181499624157503</v>
      </c>
      <c r="F3495" s="3">
        <v>44.556646407978803</v>
      </c>
    </row>
    <row r="3496" spans="1:6" collapsed="1" x14ac:dyDescent="0.2">
      <c r="A3496" s="2" t="s">
        <v>6990</v>
      </c>
      <c r="B3496" s="2" t="s">
        <v>6991</v>
      </c>
      <c r="C3496" s="3">
        <v>63.024368809572003</v>
      </c>
      <c r="D3496" s="3">
        <v>42.266572600532001</v>
      </c>
      <c r="E3496" s="3">
        <v>79.962119798005403</v>
      </c>
      <c r="F3496" s="3">
        <v>54.948717948717899</v>
      </c>
    </row>
    <row r="3497" spans="1:6" collapsed="1" x14ac:dyDescent="0.2">
      <c r="A3497" s="2" t="s">
        <v>6992</v>
      </c>
      <c r="B3497" s="2" t="s">
        <v>6993</v>
      </c>
      <c r="C3497" s="3">
        <v>71.631162634861695</v>
      </c>
      <c r="D3497" s="3">
        <v>81.607142857142804</v>
      </c>
      <c r="E3497" s="3">
        <v>68.776758409785899</v>
      </c>
      <c r="F3497" s="3">
        <v>66.175618073316201</v>
      </c>
    </row>
    <row r="3498" spans="1:6" collapsed="1" x14ac:dyDescent="0.2">
      <c r="A3498" s="2" t="s">
        <v>6994</v>
      </c>
      <c r="B3498" s="2" t="s">
        <v>6995</v>
      </c>
      <c r="C3498" s="3">
        <v>60.421569915506197</v>
      </c>
      <c r="D3498" s="3">
        <v>42.002722326624003</v>
      </c>
      <c r="E3498" s="3">
        <v>68.600610209617898</v>
      </c>
      <c r="F3498" s="3">
        <v>62.863767296358702</v>
      </c>
    </row>
    <row r="3499" spans="1:6" collapsed="1" x14ac:dyDescent="0.2">
      <c r="A3499" s="2" t="s">
        <v>6996</v>
      </c>
      <c r="B3499" s="2" t="s">
        <v>6997</v>
      </c>
      <c r="C3499" s="3">
        <v>55.0432667745091</v>
      </c>
      <c r="D3499" s="3">
        <v>24.451051070672701</v>
      </c>
      <c r="E3499" s="3">
        <v>48.303541873551801</v>
      </c>
      <c r="F3499" s="3">
        <v>69.912254735357195</v>
      </c>
    </row>
    <row r="3500" spans="1:6" collapsed="1" x14ac:dyDescent="0.2">
      <c r="A3500" s="2" t="s">
        <v>6998</v>
      </c>
      <c r="B3500" s="2" t="s">
        <v>6999</v>
      </c>
      <c r="C3500" s="3">
        <v>45.313141037465499</v>
      </c>
      <c r="D3500" s="3">
        <v>47.415259472647698</v>
      </c>
      <c r="E3500" s="3">
        <v>27.826536180473902</v>
      </c>
      <c r="F3500" s="3">
        <v>73.414479327500402</v>
      </c>
    </row>
    <row r="3501" spans="1:6" collapsed="1" x14ac:dyDescent="0.2">
      <c r="A3501" s="2" t="s">
        <v>7000</v>
      </c>
      <c r="B3501" s="2" t="s">
        <v>7001</v>
      </c>
      <c r="C3501" s="3">
        <v>70.551713843661901</v>
      </c>
      <c r="D3501" s="3">
        <v>86.624985580104706</v>
      </c>
      <c r="E3501" s="3">
        <v>48.440763216882601</v>
      </c>
      <c r="F3501" s="3">
        <v>87.477608166619206</v>
      </c>
    </row>
    <row r="3502" spans="1:6" collapsed="1" x14ac:dyDescent="0.2">
      <c r="A3502" s="2" t="s">
        <v>7002</v>
      </c>
      <c r="B3502" s="2" t="s">
        <v>7003</v>
      </c>
      <c r="C3502" s="3">
        <v>47.858805176413703</v>
      </c>
      <c r="D3502" s="3">
        <v>43.409359624699597</v>
      </c>
      <c r="E3502" s="3">
        <v>42.432398323570297</v>
      </c>
      <c r="F3502" s="3">
        <v>60.002916452221598</v>
      </c>
    </row>
    <row r="3503" spans="1:6" collapsed="1" x14ac:dyDescent="0.2">
      <c r="A3503" s="2" t="s">
        <v>7004</v>
      </c>
      <c r="B3503" s="2" t="s">
        <v>7005</v>
      </c>
      <c r="C3503" s="3">
        <v>46.231982411655402</v>
      </c>
      <c r="D3503" s="3">
        <v>25.770308123249201</v>
      </c>
      <c r="E3503" s="3">
        <v>47.842105263157897</v>
      </c>
      <c r="F3503" s="3">
        <v>49.134615384615302</v>
      </c>
    </row>
    <row r="3504" spans="1:6" collapsed="1" x14ac:dyDescent="0.2">
      <c r="A3504" s="2" t="s">
        <v>7006</v>
      </c>
      <c r="B3504" s="2" t="s">
        <v>7007</v>
      </c>
      <c r="C3504" s="3">
        <v>58.044037610804402</v>
      </c>
      <c r="D3504" s="3">
        <v>67.984381359381302</v>
      </c>
      <c r="E3504" s="3">
        <v>37.832860204945099</v>
      </c>
      <c r="F3504" s="3">
        <v>71.974067455314199</v>
      </c>
    </row>
    <row r="3505" spans="1:6" collapsed="1" x14ac:dyDescent="0.2">
      <c r="A3505" s="2" t="s">
        <v>7008</v>
      </c>
      <c r="B3505" s="2" t="s">
        <v>7009</v>
      </c>
      <c r="C3505" s="3">
        <v>49.233408347500003</v>
      </c>
      <c r="D3505" s="3">
        <v>37.788465880865303</v>
      </c>
      <c r="E3505" s="3">
        <v>58.746762581962997</v>
      </c>
      <c r="F3505" s="3">
        <v>44.730485971871303</v>
      </c>
    </row>
    <row r="3506" spans="1:6" collapsed="1" x14ac:dyDescent="0.2">
      <c r="A3506" s="2" t="s">
        <v>7010</v>
      </c>
      <c r="B3506" s="2" t="s">
        <v>7011</v>
      </c>
      <c r="C3506" s="3">
        <v>79.272083121888699</v>
      </c>
      <c r="D3506" s="3">
        <v>79.1666666666666</v>
      </c>
      <c r="E3506" s="3">
        <v>70.710601076555093</v>
      </c>
      <c r="F3506" s="3">
        <v>86.240740740740705</v>
      </c>
    </row>
    <row r="3507" spans="1:6" collapsed="1" x14ac:dyDescent="0.2">
      <c r="A3507" s="2" t="s">
        <v>7012</v>
      </c>
      <c r="B3507" s="2" t="s">
        <v>7013</v>
      </c>
      <c r="C3507" s="3">
        <v>55.755969306899097</v>
      </c>
      <c r="D3507" s="3">
        <v>38.1280501330967</v>
      </c>
      <c r="E3507" s="3">
        <v>74.782769445413294</v>
      </c>
      <c r="F3507" s="3">
        <v>50.545589583135801</v>
      </c>
    </row>
    <row r="3508" spans="1:6" collapsed="1" x14ac:dyDescent="0.2">
      <c r="A3508" s="2" t="s">
        <v>7014</v>
      </c>
      <c r="B3508" s="2" t="s">
        <v>7015</v>
      </c>
      <c r="C3508" s="3">
        <v>56.614219544617796</v>
      </c>
      <c r="D3508" s="3">
        <v>26.903531438415101</v>
      </c>
      <c r="E3508" s="3">
        <v>51.361722806089801</v>
      </c>
      <c r="F3508" s="3">
        <v>70.050409279099895</v>
      </c>
    </row>
    <row r="3509" spans="1:6" collapsed="1" x14ac:dyDescent="0.2">
      <c r="A3509" s="2" t="s">
        <v>7016</v>
      </c>
      <c r="B3509" s="2" t="s">
        <v>7017</v>
      </c>
      <c r="C3509" s="3">
        <v>39.101109834391302</v>
      </c>
      <c r="D3509" s="3">
        <v>37.3263888888888</v>
      </c>
      <c r="E3509" s="3">
        <v>45.364051239882698</v>
      </c>
      <c r="F3509" s="3">
        <v>30.5349744609263</v>
      </c>
    </row>
    <row r="3510" spans="1:6" collapsed="1" x14ac:dyDescent="0.2">
      <c r="A3510" s="2" t="s">
        <v>7018</v>
      </c>
      <c r="B3510" s="2" t="s">
        <v>7019</v>
      </c>
      <c r="C3510" s="3">
        <v>41.741088577405201</v>
      </c>
      <c r="D3510" s="3">
        <v>21.985100171146598</v>
      </c>
      <c r="E3510" s="3">
        <v>30.544143580044899</v>
      </c>
      <c r="F3510" s="3">
        <v>80.714285714285694</v>
      </c>
    </row>
    <row r="3511" spans="1:6" collapsed="1" x14ac:dyDescent="0.2">
      <c r="A3511" s="2" t="s">
        <v>7020</v>
      </c>
      <c r="B3511" s="2" t="s">
        <v>7021</v>
      </c>
      <c r="C3511" s="3">
        <v>82.833026940355396</v>
      </c>
      <c r="D3511" s="3">
        <v>80.560549954356802</v>
      </c>
      <c r="E3511" s="3">
        <v>81.686445074165505</v>
      </c>
      <c r="F3511" s="3">
        <v>86.874792927923806</v>
      </c>
    </row>
    <row r="3512" spans="1:6" collapsed="1" x14ac:dyDescent="0.2">
      <c r="A3512" s="2" t="s">
        <v>7022</v>
      </c>
      <c r="B3512" s="2" t="s">
        <v>7023</v>
      </c>
      <c r="C3512" s="3">
        <v>42.2582889989771</v>
      </c>
      <c r="D3512" s="3">
        <v>54.905660377358402</v>
      </c>
      <c r="E3512" s="3">
        <v>50.188789513878</v>
      </c>
      <c r="F3512" s="3">
        <v>26.601140944257399</v>
      </c>
    </row>
    <row r="3513" spans="1:6" collapsed="1" x14ac:dyDescent="0.2">
      <c r="A3513" s="2" t="s">
        <v>7024</v>
      </c>
      <c r="B3513" s="2" t="s">
        <v>7025</v>
      </c>
      <c r="C3513" s="3">
        <v>36.783157795189403</v>
      </c>
      <c r="D3513" s="3">
        <v>27.868418355144001</v>
      </c>
      <c r="E3513" s="3">
        <v>34.155144682171901</v>
      </c>
      <c r="F3513" s="3">
        <v>44.4035867993504</v>
      </c>
    </row>
    <row r="3514" spans="1:6" collapsed="1" x14ac:dyDescent="0.2">
      <c r="A3514" s="2" t="s">
        <v>7026</v>
      </c>
      <c r="B3514" s="2" t="s">
        <v>7027</v>
      </c>
      <c r="C3514" s="3">
        <v>71.665877877457703</v>
      </c>
      <c r="D3514" s="3">
        <v>57.796722782508802</v>
      </c>
      <c r="E3514" s="3">
        <v>75.293019354634495</v>
      </c>
      <c r="F3514" s="3">
        <v>85.600518314844606</v>
      </c>
    </row>
    <row r="3515" spans="1:6" collapsed="1" x14ac:dyDescent="0.2">
      <c r="A3515" s="2" t="s">
        <v>7028</v>
      </c>
      <c r="B3515" s="2" t="s">
        <v>7029</v>
      </c>
      <c r="C3515" s="3">
        <v>64.461878855089196</v>
      </c>
      <c r="D3515" s="3">
        <v>54.487324661354002</v>
      </c>
      <c r="E3515" s="3">
        <v>58.645848446877203</v>
      </c>
      <c r="F3515" s="3">
        <v>90.387590235746401</v>
      </c>
    </row>
    <row r="3516" spans="1:6" collapsed="1" x14ac:dyDescent="0.2">
      <c r="A3516" s="2" t="s">
        <v>7030</v>
      </c>
      <c r="B3516" s="2" t="s">
        <v>7031</v>
      </c>
      <c r="C3516" s="3">
        <v>70.0660161466093</v>
      </c>
      <c r="D3516" s="3">
        <v>51.873722477258902</v>
      </c>
      <c r="E3516" s="3">
        <v>80.327795356093006</v>
      </c>
      <c r="F3516" s="3">
        <v>84.817720190836596</v>
      </c>
    </row>
    <row r="3517" spans="1:6" collapsed="1" x14ac:dyDescent="0.2">
      <c r="A3517" s="2" t="s">
        <v>7032</v>
      </c>
      <c r="B3517" s="2" t="s">
        <v>7033</v>
      </c>
      <c r="C3517" s="3">
        <v>77.843796530340796</v>
      </c>
      <c r="D3517" s="3">
        <v>75.729701424854696</v>
      </c>
      <c r="E3517" s="3">
        <v>81.811975967001104</v>
      </c>
      <c r="F3517" s="3">
        <v>74.8548382823585</v>
      </c>
    </row>
    <row r="3518" spans="1:6" collapsed="1" x14ac:dyDescent="0.2">
      <c r="A3518" s="2" t="s">
        <v>7034</v>
      </c>
      <c r="B3518" s="2" t="s">
        <v>7035</v>
      </c>
      <c r="C3518" s="3">
        <v>45.289018929021701</v>
      </c>
      <c r="D3518" s="3">
        <v>29.413054572065398</v>
      </c>
      <c r="E3518" s="3">
        <v>49.837802052300503</v>
      </c>
      <c r="F3518" s="3">
        <v>46.210613598673298</v>
      </c>
    </row>
    <row r="3519" spans="1:6" collapsed="1" x14ac:dyDescent="0.2">
      <c r="A3519" s="2" t="s">
        <v>7036</v>
      </c>
      <c r="B3519" s="2" t="s">
        <v>7037</v>
      </c>
      <c r="C3519" s="3">
        <v>36.724033603185902</v>
      </c>
      <c r="D3519" s="3">
        <v>24.6117084826761</v>
      </c>
      <c r="E3519" s="3">
        <v>55.7203673157155</v>
      </c>
      <c r="F3519" s="3">
        <v>23.9997771091051</v>
      </c>
    </row>
    <row r="3520" spans="1:6" collapsed="1" x14ac:dyDescent="0.2">
      <c r="A3520" s="2" t="s">
        <v>7038</v>
      </c>
      <c r="B3520" s="2" t="s">
        <v>7039</v>
      </c>
      <c r="C3520" s="3">
        <v>44.757986205137698</v>
      </c>
      <c r="D3520" s="3">
        <v>43.651008703169602</v>
      </c>
      <c r="E3520" s="3">
        <v>44.978069115686402</v>
      </c>
      <c r="F3520" s="3">
        <v>45.2714350945039</v>
      </c>
    </row>
    <row r="3521" spans="1:6" collapsed="1" x14ac:dyDescent="0.2">
      <c r="A3521" s="2" t="s">
        <v>7040</v>
      </c>
      <c r="B3521" s="2" t="s">
        <v>7041</v>
      </c>
      <c r="C3521" s="3">
        <v>34.850866859053603</v>
      </c>
      <c r="D3521" s="3">
        <v>31.713138994507801</v>
      </c>
      <c r="E3521" s="3">
        <v>43.2564543287154</v>
      </c>
      <c r="F3521" s="3">
        <v>30.6196366878413</v>
      </c>
    </row>
    <row r="3522" spans="1:6" collapsed="1" x14ac:dyDescent="0.2">
      <c r="A3522" s="2" t="s">
        <v>7042</v>
      </c>
      <c r="B3522" s="2" t="s">
        <v>7043</v>
      </c>
      <c r="C3522" s="3">
        <v>53.649106859784901</v>
      </c>
      <c r="D3522" s="3">
        <v>63.666569487989399</v>
      </c>
      <c r="E3522" s="3">
        <v>47.767007565439698</v>
      </c>
      <c r="F3522" s="3">
        <v>58.186597556460498</v>
      </c>
    </row>
    <row r="3523" spans="1:6" collapsed="1" x14ac:dyDescent="0.2">
      <c r="A3523" s="2" t="s">
        <v>7044</v>
      </c>
      <c r="B3523" s="2" t="s">
        <v>7045</v>
      </c>
      <c r="C3523" s="3">
        <v>57.331961055815697</v>
      </c>
      <c r="D3523" s="3">
        <v>49.9925207173915</v>
      </c>
      <c r="E3523" s="3">
        <v>74.320543438060696</v>
      </c>
      <c r="F3523" s="3">
        <v>33.151856089499098</v>
      </c>
    </row>
    <row r="3524" spans="1:6" collapsed="1" x14ac:dyDescent="0.2">
      <c r="A3524" s="2" t="s">
        <v>7046</v>
      </c>
      <c r="B3524" s="2" t="s">
        <v>7047</v>
      </c>
      <c r="C3524" s="3">
        <v>59.315926199569603</v>
      </c>
      <c r="D3524" s="3">
        <v>58.503163524331299</v>
      </c>
      <c r="E3524" s="3">
        <v>47.193682121806198</v>
      </c>
      <c r="F3524" s="3">
        <v>78.230778723929404</v>
      </c>
    </row>
    <row r="3525" spans="1:6" collapsed="1" x14ac:dyDescent="0.2">
      <c r="A3525" s="2" t="s">
        <v>7048</v>
      </c>
      <c r="B3525" s="2" t="s">
        <v>7049</v>
      </c>
      <c r="C3525" s="3">
        <v>61.676938627219101</v>
      </c>
      <c r="D3525" s="3">
        <v>50.963535375369297</v>
      </c>
      <c r="E3525" s="3">
        <v>62.494646094240601</v>
      </c>
      <c r="F3525" s="3">
        <v>64.835680751173697</v>
      </c>
    </row>
    <row r="3526" spans="1:6" collapsed="1" x14ac:dyDescent="0.2">
      <c r="A3526" s="2" t="s">
        <v>7050</v>
      </c>
      <c r="B3526" s="2" t="s">
        <v>7051</v>
      </c>
      <c r="C3526" s="3">
        <v>58.896693584071798</v>
      </c>
      <c r="D3526" s="3">
        <v>44.813938683051902</v>
      </c>
      <c r="E3526" s="3">
        <v>66.159934034665895</v>
      </c>
      <c r="F3526" s="3">
        <v>71.469069812367195</v>
      </c>
    </row>
    <row r="3527" spans="1:6" collapsed="1" x14ac:dyDescent="0.2">
      <c r="A3527" s="2" t="s">
        <v>7052</v>
      </c>
      <c r="B3527" s="2" t="s">
        <v>7053</v>
      </c>
      <c r="C3527" s="3">
        <v>62.540780969818798</v>
      </c>
      <c r="D3527" s="3">
        <v>54.666241496598502</v>
      </c>
      <c r="E3527" s="3">
        <v>56.678213227392597</v>
      </c>
      <c r="F3527" s="3">
        <v>78.187951115485504</v>
      </c>
    </row>
    <row r="3528" spans="1:6" collapsed="1" x14ac:dyDescent="0.2">
      <c r="A3528" s="2" t="s">
        <v>7054</v>
      </c>
      <c r="B3528" s="2" t="s">
        <v>7055</v>
      </c>
      <c r="C3528" s="3">
        <v>47.3946897626629</v>
      </c>
      <c r="D3528" s="3">
        <v>56.158357771261002</v>
      </c>
      <c r="E3528" s="3">
        <v>63.985424982605203</v>
      </c>
      <c r="F3528" s="3">
        <v>21.2308277719236</v>
      </c>
    </row>
    <row r="3529" spans="1:6" collapsed="1" x14ac:dyDescent="0.2">
      <c r="A3529" s="2" t="s">
        <v>7056</v>
      </c>
      <c r="B3529" s="2" t="s">
        <v>7057</v>
      </c>
      <c r="C3529" s="3">
        <v>71.965513657133698</v>
      </c>
      <c r="D3529" s="3">
        <v>75.475383920505806</v>
      </c>
      <c r="E3529" s="3">
        <v>69.093692795380406</v>
      </c>
      <c r="F3529" s="3">
        <v>73.034628814644904</v>
      </c>
    </row>
    <row r="3530" spans="1:6" collapsed="1" x14ac:dyDescent="0.2">
      <c r="A3530" s="2" t="s">
        <v>7058</v>
      </c>
      <c r="B3530" s="2" t="s">
        <v>7059</v>
      </c>
      <c r="C3530" s="3">
        <v>64.831996003569301</v>
      </c>
      <c r="D3530" s="3">
        <v>78.280021686093704</v>
      </c>
      <c r="E3530" s="3">
        <v>63.848096348096298</v>
      </c>
      <c r="F3530" s="3">
        <v>50.378019954419997</v>
      </c>
    </row>
    <row r="3531" spans="1:6" collapsed="1" x14ac:dyDescent="0.2">
      <c r="A3531" s="2" t="s">
        <v>7060</v>
      </c>
      <c r="B3531" s="2" t="s">
        <v>7061</v>
      </c>
      <c r="C3531" s="3">
        <v>56.632854601023602</v>
      </c>
      <c r="D3531" s="3">
        <v>58.793367031335599</v>
      </c>
      <c r="E3531" s="3">
        <v>59.096302726368897</v>
      </c>
      <c r="F3531" s="3">
        <v>50</v>
      </c>
    </row>
    <row r="3532" spans="1:6" collapsed="1" x14ac:dyDescent="0.2">
      <c r="A3532" s="2" t="s">
        <v>7062</v>
      </c>
      <c r="B3532" s="2" t="s">
        <v>7063</v>
      </c>
      <c r="C3532" s="3">
        <v>52.655497749427497</v>
      </c>
      <c r="D3532" s="3">
        <v>26.824709865802099</v>
      </c>
      <c r="E3532" s="3">
        <v>30.358124632463099</v>
      </c>
      <c r="F3532" s="3">
        <v>79.605249854123301</v>
      </c>
    </row>
    <row r="3533" spans="1:6" collapsed="1" x14ac:dyDescent="0.2">
      <c r="A3533" s="2" t="s">
        <v>7064</v>
      </c>
      <c r="B3533" s="2" t="s">
        <v>7065</v>
      </c>
      <c r="C3533" s="3">
        <v>49.376875327193801</v>
      </c>
      <c r="D3533" s="3">
        <v>59.367936717835597</v>
      </c>
      <c r="E3533" s="3">
        <v>54.376511255408403</v>
      </c>
      <c r="F3533" s="3">
        <v>38.492063492063501</v>
      </c>
    </row>
    <row r="3534" spans="1:6" collapsed="1" x14ac:dyDescent="0.2">
      <c r="A3534" s="2" t="s">
        <v>7066</v>
      </c>
      <c r="B3534" s="2" t="s">
        <v>7067</v>
      </c>
      <c r="C3534" s="3">
        <v>50.620787379782698</v>
      </c>
      <c r="D3534" s="3">
        <v>44.586286804798299</v>
      </c>
      <c r="E3534" s="3">
        <v>66.259745331285899</v>
      </c>
      <c r="F3534" s="3">
        <v>32.057907449783798</v>
      </c>
    </row>
    <row r="3535" spans="1:6" collapsed="1" x14ac:dyDescent="0.2">
      <c r="A3535" s="2" t="s">
        <v>7068</v>
      </c>
      <c r="B3535" s="2" t="s">
        <v>7069</v>
      </c>
      <c r="C3535" s="3">
        <v>79.881916310514796</v>
      </c>
      <c r="D3535" s="3">
        <v>90.2139017637151</v>
      </c>
      <c r="E3535" s="3">
        <v>86.486655778741394</v>
      </c>
      <c r="F3535" s="3">
        <v>53.731379731379697</v>
      </c>
    </row>
    <row r="3536" spans="1:6" collapsed="1" x14ac:dyDescent="0.2">
      <c r="A3536" s="2" t="s">
        <v>7070</v>
      </c>
      <c r="B3536" s="2" t="s">
        <v>7071</v>
      </c>
      <c r="C3536" s="3">
        <v>69.255604360118397</v>
      </c>
      <c r="D3536" s="3">
        <v>65.759267440271501</v>
      </c>
      <c r="E3536" s="3">
        <v>65.589242809346899</v>
      </c>
      <c r="F3536" s="3">
        <v>76.668394421819102</v>
      </c>
    </row>
    <row r="3537" spans="1:6" collapsed="1" x14ac:dyDescent="0.2">
      <c r="A3537" s="2" t="s">
        <v>7072</v>
      </c>
      <c r="B3537" s="2" t="s">
        <v>7073</v>
      </c>
      <c r="C3537" s="3">
        <v>46.844140455531303</v>
      </c>
      <c r="D3537" s="3">
        <v>59.053185376714701</v>
      </c>
      <c r="E3537" s="3">
        <v>29.6999053883195</v>
      </c>
      <c r="F3537" s="3">
        <v>49.545303380805599</v>
      </c>
    </row>
    <row r="3538" spans="1:6" collapsed="1" x14ac:dyDescent="0.2">
      <c r="A3538" s="2" t="s">
        <v>7074</v>
      </c>
      <c r="B3538" s="2" t="s">
        <v>7075</v>
      </c>
      <c r="C3538" s="3">
        <v>56.768739268082598</v>
      </c>
      <c r="D3538" s="3">
        <v>52.599110196275397</v>
      </c>
      <c r="E3538" s="3">
        <v>63.9282684009547</v>
      </c>
      <c r="F3538" s="3">
        <v>50.116368286445002</v>
      </c>
    </row>
    <row r="3539" spans="1:6" collapsed="1" x14ac:dyDescent="0.2">
      <c r="A3539" s="2" t="s">
        <v>7076</v>
      </c>
      <c r="B3539" s="2" t="s">
        <v>7077</v>
      </c>
      <c r="C3539" s="3">
        <v>50.220730764189803</v>
      </c>
      <c r="D3539" s="3">
        <v>42.624838841545902</v>
      </c>
      <c r="E3539" s="3">
        <v>49.549789239613197</v>
      </c>
      <c r="F3539" s="3">
        <v>59.735449735449698</v>
      </c>
    </row>
    <row r="3540" spans="1:6" collapsed="1" x14ac:dyDescent="0.2">
      <c r="A3540" s="2" t="s">
        <v>7078</v>
      </c>
      <c r="B3540" s="2" t="s">
        <v>7079</v>
      </c>
      <c r="C3540" s="3">
        <v>64.118093762888705</v>
      </c>
      <c r="D3540" s="3">
        <v>72.804123782129693</v>
      </c>
      <c r="E3540" s="3">
        <v>65.018646538268499</v>
      </c>
      <c r="F3540" s="3">
        <v>53.138873079112102</v>
      </c>
    </row>
    <row r="3541" spans="1:6" collapsed="1" x14ac:dyDescent="0.2">
      <c r="A3541" s="2" t="s">
        <v>7080</v>
      </c>
      <c r="B3541" s="2" t="s">
        <v>7081</v>
      </c>
      <c r="C3541" s="3">
        <v>50.7219669761229</v>
      </c>
      <c r="D3541" s="3">
        <v>65.227674624226296</v>
      </c>
      <c r="E3541" s="3">
        <v>32.748204202943697</v>
      </c>
      <c r="F3541" s="3">
        <v>50.674007545931701</v>
      </c>
    </row>
    <row r="3542" spans="1:6" collapsed="1" x14ac:dyDescent="0.2">
      <c r="A3542" s="2" t="s">
        <v>7082</v>
      </c>
      <c r="B3542" s="2" t="s">
        <v>7083</v>
      </c>
      <c r="C3542" s="3">
        <v>38.529621750910401</v>
      </c>
      <c r="D3542" s="3">
        <v>50.190604239164699</v>
      </c>
      <c r="E3542" s="3">
        <v>43.040433158063799</v>
      </c>
      <c r="F3542" s="3">
        <v>22.295446131062501</v>
      </c>
    </row>
    <row r="3543" spans="1:6" collapsed="1" x14ac:dyDescent="0.2">
      <c r="A3543" s="2" t="s">
        <v>7084</v>
      </c>
      <c r="B3543" s="2" t="s">
        <v>7085</v>
      </c>
      <c r="C3543" s="3">
        <v>39.744300725523303</v>
      </c>
      <c r="D3543" s="3">
        <v>44.418724279835402</v>
      </c>
      <c r="E3543" s="3">
        <v>33.325098673935898</v>
      </c>
      <c r="F3543" s="3">
        <v>40.531194601704101</v>
      </c>
    </row>
    <row r="3544" spans="1:6" collapsed="1" x14ac:dyDescent="0.2">
      <c r="A3544" s="2" t="s">
        <v>7086</v>
      </c>
      <c r="B3544" s="2" t="s">
        <v>7087</v>
      </c>
      <c r="C3544" s="3">
        <v>86.151328729714095</v>
      </c>
      <c r="D3544" s="3">
        <v>79.184306684306605</v>
      </c>
      <c r="E3544" s="3">
        <v>88.078490277474302</v>
      </c>
      <c r="F3544" s="3">
        <v>87.493549143795406</v>
      </c>
    </row>
    <row r="3545" spans="1:6" collapsed="1" x14ac:dyDescent="0.2">
      <c r="A3545" s="2" t="s">
        <v>7088</v>
      </c>
      <c r="B3545" s="2" t="s">
        <v>7089</v>
      </c>
      <c r="C3545" s="3">
        <v>80.632952823939306</v>
      </c>
      <c r="D3545" s="3">
        <v>94.665436087686999</v>
      </c>
      <c r="E3545" s="3">
        <v>81.418022224971594</v>
      </c>
      <c r="F3545" s="3">
        <v>66.826113785017796</v>
      </c>
    </row>
    <row r="3546" spans="1:6" collapsed="1" x14ac:dyDescent="0.2">
      <c r="A3546" s="2" t="s">
        <v>7090</v>
      </c>
      <c r="B3546" s="2" t="s">
        <v>7091</v>
      </c>
      <c r="C3546" s="3">
        <v>52.865830207693001</v>
      </c>
      <c r="D3546" s="3">
        <v>48.285135756415897</v>
      </c>
      <c r="E3546" s="3">
        <v>38.302087068055798</v>
      </c>
      <c r="F3546" s="3">
        <v>83.067505862026394</v>
      </c>
    </row>
    <row r="3547" spans="1:6" collapsed="1" x14ac:dyDescent="0.2">
      <c r="A3547" s="2" t="s">
        <v>7092</v>
      </c>
      <c r="B3547" s="2" t="s">
        <v>7093</v>
      </c>
      <c r="C3547" s="3">
        <v>34.633011521513701</v>
      </c>
      <c r="D3547" s="3">
        <v>23.885956091838398</v>
      </c>
      <c r="E3547" s="3">
        <v>34.370150397547597</v>
      </c>
      <c r="F3547" s="3">
        <v>48.8889497977217</v>
      </c>
    </row>
    <row r="3548" spans="1:6" collapsed="1" x14ac:dyDescent="0.2">
      <c r="A3548" s="2" t="s">
        <v>7094</v>
      </c>
      <c r="B3548" s="2" t="s">
        <v>7095</v>
      </c>
      <c r="C3548" s="3">
        <v>55.741999172660599</v>
      </c>
      <c r="D3548" s="3">
        <v>33.744685210798501</v>
      </c>
      <c r="E3548" s="3">
        <v>37.033705696500903</v>
      </c>
      <c r="F3548" s="3">
        <v>78.451112743467803</v>
      </c>
    </row>
    <row r="3549" spans="1:6" collapsed="1" x14ac:dyDescent="0.2">
      <c r="A3549" s="2" t="s">
        <v>7096</v>
      </c>
      <c r="B3549" s="2" t="s">
        <v>7097</v>
      </c>
      <c r="C3549" s="3">
        <v>48.045339825363399</v>
      </c>
      <c r="D3549" s="3">
        <v>43.194086381063002</v>
      </c>
      <c r="E3549" s="3">
        <v>53.549481562290801</v>
      </c>
      <c r="F3549" s="3">
        <v>44.785010092593502</v>
      </c>
    </row>
    <row r="3550" spans="1:6" collapsed="1" x14ac:dyDescent="0.2">
      <c r="A3550" s="2" t="s">
        <v>7098</v>
      </c>
      <c r="B3550" s="2" t="s">
        <v>7099</v>
      </c>
      <c r="C3550" s="3">
        <v>34.887711580321998</v>
      </c>
      <c r="D3550" s="3">
        <v>33.3877632322558</v>
      </c>
      <c r="E3550" s="3">
        <v>21.4051638530288</v>
      </c>
      <c r="F3550" s="3">
        <v>46.722958610011702</v>
      </c>
    </row>
    <row r="3551" spans="1:6" collapsed="1" x14ac:dyDescent="0.2">
      <c r="A3551" s="2" t="s">
        <v>7100</v>
      </c>
      <c r="B3551" s="2" t="s">
        <v>7101</v>
      </c>
      <c r="C3551" s="3">
        <v>50.387765986679398</v>
      </c>
      <c r="D3551" s="3">
        <v>55.544388627066603</v>
      </c>
      <c r="E3551" s="3">
        <v>29.4097882147482</v>
      </c>
      <c r="F3551" s="3">
        <v>76.823750546656697</v>
      </c>
    </row>
    <row r="3552" spans="1:6" collapsed="1" x14ac:dyDescent="0.2">
      <c r="A3552" s="2" t="s">
        <v>7102</v>
      </c>
      <c r="B3552" s="2" t="s">
        <v>7103</v>
      </c>
      <c r="C3552" s="3">
        <v>34.410405430952103</v>
      </c>
      <c r="D3552" s="3">
        <v>42.877541747158098</v>
      </c>
      <c r="E3552" s="3">
        <v>30.299404831635702</v>
      </c>
      <c r="F3552" s="3">
        <v>34.3448341391572</v>
      </c>
    </row>
    <row r="3553" spans="1:6" collapsed="1" x14ac:dyDescent="0.2">
      <c r="A3553" s="2" t="s">
        <v>7104</v>
      </c>
      <c r="B3553" s="2" t="s">
        <v>7105</v>
      </c>
      <c r="C3553" s="3">
        <v>40.546063052809799</v>
      </c>
      <c r="D3553" s="3">
        <v>23.021606614762501</v>
      </c>
      <c r="E3553" s="3">
        <v>50.698959136868197</v>
      </c>
      <c r="F3553" s="3">
        <v>51.458820907165901</v>
      </c>
    </row>
    <row r="3554" spans="1:6" collapsed="1" x14ac:dyDescent="0.2">
      <c r="A3554" s="2" t="s">
        <v>7106</v>
      </c>
      <c r="B3554" s="2" t="s">
        <v>7107</v>
      </c>
      <c r="C3554" s="3">
        <v>56.767484457506001</v>
      </c>
      <c r="D3554" s="3">
        <v>44.410851598198697</v>
      </c>
      <c r="E3554" s="3">
        <v>68.6348556178405</v>
      </c>
      <c r="F3554" s="3">
        <v>45.901199937665503</v>
      </c>
    </row>
    <row r="3555" spans="1:6" collapsed="1" x14ac:dyDescent="0.2">
      <c r="A3555" s="2" t="s">
        <v>7108</v>
      </c>
      <c r="B3555" s="2" t="s">
        <v>7109</v>
      </c>
      <c r="C3555" s="3">
        <v>38.974354953461102</v>
      </c>
      <c r="D3555" s="3">
        <v>21.382683745997099</v>
      </c>
      <c r="E3555" s="3">
        <v>44.062323305612303</v>
      </c>
      <c r="F3555" s="3">
        <v>39.000933706816099</v>
      </c>
    </row>
    <row r="3556" spans="1:6" collapsed="1" x14ac:dyDescent="0.2">
      <c r="A3556" s="2" t="s">
        <v>7110</v>
      </c>
      <c r="B3556" s="2" t="s">
        <v>7111</v>
      </c>
      <c r="C3556" s="3">
        <v>44.2232443036091</v>
      </c>
      <c r="D3556" s="3">
        <v>42.543772477394597</v>
      </c>
      <c r="E3556" s="3">
        <v>22.922879598500302</v>
      </c>
      <c r="F3556" s="3">
        <v>74.768820524814799</v>
      </c>
    </row>
    <row r="3557" spans="1:6" collapsed="1" x14ac:dyDescent="0.2">
      <c r="A3557" s="2" t="s">
        <v>7112</v>
      </c>
      <c r="B3557" s="2" t="s">
        <v>7113</v>
      </c>
      <c r="C3557" s="3">
        <v>73.058508563870305</v>
      </c>
      <c r="D3557" s="3">
        <v>65.767489102909494</v>
      </c>
      <c r="E3557" s="3">
        <v>71.020212746751099</v>
      </c>
      <c r="F3557" s="3">
        <v>83.478431229953301</v>
      </c>
    </row>
    <row r="3558" spans="1:6" collapsed="1" x14ac:dyDescent="0.2">
      <c r="A3558" s="2" t="s">
        <v>7114</v>
      </c>
      <c r="B3558" s="2" t="s">
        <v>7115</v>
      </c>
      <c r="C3558" s="3">
        <v>39.457634445285201</v>
      </c>
      <c r="D3558" s="3">
        <v>22.992391616422601</v>
      </c>
      <c r="E3558" s="3">
        <v>48.025462247914803</v>
      </c>
      <c r="F3558" s="3">
        <v>37.019355575012902</v>
      </c>
    </row>
    <row r="3559" spans="1:6" collapsed="1" x14ac:dyDescent="0.2">
      <c r="A3559" s="2" t="s">
        <v>7116</v>
      </c>
      <c r="B3559" s="2" t="s">
        <v>7117</v>
      </c>
      <c r="C3559" s="3">
        <v>50.371991735021098</v>
      </c>
      <c r="D3559" s="3">
        <v>61.690043551456597</v>
      </c>
      <c r="E3559" s="3">
        <v>47.656082537602501</v>
      </c>
      <c r="F3559" s="3">
        <v>41.784584801662596</v>
      </c>
    </row>
    <row r="3560" spans="1:6" collapsed="1" x14ac:dyDescent="0.2">
      <c r="A3560" s="2" t="s">
        <v>7118</v>
      </c>
      <c r="B3560" s="2" t="s">
        <v>7119</v>
      </c>
      <c r="C3560" s="3">
        <v>45.056900368551702</v>
      </c>
      <c r="D3560" s="3">
        <v>39.1022409915076</v>
      </c>
      <c r="E3560" s="3">
        <v>36.487686999624898</v>
      </c>
      <c r="F3560" s="3">
        <v>66.341693679733993</v>
      </c>
    </row>
    <row r="3561" spans="1:6" collapsed="1" x14ac:dyDescent="0.2">
      <c r="A3561" s="2" t="s">
        <v>7120</v>
      </c>
      <c r="B3561" s="2" t="s">
        <v>7121</v>
      </c>
      <c r="C3561" s="3">
        <v>43.568514335412303</v>
      </c>
      <c r="D3561" s="3">
        <v>32.291993238051298</v>
      </c>
      <c r="E3561" s="3">
        <v>38.517255668794697</v>
      </c>
      <c r="F3561" s="3">
        <v>51.301165627541302</v>
      </c>
    </row>
    <row r="3562" spans="1:6" collapsed="1" x14ac:dyDescent="0.2">
      <c r="A3562" s="2" t="s">
        <v>7122</v>
      </c>
      <c r="B3562" s="2" t="s">
        <v>7123</v>
      </c>
      <c r="C3562" s="3">
        <v>44.668088760872102</v>
      </c>
      <c r="D3562" s="3">
        <v>37.134054547744903</v>
      </c>
      <c r="E3562" s="3">
        <v>23.406208277703499</v>
      </c>
      <c r="F3562" s="3">
        <v>84.596203346203296</v>
      </c>
    </row>
    <row r="3563" spans="1:6" collapsed="1" x14ac:dyDescent="0.2">
      <c r="A3563" s="2" t="s">
        <v>7124</v>
      </c>
      <c r="B3563" s="2" t="s">
        <v>7125</v>
      </c>
      <c r="C3563" s="3">
        <v>52.0022905885873</v>
      </c>
      <c r="D3563" s="3">
        <v>55.5637541939155</v>
      </c>
      <c r="E3563" s="3">
        <v>34.441393929806701</v>
      </c>
      <c r="F3563" s="3">
        <v>70.752820992594707</v>
      </c>
    </row>
    <row r="3564" spans="1:6" collapsed="1" x14ac:dyDescent="0.2">
      <c r="A3564" s="2" t="s">
        <v>7126</v>
      </c>
      <c r="B3564" s="2" t="s">
        <v>7127</v>
      </c>
      <c r="C3564" s="3">
        <v>50.707081697382101</v>
      </c>
      <c r="D3564" s="3">
        <v>54.682530667878098</v>
      </c>
      <c r="E3564" s="3">
        <v>42.190418277374803</v>
      </c>
      <c r="F3564" s="3">
        <v>59.516057281546999</v>
      </c>
    </row>
    <row r="3565" spans="1:6" collapsed="1" x14ac:dyDescent="0.2">
      <c r="A3565" s="2" t="s">
        <v>7128</v>
      </c>
      <c r="B3565" s="2" t="s">
        <v>7129</v>
      </c>
      <c r="C3565" s="3">
        <v>34.856448233175897</v>
      </c>
      <c r="D3565" s="3">
        <v>51.1054694131875</v>
      </c>
      <c r="E3565" s="3">
        <v>21.192863815076102</v>
      </c>
      <c r="F3565" s="3">
        <v>33.959281227044897</v>
      </c>
    </row>
    <row r="3566" spans="1:6" collapsed="1" x14ac:dyDescent="0.2">
      <c r="A3566" s="2" t="s">
        <v>7130</v>
      </c>
      <c r="B3566" s="2" t="s">
        <v>7131</v>
      </c>
      <c r="C3566" s="3">
        <v>74.961175929454598</v>
      </c>
      <c r="D3566" s="3">
        <v>84.156840822635402</v>
      </c>
      <c r="E3566" s="3">
        <v>88.702787079046701</v>
      </c>
      <c r="F3566" s="3">
        <v>43.715274203694101</v>
      </c>
    </row>
    <row r="3567" spans="1:6" collapsed="1" x14ac:dyDescent="0.2">
      <c r="A3567" s="2" t="s">
        <v>7132</v>
      </c>
      <c r="B3567" s="2" t="s">
        <v>7133</v>
      </c>
      <c r="C3567" s="3">
        <v>50.702853202163801</v>
      </c>
      <c r="D3567" s="3">
        <v>60.854611490204697</v>
      </c>
      <c r="E3567" s="3">
        <v>54.690875578906102</v>
      </c>
      <c r="F3567" s="3">
        <v>32.645502645502603</v>
      </c>
    </row>
    <row r="3568" spans="1:6" collapsed="1" x14ac:dyDescent="0.2">
      <c r="A3568" s="2" t="s">
        <v>7134</v>
      </c>
      <c r="B3568" s="2" t="s">
        <v>7135</v>
      </c>
      <c r="C3568" s="3">
        <v>79.202347610539505</v>
      </c>
      <c r="D3568" s="3">
        <v>72.875514735306595</v>
      </c>
      <c r="E3568" s="3">
        <v>79.986529114451798</v>
      </c>
      <c r="F3568" s="3">
        <v>80.396413481052605</v>
      </c>
    </row>
    <row r="3569" spans="1:6" collapsed="1" x14ac:dyDescent="0.2">
      <c r="A3569" s="2" t="s">
        <v>7136</v>
      </c>
      <c r="B3569" s="2" t="s">
        <v>7137</v>
      </c>
      <c r="C3569" s="3">
        <v>56.226023019496601</v>
      </c>
      <c r="D3569" s="3">
        <v>63.734173875677897</v>
      </c>
      <c r="E3569" s="3">
        <v>70.061395723176901</v>
      </c>
      <c r="F3569" s="3">
        <v>34.476635982163103</v>
      </c>
    </row>
    <row r="3570" spans="1:6" collapsed="1" x14ac:dyDescent="0.2">
      <c r="A3570" s="2" t="s">
        <v>7138</v>
      </c>
      <c r="B3570" s="2" t="s">
        <v>7139</v>
      </c>
      <c r="C3570" s="3">
        <v>49.629120230872097</v>
      </c>
      <c r="D3570" s="3">
        <v>56.738475164554799</v>
      </c>
      <c r="E3570" s="3">
        <v>52.0887965414001</v>
      </c>
      <c r="F3570" s="3">
        <v>37.8729853699827</v>
      </c>
    </row>
    <row r="3571" spans="1:6" collapsed="1" x14ac:dyDescent="0.2">
      <c r="A3571" s="2" t="s">
        <v>7140</v>
      </c>
      <c r="B3571" s="2" t="s">
        <v>7141</v>
      </c>
      <c r="C3571" s="3">
        <v>39.355060875585302</v>
      </c>
      <c r="D3571" s="3">
        <v>24.2155562490248</v>
      </c>
      <c r="E3571" s="3">
        <v>58.066982569599901</v>
      </c>
      <c r="F3571" s="3">
        <v>33.406801484511099</v>
      </c>
    </row>
    <row r="3572" spans="1:6" collapsed="1" x14ac:dyDescent="0.2">
      <c r="A3572" s="2" t="s">
        <v>7142</v>
      </c>
      <c r="B3572" s="2" t="s">
        <v>7143</v>
      </c>
      <c r="C3572" s="3">
        <v>77.291366789929597</v>
      </c>
      <c r="D3572" s="3">
        <v>67.801805258497197</v>
      </c>
      <c r="E3572" s="3">
        <v>94.728368863859203</v>
      </c>
      <c r="F3572" s="3">
        <v>65.816993464052203</v>
      </c>
    </row>
    <row r="3573" spans="1:6" collapsed="1" x14ac:dyDescent="0.2">
      <c r="A3573" s="2" t="s">
        <v>7144</v>
      </c>
      <c r="B3573" s="2" t="s">
        <v>7145</v>
      </c>
      <c r="C3573" s="3">
        <v>37.6443851106932</v>
      </c>
      <c r="D3573" s="3">
        <v>28.8988341248102</v>
      </c>
      <c r="E3573" s="3">
        <v>25.236519517429699</v>
      </c>
      <c r="F3573" s="3">
        <v>72.598553531308397</v>
      </c>
    </row>
    <row r="3574" spans="1:6" collapsed="1" x14ac:dyDescent="0.2">
      <c r="A3574" s="2" t="s">
        <v>7146</v>
      </c>
      <c r="B3574" s="2" t="s">
        <v>7147</v>
      </c>
      <c r="C3574" s="3">
        <v>31.866842595586601</v>
      </c>
      <c r="D3574" s="3">
        <v>28.162635100360198</v>
      </c>
      <c r="E3574" s="3">
        <v>35.997384133509499</v>
      </c>
      <c r="F3574" s="3">
        <v>29.129455745507698</v>
      </c>
    </row>
    <row r="3575" spans="1:6" collapsed="1" x14ac:dyDescent="0.2">
      <c r="A3575" s="2" t="s">
        <v>7148</v>
      </c>
      <c r="B3575" s="2" t="s">
        <v>7149</v>
      </c>
      <c r="C3575" s="3">
        <v>60.525241395141101</v>
      </c>
      <c r="D3575" s="3">
        <v>65.098084270388497</v>
      </c>
      <c r="E3575" s="3">
        <v>67.464798158261104</v>
      </c>
      <c r="F3575" s="3">
        <v>48.471314176303302</v>
      </c>
    </row>
    <row r="3576" spans="1:6" collapsed="1" x14ac:dyDescent="0.2">
      <c r="A3576" s="2" t="s">
        <v>7150</v>
      </c>
      <c r="B3576" s="2" t="s">
        <v>7151</v>
      </c>
      <c r="C3576" s="3">
        <v>41.447818444215898</v>
      </c>
      <c r="D3576" s="3">
        <v>39.414251481504103</v>
      </c>
      <c r="E3576" s="3">
        <v>39.104344677204203</v>
      </c>
      <c r="F3576" s="3">
        <v>47.706853281690499</v>
      </c>
    </row>
    <row r="3577" spans="1:6" collapsed="1" x14ac:dyDescent="0.2">
      <c r="A3577" s="2" t="s">
        <v>7152</v>
      </c>
      <c r="B3577" s="2" t="s">
        <v>7153</v>
      </c>
      <c r="C3577" s="3">
        <v>64.716238350013796</v>
      </c>
      <c r="D3577" s="3">
        <v>73.709571209571195</v>
      </c>
      <c r="E3577" s="3">
        <v>53.305385623771002</v>
      </c>
      <c r="F3577" s="3">
        <v>72.898297171616093</v>
      </c>
    </row>
    <row r="3578" spans="1:6" collapsed="1" x14ac:dyDescent="0.2">
      <c r="A3578" s="2" t="s">
        <v>7154</v>
      </c>
      <c r="B3578" s="2" t="s">
        <v>7155</v>
      </c>
      <c r="C3578" s="3">
        <v>57.205155156114998</v>
      </c>
      <c r="D3578" s="3">
        <v>40.0471698113207</v>
      </c>
      <c r="E3578" s="3">
        <v>91.479130376032103</v>
      </c>
      <c r="F3578" s="3">
        <v>37.416412407831103</v>
      </c>
    </row>
    <row r="3579" spans="1:6" collapsed="1" x14ac:dyDescent="0.2">
      <c r="A3579" s="2" t="s">
        <v>7156</v>
      </c>
      <c r="B3579" s="2" t="s">
        <v>7157</v>
      </c>
      <c r="C3579" s="3">
        <v>45.568882127433902</v>
      </c>
      <c r="D3579" s="3">
        <v>38.353515176200702</v>
      </c>
      <c r="E3579" s="3">
        <v>60.178143159674399</v>
      </c>
      <c r="F3579" s="3">
        <v>31.967952510251799</v>
      </c>
    </row>
    <row r="3580" spans="1:6" collapsed="1" x14ac:dyDescent="0.2">
      <c r="A3580" s="2" t="s">
        <v>7158</v>
      </c>
      <c r="B3580" s="2" t="s">
        <v>7159</v>
      </c>
      <c r="C3580" s="3">
        <v>41.3026025168557</v>
      </c>
      <c r="D3580" s="3">
        <v>29.527982409681101</v>
      </c>
      <c r="E3580" s="3">
        <v>43.655087226565101</v>
      </c>
      <c r="F3580" s="3">
        <v>45.611772486772402</v>
      </c>
    </row>
    <row r="3581" spans="1:6" collapsed="1" x14ac:dyDescent="0.2">
      <c r="A3581" s="2" t="s">
        <v>7160</v>
      </c>
      <c r="B3581" s="2" t="s">
        <v>7161</v>
      </c>
      <c r="C3581" s="3">
        <v>50.162607185050703</v>
      </c>
      <c r="D3581" s="3">
        <v>42.074192299965702</v>
      </c>
      <c r="E3581" s="3">
        <v>42.091259254126101</v>
      </c>
      <c r="F3581" s="3">
        <v>62.275318066157702</v>
      </c>
    </row>
    <row r="3582" spans="1:6" collapsed="1" x14ac:dyDescent="0.2">
      <c r="A3582" s="2" t="s">
        <v>7162</v>
      </c>
      <c r="B3582" s="2" t="s">
        <v>7163</v>
      </c>
      <c r="C3582" s="3">
        <v>35.984501560263098</v>
      </c>
      <c r="D3582" s="3">
        <v>38.371839406418097</v>
      </c>
      <c r="E3582" s="3">
        <v>33.123124688568701</v>
      </c>
      <c r="F3582" s="3">
        <v>38.302253302253298</v>
      </c>
    </row>
    <row r="3583" spans="1:6" collapsed="1" x14ac:dyDescent="0.2">
      <c r="A3583" s="2" t="s">
        <v>7164</v>
      </c>
      <c r="B3583" s="2" t="s">
        <v>7165</v>
      </c>
      <c r="C3583" s="3">
        <v>38.535932850386097</v>
      </c>
      <c r="D3583" s="3">
        <v>35.002930895692501</v>
      </c>
      <c r="E3583" s="3">
        <v>36.566854766988797</v>
      </c>
      <c r="F3583" s="3">
        <v>47.2291916326623</v>
      </c>
    </row>
    <row r="3584" spans="1:6" collapsed="1" x14ac:dyDescent="0.2">
      <c r="A3584" s="2" t="s">
        <v>7166</v>
      </c>
      <c r="B3584" s="2" t="s">
        <v>7167</v>
      </c>
      <c r="C3584" s="3">
        <v>38.391231638768403</v>
      </c>
      <c r="D3584" s="3">
        <v>38.754424199962799</v>
      </c>
      <c r="E3584" s="3">
        <v>36.289731123649901</v>
      </c>
      <c r="F3584" s="3">
        <v>40.710701240712801</v>
      </c>
    </row>
    <row r="3585" spans="1:6" collapsed="1" x14ac:dyDescent="0.2">
      <c r="A3585" s="2" t="s">
        <v>7168</v>
      </c>
      <c r="B3585" s="2" t="s">
        <v>7169</v>
      </c>
      <c r="C3585" s="3">
        <v>87.016005414527896</v>
      </c>
      <c r="D3585" s="3">
        <v>71.750584564844104</v>
      </c>
      <c r="E3585" s="3">
        <v>91.430042355265797</v>
      </c>
      <c r="F3585" s="3">
        <v>87.794655414908505</v>
      </c>
    </row>
    <row r="3586" spans="1:6" collapsed="1" x14ac:dyDescent="0.2">
      <c r="A3586" s="2" t="s">
        <v>7170</v>
      </c>
      <c r="B3586" s="2" t="s">
        <v>7171</v>
      </c>
      <c r="C3586" s="3">
        <v>66.138838776310493</v>
      </c>
      <c r="D3586" s="3">
        <v>59.038971803413197</v>
      </c>
      <c r="E3586" s="3">
        <v>63.933362225743103</v>
      </c>
      <c r="F3586" s="3">
        <v>76.005275870836499</v>
      </c>
    </row>
    <row r="3587" spans="1:6" collapsed="1" x14ac:dyDescent="0.2">
      <c r="A3587" s="2" t="s">
        <v>7172</v>
      </c>
      <c r="B3587" s="2" t="s">
        <v>7173</v>
      </c>
      <c r="C3587" s="3">
        <v>81.776752021114305</v>
      </c>
      <c r="D3587" s="3">
        <v>73.753665689149599</v>
      </c>
      <c r="E3587" s="3">
        <v>87.561797341341105</v>
      </c>
      <c r="F3587" s="3">
        <v>76.715904316521303</v>
      </c>
    </row>
    <row r="3588" spans="1:6" collapsed="1" x14ac:dyDescent="0.2">
      <c r="A3588" s="2" t="s">
        <v>7174</v>
      </c>
      <c r="B3588" s="2" t="s">
        <v>7175</v>
      </c>
      <c r="C3588" s="3">
        <v>52.240471180858798</v>
      </c>
      <c r="D3588" s="3">
        <v>51.892878085480604</v>
      </c>
      <c r="E3588" s="3">
        <v>46.356721104141897</v>
      </c>
      <c r="F3588" s="3">
        <v>63.022819730485601</v>
      </c>
    </row>
    <row r="3589" spans="1:6" collapsed="1" x14ac:dyDescent="0.2">
      <c r="A3589" s="2" t="s">
        <v>7176</v>
      </c>
      <c r="B3589" s="2" t="s">
        <v>7177</v>
      </c>
      <c r="C3589" s="3">
        <v>38.465992316390398</v>
      </c>
      <c r="D3589" s="3">
        <v>23.938431643564599</v>
      </c>
      <c r="E3589" s="3">
        <v>27.874258131753599</v>
      </c>
      <c r="F3589" s="3">
        <v>69.786005499194104</v>
      </c>
    </row>
    <row r="3590" spans="1:6" collapsed="1" x14ac:dyDescent="0.2">
      <c r="A3590" s="2" t="s">
        <v>7178</v>
      </c>
      <c r="B3590" s="2" t="s">
        <v>7179</v>
      </c>
      <c r="C3590" s="3">
        <v>49.791481941084903</v>
      </c>
      <c r="D3590" s="3">
        <v>56.118810976944403</v>
      </c>
      <c r="E3590" s="3">
        <v>47.418076728329503</v>
      </c>
      <c r="F3590" s="3">
        <v>42.634803921568597</v>
      </c>
    </row>
    <row r="3591" spans="1:6" collapsed="1" x14ac:dyDescent="0.2">
      <c r="A3591" s="2" t="s">
        <v>7180</v>
      </c>
      <c r="B3591" s="2" t="s">
        <v>7181</v>
      </c>
      <c r="C3591" s="3">
        <v>45.4616345300348</v>
      </c>
      <c r="D3591" s="3">
        <v>43.471031863486502</v>
      </c>
      <c r="E3591" s="3">
        <v>54.675105607506502</v>
      </c>
      <c r="F3591" s="3">
        <v>39.133578684937198</v>
      </c>
    </row>
    <row r="3592" spans="1:6" collapsed="1" x14ac:dyDescent="0.2">
      <c r="A3592" s="2" t="s">
        <v>7182</v>
      </c>
      <c r="B3592" s="2" t="s">
        <v>7183</v>
      </c>
      <c r="C3592" s="3">
        <v>30.054125200547599</v>
      </c>
      <c r="D3592" s="3">
        <v>27.280981730134201</v>
      </c>
      <c r="E3592" s="3">
        <v>20.849778369738999</v>
      </c>
      <c r="F3592" s="3">
        <v>49.007648931232701</v>
      </c>
    </row>
    <row r="3593" spans="1:6" collapsed="1" x14ac:dyDescent="0.2">
      <c r="A3593" s="2" t="s">
        <v>7184</v>
      </c>
      <c r="B3593" s="2" t="s">
        <v>7185</v>
      </c>
      <c r="C3593" s="3">
        <v>84.3079691256807</v>
      </c>
      <c r="D3593" s="3">
        <v>84.050494724619995</v>
      </c>
      <c r="E3593" s="3">
        <v>86.456710990872494</v>
      </c>
      <c r="F3593" s="3">
        <v>81.315100844569102</v>
      </c>
    </row>
    <row r="3594" spans="1:6" collapsed="1" x14ac:dyDescent="0.2">
      <c r="A3594" s="2" t="s">
        <v>7186</v>
      </c>
      <c r="B3594" s="2" t="s">
        <v>7187</v>
      </c>
      <c r="C3594" s="3">
        <v>43.216284145996099</v>
      </c>
      <c r="D3594" s="3">
        <v>25.275689223057601</v>
      </c>
      <c r="E3594" s="3">
        <v>27.9341736694678</v>
      </c>
      <c r="F3594" s="3">
        <v>81.355794074545102</v>
      </c>
    </row>
    <row r="3595" spans="1:6" collapsed="1" x14ac:dyDescent="0.2">
      <c r="A3595" s="2" t="s">
        <v>7188</v>
      </c>
      <c r="B3595" s="2" t="s">
        <v>7189</v>
      </c>
      <c r="C3595" s="3">
        <v>44.229965249359999</v>
      </c>
      <c r="D3595" s="3">
        <v>26.766075563417701</v>
      </c>
      <c r="E3595" s="3">
        <v>35.9257139202019</v>
      </c>
      <c r="F3595" s="3">
        <v>76.414993995539504</v>
      </c>
    </row>
    <row r="3596" spans="1:6" collapsed="1" x14ac:dyDescent="0.2">
      <c r="A3596" s="2" t="s">
        <v>7190</v>
      </c>
      <c r="B3596" s="2" t="s">
        <v>7191</v>
      </c>
      <c r="C3596" s="3">
        <v>38.6480080391377</v>
      </c>
      <c r="D3596" s="3">
        <v>41.350095462713398</v>
      </c>
      <c r="E3596" s="3">
        <v>25.668874301142001</v>
      </c>
      <c r="F3596" s="3">
        <v>52.278376990241298</v>
      </c>
    </row>
    <row r="3597" spans="1:6" collapsed="1" x14ac:dyDescent="0.2">
      <c r="A3597" s="2" t="s">
        <v>7192</v>
      </c>
      <c r="B3597" s="2" t="s">
        <v>7193</v>
      </c>
      <c r="C3597" s="3">
        <v>41.0220292773759</v>
      </c>
      <c r="D3597" s="3">
        <v>40.358303092385398</v>
      </c>
      <c r="E3597" s="3">
        <v>45.685796715334199</v>
      </c>
      <c r="F3597" s="3">
        <v>34.578304331728901</v>
      </c>
    </row>
    <row r="3598" spans="1:6" collapsed="1" x14ac:dyDescent="0.2">
      <c r="A3598" s="2" t="s">
        <v>7194</v>
      </c>
      <c r="B3598" s="2" t="s">
        <v>7195</v>
      </c>
      <c r="C3598" s="3">
        <v>65.400452015702399</v>
      </c>
      <c r="D3598" s="3">
        <v>88.950589644990004</v>
      </c>
      <c r="E3598" s="3">
        <v>66.825384347249198</v>
      </c>
      <c r="F3598" s="3">
        <v>54.017156862745097</v>
      </c>
    </row>
    <row r="3599" spans="1:6" collapsed="1" x14ac:dyDescent="0.2">
      <c r="A3599" s="2" t="s">
        <v>7196</v>
      </c>
      <c r="B3599" s="2" t="s">
        <v>7197</v>
      </c>
      <c r="C3599" s="3">
        <v>69.044072670116606</v>
      </c>
      <c r="D3599" s="3">
        <v>67.7874017824183</v>
      </c>
      <c r="E3599" s="3">
        <v>65.582871672430301</v>
      </c>
      <c r="F3599" s="3">
        <v>74.346388010771506</v>
      </c>
    </row>
    <row r="3600" spans="1:6" collapsed="1" x14ac:dyDescent="0.2">
      <c r="A3600" s="2" t="s">
        <v>7198</v>
      </c>
      <c r="B3600" s="2" t="s">
        <v>7199</v>
      </c>
      <c r="C3600" s="3">
        <v>55.297282122172398</v>
      </c>
      <c r="D3600" s="3">
        <v>36.7474160206717</v>
      </c>
      <c r="E3600" s="3">
        <v>62.511672892873797</v>
      </c>
      <c r="F3600" s="3">
        <v>54.649849900074102</v>
      </c>
    </row>
    <row r="3601" spans="1:6" collapsed="1" x14ac:dyDescent="0.2">
      <c r="A3601" s="2" t="s">
        <v>7200</v>
      </c>
      <c r="B3601" s="2" t="s">
        <v>7201</v>
      </c>
      <c r="C3601" s="3">
        <v>51.5665859166442</v>
      </c>
      <c r="D3601" s="3">
        <v>53.130219008808197</v>
      </c>
      <c r="E3601" s="3">
        <v>44.997883954479903</v>
      </c>
      <c r="F3601" s="3">
        <v>59.8248293042219</v>
      </c>
    </row>
    <row r="3602" spans="1:6" collapsed="1" x14ac:dyDescent="0.2">
      <c r="A3602" s="2" t="s">
        <v>7202</v>
      </c>
      <c r="B3602" s="2" t="s">
        <v>7203</v>
      </c>
      <c r="C3602" s="3">
        <v>58.1011523865131</v>
      </c>
      <c r="D3602" s="3">
        <v>45.110452186804999</v>
      </c>
      <c r="E3602" s="3">
        <v>68.148815484602295</v>
      </c>
      <c r="F3602" s="3">
        <v>51.008403361344499</v>
      </c>
    </row>
    <row r="3603" spans="1:6" collapsed="1" x14ac:dyDescent="0.2">
      <c r="A3603" s="2" t="s">
        <v>7204</v>
      </c>
      <c r="B3603" s="2" t="s">
        <v>7205</v>
      </c>
      <c r="C3603" s="3">
        <v>40.297296680357398</v>
      </c>
      <c r="D3603" s="3">
        <v>55.5685436567789</v>
      </c>
      <c r="E3603" s="3">
        <v>24.4798317540365</v>
      </c>
      <c r="F3603" s="3">
        <v>37.580262614523797</v>
      </c>
    </row>
    <row r="3604" spans="1:6" collapsed="1" x14ac:dyDescent="0.2">
      <c r="A3604" s="2" t="s">
        <v>7206</v>
      </c>
      <c r="B3604" s="2" t="s">
        <v>7207</v>
      </c>
      <c r="C3604" s="3">
        <v>74.710480488596204</v>
      </c>
      <c r="D3604" s="3">
        <v>45.736007054819602</v>
      </c>
      <c r="E3604" s="3">
        <v>63.605933035353303</v>
      </c>
      <c r="F3604" s="3">
        <v>97.323943661971796</v>
      </c>
    </row>
    <row r="3605" spans="1:6" collapsed="1" x14ac:dyDescent="0.2">
      <c r="A3605" s="2" t="s">
        <v>7208</v>
      </c>
      <c r="B3605" s="2" t="s">
        <v>7209</v>
      </c>
      <c r="C3605" s="3">
        <v>48.708062611058502</v>
      </c>
      <c r="D3605" s="3">
        <v>48.467888255439497</v>
      </c>
      <c r="E3605" s="3">
        <v>37.341572953587502</v>
      </c>
      <c r="F3605" s="3">
        <v>68.392255892255903</v>
      </c>
    </row>
    <row r="3606" spans="1:6" collapsed="1" x14ac:dyDescent="0.2">
      <c r="A3606" s="2" t="s">
        <v>7210</v>
      </c>
      <c r="B3606" s="2" t="s">
        <v>7211</v>
      </c>
      <c r="C3606" s="3">
        <v>46.252283621352902</v>
      </c>
      <c r="D3606" s="3">
        <v>32.830508899587798</v>
      </c>
      <c r="E3606" s="3">
        <v>38.300585934856997</v>
      </c>
      <c r="F3606" s="3">
        <v>66.012890459745094</v>
      </c>
    </row>
    <row r="3607" spans="1:6" collapsed="1" x14ac:dyDescent="0.2">
      <c r="A3607" s="2" t="s">
        <v>7212</v>
      </c>
      <c r="B3607" s="2" t="s">
        <v>7213</v>
      </c>
      <c r="C3607" s="3">
        <v>43.849938609251801</v>
      </c>
      <c r="D3607" s="3">
        <v>42.3987194569523</v>
      </c>
      <c r="E3607" s="3">
        <v>52.185104977178703</v>
      </c>
      <c r="F3607" s="3">
        <v>32.457722915536202</v>
      </c>
    </row>
    <row r="3608" spans="1:6" collapsed="1" x14ac:dyDescent="0.2">
      <c r="A3608" s="2" t="s">
        <v>7214</v>
      </c>
      <c r="B3608" s="2" t="s">
        <v>7215</v>
      </c>
      <c r="C3608" s="3">
        <v>48.096546525372801</v>
      </c>
      <c r="D3608" s="3">
        <v>25.2442408321144</v>
      </c>
      <c r="E3608" s="3">
        <v>63.7513440543743</v>
      </c>
      <c r="F3608" s="3">
        <v>60.059454376389802</v>
      </c>
    </row>
    <row r="3609" spans="1:6" collapsed="1" x14ac:dyDescent="0.2">
      <c r="A3609" s="2" t="s">
        <v>7216</v>
      </c>
      <c r="B3609" s="2" t="s">
        <v>7217</v>
      </c>
      <c r="C3609" s="3">
        <v>35.511777394468901</v>
      </c>
      <c r="D3609" s="3">
        <v>21.931727437778601</v>
      </c>
      <c r="E3609" s="3">
        <v>47.883390945254497</v>
      </c>
      <c r="F3609" s="3">
        <v>35.587277353689501</v>
      </c>
    </row>
    <row r="3610" spans="1:6" collapsed="1" x14ac:dyDescent="0.2">
      <c r="A3610" s="2" t="s">
        <v>7218</v>
      </c>
      <c r="B3610" s="2" t="s">
        <v>7219</v>
      </c>
      <c r="C3610" s="3">
        <v>42.531231796748699</v>
      </c>
      <c r="D3610" s="3">
        <v>39.424194780996999</v>
      </c>
      <c r="E3610" s="3">
        <v>45.372559357037701</v>
      </c>
      <c r="F3610" s="3">
        <v>41.065573770491802</v>
      </c>
    </row>
    <row r="3611" spans="1:6" collapsed="1" x14ac:dyDescent="0.2">
      <c r="A3611" s="2" t="s">
        <v>7220</v>
      </c>
      <c r="B3611" s="2" t="s">
        <v>7221</v>
      </c>
      <c r="C3611" s="3">
        <v>51.182232764557803</v>
      </c>
      <c r="D3611" s="3">
        <v>51.530889345813797</v>
      </c>
      <c r="E3611" s="3">
        <v>49.220617389299498</v>
      </c>
      <c r="F3611" s="3">
        <v>53.897361307542099</v>
      </c>
    </row>
    <row r="3612" spans="1:6" collapsed="1" x14ac:dyDescent="0.2">
      <c r="A3612" s="2" t="s">
        <v>7222</v>
      </c>
      <c r="B3612" s="2" t="s">
        <v>7223</v>
      </c>
      <c r="C3612" s="3">
        <v>52.559990277132201</v>
      </c>
      <c r="D3612" s="3">
        <v>54.060489060489097</v>
      </c>
      <c r="E3612" s="3">
        <v>66.061053007955607</v>
      </c>
      <c r="F3612" s="3">
        <v>35.6084656084656</v>
      </c>
    </row>
    <row r="3613" spans="1:6" collapsed="1" x14ac:dyDescent="0.2">
      <c r="A3613" s="2" t="s">
        <v>7224</v>
      </c>
      <c r="B3613" s="2" t="s">
        <v>7225</v>
      </c>
      <c r="C3613" s="3">
        <v>43.862111033630299</v>
      </c>
      <c r="D3613" s="3">
        <v>40.5537746813213</v>
      </c>
      <c r="E3613" s="3">
        <v>22.805362462760598</v>
      </c>
      <c r="F3613" s="3">
        <v>62.635866288057301</v>
      </c>
    </row>
    <row r="3614" spans="1:6" collapsed="1" x14ac:dyDescent="0.2">
      <c r="A3614" s="2" t="s">
        <v>7226</v>
      </c>
      <c r="B3614" s="2" t="s">
        <v>7227</v>
      </c>
      <c r="C3614" s="3">
        <v>55.8692088708857</v>
      </c>
      <c r="D3614" s="3">
        <v>38.650921126992699</v>
      </c>
      <c r="E3614" s="3">
        <v>33.050314465408803</v>
      </c>
      <c r="F3614" s="3">
        <v>80.303983803123103</v>
      </c>
    </row>
    <row r="3615" spans="1:6" collapsed="1" x14ac:dyDescent="0.2">
      <c r="A3615" s="2" t="s">
        <v>7228</v>
      </c>
      <c r="B3615" s="2" t="s">
        <v>7229</v>
      </c>
      <c r="C3615" s="3">
        <v>80.3287028931355</v>
      </c>
      <c r="D3615" s="3">
        <v>89.008403361344506</v>
      </c>
      <c r="E3615" s="3">
        <v>98.944790547798107</v>
      </c>
      <c r="F3615" s="3">
        <v>55.716700473292697</v>
      </c>
    </row>
    <row r="3616" spans="1:6" collapsed="1" x14ac:dyDescent="0.2">
      <c r="A3616" s="2" t="s">
        <v>7230</v>
      </c>
      <c r="B3616" s="2" t="s">
        <v>7231</v>
      </c>
      <c r="C3616" s="3">
        <v>59.561804084038101</v>
      </c>
      <c r="D3616" s="3">
        <v>40.421279155314103</v>
      </c>
      <c r="E3616" s="3">
        <v>45.745483370790403</v>
      </c>
      <c r="F3616" s="3">
        <v>76.971076831619897</v>
      </c>
    </row>
    <row r="3617" spans="1:6" collapsed="1" x14ac:dyDescent="0.2">
      <c r="A3617" s="2" t="s">
        <v>7232</v>
      </c>
      <c r="B3617" s="2" t="s">
        <v>7233</v>
      </c>
      <c r="C3617" s="3">
        <v>45.9540502820063</v>
      </c>
      <c r="D3617" s="3">
        <v>35.546475062161697</v>
      </c>
      <c r="E3617" s="3">
        <v>47.953206933764498</v>
      </c>
      <c r="F3617" s="3">
        <v>47.354826842279003</v>
      </c>
    </row>
    <row r="3618" spans="1:6" collapsed="1" x14ac:dyDescent="0.2">
      <c r="A3618" s="2" t="s">
        <v>7234</v>
      </c>
      <c r="B3618" s="2" t="s">
        <v>7235</v>
      </c>
      <c r="C3618" s="3">
        <v>41.3745269069424</v>
      </c>
      <c r="D3618" s="3">
        <v>32.825899590605403</v>
      </c>
      <c r="E3618" s="3">
        <v>35.338784735116199</v>
      </c>
      <c r="F3618" s="3">
        <v>59.0264631043257</v>
      </c>
    </row>
    <row r="3619" spans="1:6" collapsed="1" x14ac:dyDescent="0.2">
      <c r="A3619" s="2" t="s">
        <v>7236</v>
      </c>
      <c r="B3619" s="2" t="s">
        <v>7237</v>
      </c>
      <c r="C3619" s="3">
        <v>66.026191358487907</v>
      </c>
      <c r="D3619" s="3">
        <v>66.862103551485802</v>
      </c>
      <c r="E3619" s="3">
        <v>75.316851002864794</v>
      </c>
      <c r="F3619" s="3">
        <v>49.010178117048298</v>
      </c>
    </row>
    <row r="3620" spans="1:6" collapsed="1" x14ac:dyDescent="0.2">
      <c r="A3620" s="2" t="s">
        <v>7238</v>
      </c>
      <c r="B3620" s="2" t="s">
        <v>7239</v>
      </c>
      <c r="C3620" s="3">
        <v>57.725347082497699</v>
      </c>
      <c r="D3620" s="3">
        <v>48.018594439027197</v>
      </c>
      <c r="E3620" s="3">
        <v>56.178772343285203</v>
      </c>
      <c r="F3620" s="3">
        <v>76.237373737373701</v>
      </c>
    </row>
    <row r="3621" spans="1:6" collapsed="1" x14ac:dyDescent="0.2">
      <c r="A3621" s="2" t="s">
        <v>7240</v>
      </c>
      <c r="B3621" s="2" t="s">
        <v>7241</v>
      </c>
      <c r="C3621" s="3">
        <v>46.999253459291801</v>
      </c>
      <c r="D3621" s="3">
        <v>44.536504871698803</v>
      </c>
      <c r="E3621" s="3">
        <v>52.854587283502298</v>
      </c>
      <c r="F3621" s="3">
        <v>41.428571428571402</v>
      </c>
    </row>
    <row r="3622" spans="1:6" collapsed="1" x14ac:dyDescent="0.2">
      <c r="A3622" s="2" t="s">
        <v>7242</v>
      </c>
      <c r="B3622" s="2" t="s">
        <v>7243</v>
      </c>
      <c r="C3622" s="3">
        <v>40.716126330182398</v>
      </c>
      <c r="D3622" s="3">
        <v>39.1289049639269</v>
      </c>
      <c r="E3622" s="3">
        <v>52.231338052138199</v>
      </c>
      <c r="F3622" s="3">
        <v>31.756380251866702</v>
      </c>
    </row>
    <row r="3623" spans="1:6" collapsed="1" x14ac:dyDescent="0.2">
      <c r="A3623" s="2" t="s">
        <v>7244</v>
      </c>
      <c r="B3623" s="2" t="s">
        <v>7245</v>
      </c>
      <c r="C3623" s="3">
        <v>41.330164491648198</v>
      </c>
      <c r="D3623" s="3">
        <v>37.253621967655</v>
      </c>
      <c r="E3623" s="3">
        <v>33.031717739934798</v>
      </c>
      <c r="F3623" s="3">
        <v>57.009996297667499</v>
      </c>
    </row>
    <row r="3624" spans="1:6" collapsed="1" x14ac:dyDescent="0.2">
      <c r="A3624" s="2" t="s">
        <v>7246</v>
      </c>
      <c r="B3624" s="2" t="s">
        <v>7247</v>
      </c>
      <c r="C3624" s="3">
        <v>49.064730398485203</v>
      </c>
      <c r="D3624" s="3">
        <v>47.766233766233697</v>
      </c>
      <c r="E3624" s="3">
        <v>36.206968155796297</v>
      </c>
      <c r="F3624" s="3">
        <v>68.866238325713894</v>
      </c>
    </row>
    <row r="3625" spans="1:6" collapsed="1" x14ac:dyDescent="0.2">
      <c r="A3625" s="2" t="s">
        <v>7248</v>
      </c>
      <c r="B3625" s="2" t="s">
        <v>7249</v>
      </c>
      <c r="C3625" s="3">
        <v>51.075381811580101</v>
      </c>
      <c r="D3625" s="3">
        <v>39.911275957319297</v>
      </c>
      <c r="E3625" s="3">
        <v>44.9424671169619</v>
      </c>
      <c r="F3625" s="3">
        <v>77.165156736699601</v>
      </c>
    </row>
    <row r="3626" spans="1:6" collapsed="1" x14ac:dyDescent="0.2">
      <c r="A3626" s="2" t="s">
        <v>7250</v>
      </c>
      <c r="B3626" s="2" t="s">
        <v>7251</v>
      </c>
      <c r="C3626" s="3">
        <v>60.061972249270298</v>
      </c>
      <c r="D3626" s="3">
        <v>72.179132356123503</v>
      </c>
      <c r="E3626" s="3">
        <v>63.805389540361197</v>
      </c>
      <c r="F3626" s="3">
        <v>49.4784647661359</v>
      </c>
    </row>
    <row r="3627" spans="1:6" collapsed="1" x14ac:dyDescent="0.2">
      <c r="A3627" s="2" t="s">
        <v>7252</v>
      </c>
      <c r="B3627" s="2" t="s">
        <v>7253</v>
      </c>
      <c r="C3627" s="3">
        <v>62.392654977948602</v>
      </c>
      <c r="D3627" s="3">
        <v>69.242653566667101</v>
      </c>
      <c r="E3627" s="3">
        <v>58.453432845935303</v>
      </c>
      <c r="F3627" s="3">
        <v>58.099481848389701</v>
      </c>
    </row>
    <row r="3628" spans="1:6" collapsed="1" x14ac:dyDescent="0.2">
      <c r="A3628" s="2" t="s">
        <v>7254</v>
      </c>
      <c r="B3628" s="2" t="s">
        <v>7255</v>
      </c>
      <c r="C3628" s="3">
        <v>85.650770412826304</v>
      </c>
      <c r="D3628" s="3">
        <v>90.817975345946607</v>
      </c>
      <c r="E3628" s="3">
        <v>82.821570785722102</v>
      </c>
      <c r="F3628" s="3">
        <v>83.117609179252995</v>
      </c>
    </row>
    <row r="3629" spans="1:6" collapsed="1" x14ac:dyDescent="0.2">
      <c r="A3629" s="2" t="s">
        <v>7256</v>
      </c>
      <c r="B3629" s="2" t="s">
        <v>7257</v>
      </c>
      <c r="C3629" s="3">
        <v>69.456880022240796</v>
      </c>
      <c r="D3629" s="3">
        <v>75.016440923417605</v>
      </c>
      <c r="E3629" s="3">
        <v>50.7571785832655</v>
      </c>
      <c r="F3629" s="3">
        <v>90.161051603649696</v>
      </c>
    </row>
    <row r="3630" spans="1:6" collapsed="1" x14ac:dyDescent="0.2">
      <c r="A3630" s="2" t="s">
        <v>7258</v>
      </c>
      <c r="B3630" s="2" t="s">
        <v>7259</v>
      </c>
      <c r="C3630" s="3">
        <v>61.701814251250099</v>
      </c>
      <c r="D3630" s="3">
        <v>65.777038313049104</v>
      </c>
      <c r="E3630" s="3">
        <v>72.519631087125305</v>
      </c>
      <c r="F3630" s="3">
        <v>38.131459948320298</v>
      </c>
    </row>
    <row r="3631" spans="1:6" collapsed="1" x14ac:dyDescent="0.2">
      <c r="A3631" s="2" t="s">
        <v>7260</v>
      </c>
      <c r="B3631" s="2" t="s">
        <v>7261</v>
      </c>
      <c r="C3631" s="3">
        <v>43.523902440380901</v>
      </c>
      <c r="D3631" s="3">
        <v>45.8102329181946</v>
      </c>
      <c r="E3631" s="3">
        <v>31.890813287167902</v>
      </c>
      <c r="F3631" s="3">
        <v>59.312169312169303</v>
      </c>
    </row>
    <row r="3632" spans="1:6" collapsed="1" x14ac:dyDescent="0.2">
      <c r="A3632" s="2" t="s">
        <v>7262</v>
      </c>
      <c r="B3632" s="2" t="s">
        <v>7263</v>
      </c>
      <c r="C3632" s="3">
        <v>52.927406564192097</v>
      </c>
      <c r="D3632" s="3">
        <v>54.916564606102597</v>
      </c>
      <c r="E3632" s="3">
        <v>52.414546515437202</v>
      </c>
      <c r="F3632" s="3">
        <v>51.906454399605103</v>
      </c>
    </row>
    <row r="3633" spans="1:6" collapsed="1" x14ac:dyDescent="0.2">
      <c r="A3633" s="2" t="s">
        <v>7264</v>
      </c>
      <c r="B3633" s="2" t="s">
        <v>7265</v>
      </c>
      <c r="C3633" s="3">
        <v>58.856764224873899</v>
      </c>
      <c r="D3633" s="3">
        <v>53.6205656263663</v>
      </c>
      <c r="E3633" s="3">
        <v>54.937949712992101</v>
      </c>
      <c r="F3633" s="3">
        <v>65.174114021571597</v>
      </c>
    </row>
    <row r="3634" spans="1:6" collapsed="1" x14ac:dyDescent="0.2">
      <c r="A3634" s="2" t="s">
        <v>7266</v>
      </c>
      <c r="B3634" s="2" t="s">
        <v>7267</v>
      </c>
      <c r="C3634" s="3">
        <v>69.168434118138194</v>
      </c>
      <c r="D3634" s="3">
        <v>57.507633597777101</v>
      </c>
      <c r="E3634" s="3">
        <v>77.7904724433279</v>
      </c>
      <c r="F3634" s="3">
        <v>60.602836879432601</v>
      </c>
    </row>
    <row r="3635" spans="1:6" collapsed="1" x14ac:dyDescent="0.2">
      <c r="A3635" s="2" t="s">
        <v>7268</v>
      </c>
      <c r="B3635" s="2" t="s">
        <v>7269</v>
      </c>
      <c r="C3635" s="3">
        <v>67.324138695571506</v>
      </c>
      <c r="D3635" s="3">
        <v>61.298280423280403</v>
      </c>
      <c r="E3635" s="3">
        <v>74.789395727429394</v>
      </c>
      <c r="F3635" s="3">
        <v>65.474875032886104</v>
      </c>
    </row>
    <row r="3636" spans="1:6" collapsed="1" x14ac:dyDescent="0.2">
      <c r="A3636" s="2" t="s">
        <v>7270</v>
      </c>
      <c r="B3636" s="2" t="s">
        <v>7271</v>
      </c>
      <c r="C3636" s="3">
        <v>41.1646208363235</v>
      </c>
      <c r="D3636" s="3">
        <v>47.668857132695202</v>
      </c>
      <c r="E3636" s="3">
        <v>50.383606381839598</v>
      </c>
      <c r="F3636" s="3">
        <v>24.736308316430001</v>
      </c>
    </row>
    <row r="3637" spans="1:6" collapsed="1" x14ac:dyDescent="0.2">
      <c r="A3637" s="2" t="s">
        <v>7272</v>
      </c>
      <c r="B3637" s="2" t="s">
        <v>7273</v>
      </c>
      <c r="C3637" s="3">
        <v>49.947872254036</v>
      </c>
      <c r="D3637" s="3">
        <v>22.5329328314997</v>
      </c>
      <c r="E3637" s="3">
        <v>62.997153020800802</v>
      </c>
      <c r="F3637" s="3">
        <v>43.862024500322299</v>
      </c>
    </row>
    <row r="3638" spans="1:6" collapsed="1" x14ac:dyDescent="0.2">
      <c r="A3638" s="2" t="s">
        <v>7274</v>
      </c>
      <c r="B3638" s="2" t="s">
        <v>7275</v>
      </c>
      <c r="C3638" s="3">
        <v>41.356089838684397</v>
      </c>
      <c r="D3638" s="3">
        <v>37.479740352355698</v>
      </c>
      <c r="E3638" s="3">
        <v>26.386658911280399</v>
      </c>
      <c r="F3638" s="3">
        <v>73.736887572504003</v>
      </c>
    </row>
    <row r="3639" spans="1:6" collapsed="1" x14ac:dyDescent="0.2">
      <c r="A3639" s="2" t="s">
        <v>7276</v>
      </c>
      <c r="B3639" s="2" t="s">
        <v>7277</v>
      </c>
      <c r="C3639" s="3">
        <v>59.272465434238903</v>
      </c>
      <c r="D3639" s="3">
        <v>55.321750321750301</v>
      </c>
      <c r="E3639" s="3">
        <v>66.975209320342003</v>
      </c>
      <c r="F3639" s="3">
        <v>52.004530327159401</v>
      </c>
    </row>
    <row r="3640" spans="1:6" collapsed="1" x14ac:dyDescent="0.2">
      <c r="A3640" s="2" t="s">
        <v>7278</v>
      </c>
      <c r="B3640" s="2" t="s">
        <v>7279</v>
      </c>
      <c r="C3640" s="3">
        <v>39.893578198653302</v>
      </c>
      <c r="D3640" s="3">
        <v>24.423748088839801</v>
      </c>
      <c r="E3640" s="3">
        <v>43.337292280086501</v>
      </c>
      <c r="F3640" s="3">
        <v>56.4413722478238</v>
      </c>
    </row>
    <row r="3641" spans="1:6" collapsed="1" x14ac:dyDescent="0.2">
      <c r="A3641" s="2" t="s">
        <v>7280</v>
      </c>
      <c r="B3641" s="2" t="s">
        <v>7281</v>
      </c>
      <c r="C3641" s="3">
        <v>45.982941297603503</v>
      </c>
      <c r="D3641" s="3">
        <v>35.364479278725398</v>
      </c>
      <c r="E3641" s="3">
        <v>60.029128096191201</v>
      </c>
      <c r="F3641" s="3">
        <v>37.073152382260702</v>
      </c>
    </row>
    <row r="3642" spans="1:6" collapsed="1" x14ac:dyDescent="0.2">
      <c r="A3642" s="2" t="s">
        <v>7282</v>
      </c>
      <c r="B3642" s="2" t="s">
        <v>7283</v>
      </c>
      <c r="C3642" s="3">
        <v>42.7923087523954</v>
      </c>
      <c r="D3642" s="3">
        <v>30.8506509457135</v>
      </c>
      <c r="E3642" s="3">
        <v>44.337027379400197</v>
      </c>
      <c r="F3642" s="3">
        <v>47.046783625731003</v>
      </c>
    </row>
    <row r="3643" spans="1:6" collapsed="1" x14ac:dyDescent="0.2">
      <c r="A3643" s="2" t="s">
        <v>7284</v>
      </c>
      <c r="B3643" s="2" t="s">
        <v>7285</v>
      </c>
      <c r="C3643" s="3">
        <v>56.326428297954998</v>
      </c>
      <c r="D3643" s="3">
        <v>83.244728222061596</v>
      </c>
      <c r="E3643" s="3">
        <v>42.855902253757101</v>
      </c>
      <c r="F3643" s="3">
        <v>49.990373935579299</v>
      </c>
    </row>
    <row r="3644" spans="1:6" collapsed="1" x14ac:dyDescent="0.2">
      <c r="A3644" s="2" t="s">
        <v>7286</v>
      </c>
      <c r="B3644" s="2" t="s">
        <v>7287</v>
      </c>
      <c r="C3644" s="3">
        <v>51.473083599948403</v>
      </c>
      <c r="D3644" s="3">
        <v>57.655598220427201</v>
      </c>
      <c r="E3644" s="3">
        <v>33.702972334105198</v>
      </c>
      <c r="F3644" s="3">
        <v>71.734717218505097</v>
      </c>
    </row>
    <row r="3645" spans="1:6" collapsed="1" x14ac:dyDescent="0.2">
      <c r="A3645" s="2" t="s">
        <v>7288</v>
      </c>
      <c r="B3645" s="2" t="s">
        <v>7289</v>
      </c>
      <c r="C3645" s="3">
        <v>71.346051613294406</v>
      </c>
      <c r="D3645" s="3">
        <v>66.626940133037607</v>
      </c>
      <c r="E3645" s="3">
        <v>65.552748327659202</v>
      </c>
      <c r="F3645" s="3">
        <v>85.066104078762294</v>
      </c>
    </row>
    <row r="3646" spans="1:6" collapsed="1" x14ac:dyDescent="0.2">
      <c r="A3646" s="2" t="s">
        <v>7290</v>
      </c>
      <c r="B3646" s="2" t="s">
        <v>7291</v>
      </c>
      <c r="C3646" s="3">
        <v>69.356296086647404</v>
      </c>
      <c r="D3646" s="3">
        <v>65.058337384540593</v>
      </c>
      <c r="E3646" s="3">
        <v>84.623177610796304</v>
      </c>
      <c r="F3646" s="3">
        <v>49.813028169014103</v>
      </c>
    </row>
    <row r="3647" spans="1:6" collapsed="1" x14ac:dyDescent="0.2">
      <c r="A3647" s="2" t="s">
        <v>7292</v>
      </c>
      <c r="B3647" s="2" t="s">
        <v>7293</v>
      </c>
      <c r="C3647" s="3">
        <v>54.3274575234407</v>
      </c>
      <c r="D3647" s="3">
        <v>42.497855549836899</v>
      </c>
      <c r="E3647" s="3">
        <v>56.0182327607301</v>
      </c>
      <c r="F3647" s="3">
        <v>58.363619357698802</v>
      </c>
    </row>
    <row r="3648" spans="1:6" collapsed="1" x14ac:dyDescent="0.2">
      <c r="A3648" s="2" t="s">
        <v>7294</v>
      </c>
      <c r="B3648" s="2" t="s">
        <v>7295</v>
      </c>
      <c r="C3648" s="3">
        <v>48.1456480245484</v>
      </c>
      <c r="D3648" s="3">
        <v>54.233902284151597</v>
      </c>
      <c r="E3648" s="3">
        <v>39.236697861406498</v>
      </c>
      <c r="F3648" s="3">
        <v>49.407199041516897</v>
      </c>
    </row>
    <row r="3649" spans="1:6" collapsed="1" x14ac:dyDescent="0.2">
      <c r="A3649" s="2" t="s">
        <v>7296</v>
      </c>
      <c r="B3649" s="2" t="s">
        <v>7297</v>
      </c>
      <c r="C3649" s="3">
        <v>66.465856596099499</v>
      </c>
      <c r="D3649" s="3">
        <v>48.587538299197703</v>
      </c>
      <c r="E3649" s="3">
        <v>64.558974193862596</v>
      </c>
      <c r="F3649" s="3">
        <v>85.4166666666666</v>
      </c>
    </row>
    <row r="3650" spans="1:6" collapsed="1" x14ac:dyDescent="0.2">
      <c r="A3650" s="2" t="s">
        <v>7298</v>
      </c>
      <c r="B3650" s="2" t="s">
        <v>7299</v>
      </c>
      <c r="C3650" s="3">
        <v>57.520805120338601</v>
      </c>
      <c r="D3650" s="3">
        <v>44.1630205962174</v>
      </c>
      <c r="E3650" s="3">
        <v>58.979019686147502</v>
      </c>
      <c r="F3650" s="3">
        <v>71.144092515699498</v>
      </c>
    </row>
    <row r="3651" spans="1:6" collapsed="1" x14ac:dyDescent="0.2">
      <c r="A3651" s="2" t="s">
        <v>7300</v>
      </c>
      <c r="B3651" s="2" t="s">
        <v>7301</v>
      </c>
      <c r="C3651" s="3">
        <v>88.793210204871599</v>
      </c>
      <c r="D3651" s="3">
        <v>87.631342003161905</v>
      </c>
      <c r="E3651" s="3">
        <v>92.479239162822196</v>
      </c>
      <c r="F3651" s="3">
        <v>84.417562724014303</v>
      </c>
    </row>
    <row r="3652" spans="1:6" collapsed="1" x14ac:dyDescent="0.2">
      <c r="A3652" s="2" t="s">
        <v>7302</v>
      </c>
      <c r="B3652" s="2" t="s">
        <v>7303</v>
      </c>
      <c r="C3652" s="3">
        <v>81.149800631718307</v>
      </c>
      <c r="D3652" s="3">
        <v>80.191347152775606</v>
      </c>
      <c r="E3652" s="3">
        <v>77.385948594747703</v>
      </c>
      <c r="F3652" s="3">
        <v>87.672179193982302</v>
      </c>
    </row>
    <row r="3653" spans="1:6" collapsed="1" x14ac:dyDescent="0.2">
      <c r="A3653" s="2" t="s">
        <v>7304</v>
      </c>
      <c r="B3653" s="2" t="s">
        <v>7305</v>
      </c>
      <c r="C3653" s="3">
        <v>43.841535679687198</v>
      </c>
      <c r="D3653" s="3">
        <v>48.9698671321379</v>
      </c>
      <c r="E3653" s="3">
        <v>25.758740252329499</v>
      </c>
      <c r="F3653" s="3">
        <v>66.126619770455306</v>
      </c>
    </row>
    <row r="3654" spans="1:6" collapsed="1" x14ac:dyDescent="0.2">
      <c r="A3654" s="2" t="s">
        <v>7306</v>
      </c>
      <c r="B3654" s="2" t="s">
        <v>7307</v>
      </c>
      <c r="C3654" s="3">
        <v>68.748204397816096</v>
      </c>
      <c r="D3654" s="3">
        <v>57.197832934130098</v>
      </c>
      <c r="E3654" s="3">
        <v>76.614337548964002</v>
      </c>
      <c r="F3654" s="3">
        <v>71.660811758342007</v>
      </c>
    </row>
    <row r="3655" spans="1:6" collapsed="1" x14ac:dyDescent="0.2">
      <c r="A3655" s="2" t="s">
        <v>7308</v>
      </c>
      <c r="B3655" s="2" t="s">
        <v>7309</v>
      </c>
      <c r="C3655" s="3">
        <v>75.489207297513602</v>
      </c>
      <c r="D3655" s="3">
        <v>59.118404118404101</v>
      </c>
      <c r="E3655" s="3">
        <v>77.078752122999902</v>
      </c>
      <c r="F3655" s="3">
        <v>81.767155096484899</v>
      </c>
    </row>
    <row r="3656" spans="1:6" collapsed="1" x14ac:dyDescent="0.2">
      <c r="A3656" s="2" t="s">
        <v>7310</v>
      </c>
      <c r="B3656" s="2" t="s">
        <v>7311</v>
      </c>
      <c r="C3656" s="3">
        <v>43.375055691987001</v>
      </c>
      <c r="D3656" s="3">
        <v>25.345515065724602</v>
      </c>
      <c r="E3656" s="3">
        <v>39.230038850851102</v>
      </c>
      <c r="F3656" s="3">
        <v>52.284154323491599</v>
      </c>
    </row>
    <row r="3657" spans="1:6" collapsed="1" x14ac:dyDescent="0.2">
      <c r="A3657" s="2" t="s">
        <v>7312</v>
      </c>
      <c r="B3657" s="2" t="s">
        <v>7313</v>
      </c>
      <c r="C3657" s="3">
        <v>53.418942942007398</v>
      </c>
      <c r="D3657" s="3">
        <v>24.9512079572592</v>
      </c>
      <c r="E3657" s="3">
        <v>49.783082645789598</v>
      </c>
      <c r="F3657" s="3">
        <v>92.347241756524397</v>
      </c>
    </row>
    <row r="3658" spans="1:6" collapsed="1" x14ac:dyDescent="0.2">
      <c r="A3658" s="2" t="s">
        <v>7314</v>
      </c>
      <c r="B3658" s="2" t="s">
        <v>7315</v>
      </c>
      <c r="C3658" s="3">
        <v>56.008622985776803</v>
      </c>
      <c r="D3658" s="3">
        <v>33.573239181604201</v>
      </c>
      <c r="E3658" s="3">
        <v>60.673925257058997</v>
      </c>
      <c r="F3658" s="3">
        <v>77.803036958163503</v>
      </c>
    </row>
    <row r="3659" spans="1:6" collapsed="1" x14ac:dyDescent="0.2">
      <c r="A3659" s="2" t="s">
        <v>7316</v>
      </c>
      <c r="B3659" s="2" t="s">
        <v>7317</v>
      </c>
      <c r="C3659" s="3">
        <v>69.108631000919402</v>
      </c>
      <c r="D3659" s="3">
        <v>57.4949112534417</v>
      </c>
      <c r="E3659" s="3">
        <v>64.392577064781705</v>
      </c>
      <c r="F3659" s="3">
        <v>78.481933842239101</v>
      </c>
    </row>
    <row r="3660" spans="1:6" collapsed="1" x14ac:dyDescent="0.2">
      <c r="A3660" s="2" t="s">
        <v>7318</v>
      </c>
      <c r="B3660" s="2" t="s">
        <v>7319</v>
      </c>
      <c r="C3660" s="3">
        <v>60.305759504632697</v>
      </c>
      <c r="D3660" s="3">
        <v>70.518622310463599</v>
      </c>
      <c r="E3660" s="3">
        <v>67.281054175321799</v>
      </c>
      <c r="F3660" s="3">
        <v>34.235589883756603</v>
      </c>
    </row>
    <row r="3661" spans="1:6" collapsed="1" x14ac:dyDescent="0.2">
      <c r="A3661" s="2" t="s">
        <v>7320</v>
      </c>
      <c r="B3661" s="2" t="s">
        <v>7321</v>
      </c>
      <c r="C3661" s="3">
        <v>50.863216799710202</v>
      </c>
      <c r="D3661" s="3">
        <v>50.040755040755002</v>
      </c>
      <c r="E3661" s="3">
        <v>42.490390631983502</v>
      </c>
      <c r="F3661" s="3">
        <v>61.321839080459803</v>
      </c>
    </row>
    <row r="3662" spans="1:6" collapsed="1" x14ac:dyDescent="0.2">
      <c r="A3662" s="2" t="s">
        <v>7322</v>
      </c>
      <c r="B3662" s="2" t="s">
        <v>7323</v>
      </c>
      <c r="C3662" s="3">
        <v>36.862987361575399</v>
      </c>
      <c r="D3662" s="3">
        <v>38.422344204746601</v>
      </c>
      <c r="E3662" s="3">
        <v>41.258740606658897</v>
      </c>
      <c r="F3662" s="3">
        <v>29.2284382284382</v>
      </c>
    </row>
    <row r="3663" spans="1:6" collapsed="1" x14ac:dyDescent="0.2">
      <c r="A3663" s="2" t="s">
        <v>7324</v>
      </c>
      <c r="B3663" s="2" t="s">
        <v>7325</v>
      </c>
      <c r="C3663" s="3">
        <v>65.422962854576696</v>
      </c>
      <c r="D3663" s="3">
        <v>66.784621922485599</v>
      </c>
      <c r="E3663" s="3">
        <v>67.674409685357801</v>
      </c>
      <c r="F3663" s="3">
        <v>62.4249252945447</v>
      </c>
    </row>
    <row r="3664" spans="1:6" collapsed="1" x14ac:dyDescent="0.2">
      <c r="A3664" s="2" t="s">
        <v>7326</v>
      </c>
      <c r="B3664" s="2" t="s">
        <v>7327</v>
      </c>
      <c r="C3664" s="3">
        <v>42.301633361396803</v>
      </c>
      <c r="D3664" s="3">
        <v>43.028592529216702</v>
      </c>
      <c r="E3664" s="3">
        <v>49.895847447635603</v>
      </c>
      <c r="F3664" s="3">
        <v>29.4589843747905</v>
      </c>
    </row>
    <row r="3665" spans="1:6" collapsed="1" x14ac:dyDescent="0.2">
      <c r="A3665" s="2" t="s">
        <v>7328</v>
      </c>
      <c r="B3665" s="2" t="s">
        <v>7329</v>
      </c>
      <c r="C3665" s="3">
        <v>34.443537798343797</v>
      </c>
      <c r="D3665" s="3">
        <v>30.0399305555555</v>
      </c>
      <c r="E3665" s="3">
        <v>33.407413907413797</v>
      </c>
      <c r="F3665" s="3">
        <v>40.861830384606897</v>
      </c>
    </row>
    <row r="3666" spans="1:6" collapsed="1" x14ac:dyDescent="0.2">
      <c r="A3666" s="2" t="s">
        <v>7330</v>
      </c>
      <c r="B3666" s="2" t="s">
        <v>7331</v>
      </c>
      <c r="C3666" s="3">
        <v>59.661486503572299</v>
      </c>
      <c r="D3666" s="3">
        <v>79.128178355285897</v>
      </c>
      <c r="E3666" s="3">
        <v>50.396111928281499</v>
      </c>
      <c r="F3666" s="3">
        <v>61.6455730338593</v>
      </c>
    </row>
    <row r="3667" spans="1:6" collapsed="1" x14ac:dyDescent="0.2">
      <c r="A3667" s="2" t="s">
        <v>7332</v>
      </c>
      <c r="B3667" s="2" t="s">
        <v>7333</v>
      </c>
      <c r="C3667" s="3">
        <v>49.990047302997901</v>
      </c>
      <c r="D3667" s="3">
        <v>51.2118860114089</v>
      </c>
      <c r="E3667" s="3">
        <v>41.6189400661451</v>
      </c>
      <c r="F3667" s="3">
        <v>61.4236599468666</v>
      </c>
    </row>
    <row r="3668" spans="1:6" collapsed="1" x14ac:dyDescent="0.2">
      <c r="A3668" s="2" t="s">
        <v>7334</v>
      </c>
      <c r="B3668" s="2" t="s">
        <v>7335</v>
      </c>
      <c r="C3668" s="3">
        <v>62.606574133936597</v>
      </c>
      <c r="D3668" s="3">
        <v>80.736165320664199</v>
      </c>
      <c r="E3668" s="3">
        <v>66.565799575444402</v>
      </c>
      <c r="F3668" s="3">
        <v>35.823362093486203</v>
      </c>
    </row>
    <row r="3669" spans="1:6" collapsed="1" x14ac:dyDescent="0.2">
      <c r="A3669" s="2" t="s">
        <v>7336</v>
      </c>
      <c r="B3669" s="2" t="s">
        <v>7337</v>
      </c>
      <c r="C3669" s="3">
        <v>78.497347261574404</v>
      </c>
      <c r="D3669" s="3">
        <v>77.751398682788405</v>
      </c>
      <c r="E3669" s="3">
        <v>73.629855895290305</v>
      </c>
      <c r="F3669" s="3">
        <v>85.5020481310804</v>
      </c>
    </row>
    <row r="3670" spans="1:6" collapsed="1" x14ac:dyDescent="0.2">
      <c r="A3670" s="2" t="s">
        <v>7338</v>
      </c>
      <c r="B3670" s="2" t="s">
        <v>7339</v>
      </c>
      <c r="C3670" s="3">
        <v>60.121679207480199</v>
      </c>
      <c r="D3670" s="3">
        <v>71.326938235250296</v>
      </c>
      <c r="E3670" s="3">
        <v>78.495674550794007</v>
      </c>
      <c r="F3670" s="3">
        <v>40.938049953517897</v>
      </c>
    </row>
    <row r="3671" spans="1:6" collapsed="1" x14ac:dyDescent="0.2">
      <c r="A3671" s="2" t="s">
        <v>7340</v>
      </c>
      <c r="B3671" s="2" t="s">
        <v>7341</v>
      </c>
      <c r="C3671" s="3">
        <v>57.677052584170397</v>
      </c>
      <c r="D3671" s="3">
        <v>20.0241790891859</v>
      </c>
      <c r="E3671" s="3">
        <v>84.041911973256802</v>
      </c>
      <c r="F3671" s="3">
        <v>46.269841269841201</v>
      </c>
    </row>
    <row r="3672" spans="1:6" collapsed="1" x14ac:dyDescent="0.2">
      <c r="A3672" s="2" t="s">
        <v>7342</v>
      </c>
      <c r="B3672" s="2" t="s">
        <v>7343</v>
      </c>
      <c r="C3672" s="3">
        <v>74.559699284316395</v>
      </c>
      <c r="D3672" s="3">
        <v>71.287042066509699</v>
      </c>
      <c r="E3672" s="3">
        <v>76.023974192700393</v>
      </c>
      <c r="F3672" s="3">
        <v>77.003007929997196</v>
      </c>
    </row>
    <row r="3673" spans="1:6" collapsed="1" x14ac:dyDescent="0.2">
      <c r="A3673" s="2" t="s">
        <v>7344</v>
      </c>
      <c r="B3673" s="2" t="s">
        <v>7345</v>
      </c>
      <c r="C3673" s="3">
        <v>82.340674825301903</v>
      </c>
      <c r="D3673" s="3">
        <v>84.591712311533499</v>
      </c>
      <c r="E3673" s="3">
        <v>84.281390069618894</v>
      </c>
      <c r="F3673" s="3">
        <v>78.059166670880302</v>
      </c>
    </row>
    <row r="3674" spans="1:6" collapsed="1" x14ac:dyDescent="0.2">
      <c r="A3674" s="2" t="s">
        <v>7346</v>
      </c>
      <c r="B3674" s="2" t="s">
        <v>7347</v>
      </c>
      <c r="C3674" s="3">
        <v>73.430031512000696</v>
      </c>
      <c r="D3674" s="3">
        <v>67.959552558833096</v>
      </c>
      <c r="E3674" s="3">
        <v>71.649040763259904</v>
      </c>
      <c r="F3674" s="3">
        <v>81.484409382569694</v>
      </c>
    </row>
    <row r="3675" spans="1:6" collapsed="1" x14ac:dyDescent="0.2">
      <c r="A3675" s="2" t="s">
        <v>7348</v>
      </c>
      <c r="B3675" s="2" t="s">
        <v>7349</v>
      </c>
      <c r="C3675" s="3">
        <v>72.703474098361895</v>
      </c>
      <c r="D3675" s="3">
        <v>85.930339985217998</v>
      </c>
      <c r="E3675" s="3">
        <v>69.940100106315299</v>
      </c>
      <c r="F3675" s="3">
        <v>62.2222222222222</v>
      </c>
    </row>
    <row r="3676" spans="1:6" collapsed="1" x14ac:dyDescent="0.2">
      <c r="A3676" s="2" t="s">
        <v>7350</v>
      </c>
      <c r="B3676" s="2" t="s">
        <v>7351</v>
      </c>
      <c r="C3676" s="3">
        <v>65.728092586466104</v>
      </c>
      <c r="D3676" s="3">
        <v>49.419844861021303</v>
      </c>
      <c r="E3676" s="3">
        <v>85.381901590399295</v>
      </c>
      <c r="F3676" s="3">
        <v>65.637188208616706</v>
      </c>
    </row>
    <row r="3677" spans="1:6" collapsed="1" x14ac:dyDescent="0.2">
      <c r="A3677" s="2" t="s">
        <v>7352</v>
      </c>
      <c r="B3677" s="2" t="s">
        <v>7353</v>
      </c>
      <c r="C3677" s="3">
        <v>59.805493650739798</v>
      </c>
      <c r="D3677" s="3">
        <v>50.869072958414399</v>
      </c>
      <c r="E3677" s="3">
        <v>66.095096144447893</v>
      </c>
      <c r="F3677" s="3">
        <v>61.589216144615797</v>
      </c>
    </row>
    <row r="3678" spans="1:6" collapsed="1" x14ac:dyDescent="0.2">
      <c r="A3678" s="2" t="s">
        <v>7354</v>
      </c>
      <c r="B3678" s="2" t="s">
        <v>7355</v>
      </c>
      <c r="C3678" s="3">
        <v>45.655203477574197</v>
      </c>
      <c r="D3678" s="3">
        <v>68.186517024062496</v>
      </c>
      <c r="E3678" s="3">
        <v>39.336509991691699</v>
      </c>
      <c r="F3678" s="3">
        <v>25.301222112860799</v>
      </c>
    </row>
    <row r="3679" spans="1:6" collapsed="1" x14ac:dyDescent="0.2">
      <c r="A3679" s="2" t="s">
        <v>7356</v>
      </c>
      <c r="B3679" s="2" t="s">
        <v>7357</v>
      </c>
      <c r="C3679" s="3">
        <v>89.741111652934094</v>
      </c>
      <c r="D3679" s="3">
        <v>92.117427222659202</v>
      </c>
      <c r="E3679" s="3">
        <v>83.724675324675303</v>
      </c>
      <c r="F3679" s="3">
        <v>92.008547008546998</v>
      </c>
    </row>
    <row r="3680" spans="1:6" collapsed="1" x14ac:dyDescent="0.2">
      <c r="A3680" s="2" t="s">
        <v>7358</v>
      </c>
      <c r="B3680" s="2" t="s">
        <v>7359</v>
      </c>
      <c r="C3680" s="3">
        <v>57.201263416847098</v>
      </c>
      <c r="D3680" s="3">
        <v>49.286090786635199</v>
      </c>
      <c r="E3680" s="3">
        <v>49.053905619697503</v>
      </c>
      <c r="F3680" s="3">
        <v>82.178276453171193</v>
      </c>
    </row>
    <row r="3681" spans="1:6" collapsed="1" x14ac:dyDescent="0.2">
      <c r="A3681" s="2" t="s">
        <v>7360</v>
      </c>
      <c r="B3681" s="2" t="s">
        <v>7361</v>
      </c>
      <c r="C3681" s="3">
        <v>32.594878116062297</v>
      </c>
      <c r="D3681" s="3">
        <v>22.6177248677248</v>
      </c>
      <c r="E3681" s="3">
        <v>30.661026427233899</v>
      </c>
      <c r="F3681" s="3">
        <v>49.227310546120698</v>
      </c>
    </row>
    <row r="3682" spans="1:6" collapsed="1" x14ac:dyDescent="0.2">
      <c r="A3682" s="2" t="s">
        <v>7362</v>
      </c>
      <c r="B3682" s="2" t="s">
        <v>7363</v>
      </c>
      <c r="C3682" s="3">
        <v>48.206904149875598</v>
      </c>
      <c r="D3682" s="3">
        <v>37.594585779517203</v>
      </c>
      <c r="E3682" s="3">
        <v>40.197196365798199</v>
      </c>
      <c r="F3682" s="3">
        <v>75.670648841692696</v>
      </c>
    </row>
    <row r="3683" spans="1:6" collapsed="1" x14ac:dyDescent="0.2">
      <c r="A3683" s="2" t="s">
        <v>7364</v>
      </c>
      <c r="B3683" s="2" t="s">
        <v>7365</v>
      </c>
      <c r="C3683" s="3">
        <v>45.911245603348704</v>
      </c>
      <c r="D3683" s="3">
        <v>37.626111099347199</v>
      </c>
      <c r="E3683" s="3">
        <v>41.064717156125198</v>
      </c>
      <c r="F3683" s="3">
        <v>63.850178946069299</v>
      </c>
    </row>
    <row r="3684" spans="1:6" collapsed="1" x14ac:dyDescent="0.2">
      <c r="A3684" s="2" t="s">
        <v>7366</v>
      </c>
      <c r="B3684" s="2" t="s">
        <v>7367</v>
      </c>
      <c r="C3684" s="3">
        <v>74.440350307198202</v>
      </c>
      <c r="D3684" s="3">
        <v>83.173291678656</v>
      </c>
      <c r="E3684" s="3">
        <v>67.2280208597344</v>
      </c>
      <c r="F3684" s="3">
        <v>77.399197244082004</v>
      </c>
    </row>
    <row r="3685" spans="1:6" collapsed="1" x14ac:dyDescent="0.2">
      <c r="A3685" s="2" t="s">
        <v>7368</v>
      </c>
      <c r="B3685" s="2" t="s">
        <v>7369</v>
      </c>
      <c r="C3685" s="3">
        <v>60.929126454502303</v>
      </c>
      <c r="D3685" s="3">
        <v>57.366610479910499</v>
      </c>
      <c r="E3685" s="3">
        <v>47.3248506700291</v>
      </c>
      <c r="F3685" s="3">
        <v>90.415108366214895</v>
      </c>
    </row>
    <row r="3686" spans="1:6" collapsed="1" x14ac:dyDescent="0.2">
      <c r="A3686" s="2" t="s">
        <v>7370</v>
      </c>
      <c r="B3686" s="2" t="s">
        <v>7371</v>
      </c>
      <c r="C3686" s="3">
        <v>64.1594134876254</v>
      </c>
      <c r="D3686" s="3">
        <v>58.323780211873803</v>
      </c>
      <c r="E3686" s="3">
        <v>59.7141300241015</v>
      </c>
      <c r="F3686" s="3">
        <v>72.618279569892394</v>
      </c>
    </row>
    <row r="3687" spans="1:6" collapsed="1" x14ac:dyDescent="0.2">
      <c r="A3687" s="2" t="s">
        <v>7372</v>
      </c>
      <c r="B3687" s="2" t="s">
        <v>7373</v>
      </c>
      <c r="C3687" s="3">
        <v>60.477698764871498</v>
      </c>
      <c r="D3687" s="3">
        <v>55.475910069880499</v>
      </c>
      <c r="E3687" s="3">
        <v>66.692601013578596</v>
      </c>
      <c r="F3687" s="3">
        <v>56.880341880341803</v>
      </c>
    </row>
    <row r="3688" spans="1:6" collapsed="1" x14ac:dyDescent="0.2">
      <c r="A3688" s="2" t="s">
        <v>7374</v>
      </c>
      <c r="B3688" s="2" t="s">
        <v>7375</v>
      </c>
      <c r="C3688" s="3">
        <v>35.873156324836501</v>
      </c>
      <c r="D3688" s="3">
        <v>36.6089009778727</v>
      </c>
      <c r="E3688" s="3">
        <v>26.223709202432499</v>
      </c>
      <c r="F3688" s="3">
        <v>53.258661887694103</v>
      </c>
    </row>
    <row r="3689" spans="1:6" collapsed="1" x14ac:dyDescent="0.2">
      <c r="A3689" s="2" t="s">
        <v>7376</v>
      </c>
      <c r="B3689" s="2" t="s">
        <v>7377</v>
      </c>
      <c r="C3689" s="3">
        <v>42.494287648940002</v>
      </c>
      <c r="D3689" s="3">
        <v>40.918870553038097</v>
      </c>
      <c r="E3689" s="3">
        <v>27.315549377839702</v>
      </c>
      <c r="F3689" s="3">
        <v>64.285800563909405</v>
      </c>
    </row>
    <row r="3690" spans="1:6" collapsed="1" x14ac:dyDescent="0.2">
      <c r="A3690" s="2" t="s">
        <v>7378</v>
      </c>
      <c r="B3690" s="2" t="s">
        <v>7379</v>
      </c>
      <c r="C3690" s="3">
        <v>53.8314681375983</v>
      </c>
      <c r="D3690" s="3">
        <v>75.365952832745904</v>
      </c>
      <c r="E3690" s="3">
        <v>61.370435120435097</v>
      </c>
      <c r="F3690" s="3">
        <v>23.394545230161601</v>
      </c>
    </row>
    <row r="3691" spans="1:6" collapsed="1" x14ac:dyDescent="0.2">
      <c r="A3691" s="2" t="s">
        <v>7380</v>
      </c>
      <c r="B3691" s="2" t="s">
        <v>7381</v>
      </c>
      <c r="C3691" s="3">
        <v>40.579692307907202</v>
      </c>
      <c r="D3691" s="3">
        <v>20.1497052896589</v>
      </c>
      <c r="E3691" s="3">
        <v>54.462317624737402</v>
      </c>
      <c r="F3691" s="3">
        <v>45.786324786324698</v>
      </c>
    </row>
    <row r="3692" spans="1:6" collapsed="1" x14ac:dyDescent="0.2">
      <c r="A3692" s="2" t="s">
        <v>7382</v>
      </c>
      <c r="B3692" s="2" t="s">
        <v>7383</v>
      </c>
      <c r="C3692" s="3">
        <v>50.257505245252702</v>
      </c>
      <c r="D3692" s="3">
        <v>50.839859266825499</v>
      </c>
      <c r="E3692" s="3">
        <v>53.443589129948897</v>
      </c>
      <c r="F3692" s="3">
        <v>44.508913597850601</v>
      </c>
    </row>
    <row r="3693" spans="1:6" collapsed="1" x14ac:dyDescent="0.2">
      <c r="A3693" s="2" t="s">
        <v>7384</v>
      </c>
      <c r="B3693" s="2" t="s">
        <v>7385</v>
      </c>
      <c r="C3693" s="3">
        <v>30.051530617321301</v>
      </c>
      <c r="D3693" s="3">
        <v>20</v>
      </c>
      <c r="E3693" s="3">
        <v>42.5017768301351</v>
      </c>
      <c r="F3693" s="3">
        <v>27.4840344037741</v>
      </c>
    </row>
    <row r="3694" spans="1:6" collapsed="1" x14ac:dyDescent="0.2">
      <c r="A3694" s="2" t="s">
        <v>7386</v>
      </c>
      <c r="B3694" s="2" t="s">
        <v>7387</v>
      </c>
      <c r="C3694" s="3">
        <v>44.527295338297201</v>
      </c>
      <c r="D3694" s="3">
        <v>70.666311008258802</v>
      </c>
      <c r="E3694" s="3">
        <v>37.371124141641097</v>
      </c>
      <c r="F3694" s="3">
        <v>36.053184135328102</v>
      </c>
    </row>
    <row r="3695" spans="1:6" collapsed="1" x14ac:dyDescent="0.2">
      <c r="A3695" s="2" t="s">
        <v>7388</v>
      </c>
      <c r="B3695" s="2" t="s">
        <v>7389</v>
      </c>
      <c r="C3695" s="3">
        <v>53.907036088477703</v>
      </c>
      <c r="D3695" s="3">
        <v>43.636168384879703</v>
      </c>
      <c r="E3695" s="3">
        <v>54.055321143928602</v>
      </c>
      <c r="F3695" s="3">
        <v>57.1354166666666</v>
      </c>
    </row>
    <row r="3696" spans="1:6" collapsed="1" x14ac:dyDescent="0.2">
      <c r="A3696" s="2" t="s">
        <v>7390</v>
      </c>
      <c r="B3696" s="2" t="s">
        <v>7391</v>
      </c>
      <c r="C3696" s="3">
        <v>56.028647007481403</v>
      </c>
      <c r="D3696" s="3">
        <v>56.440153550755397</v>
      </c>
      <c r="E3696" s="3">
        <v>52.129463379575498</v>
      </c>
      <c r="F3696" s="3">
        <v>61.908602150537597</v>
      </c>
    </row>
    <row r="3697" spans="1:6" collapsed="1" x14ac:dyDescent="0.2">
      <c r="A3697" s="2" t="s">
        <v>7392</v>
      </c>
      <c r="B3697" s="2" t="s">
        <v>7393</v>
      </c>
      <c r="C3697" s="3">
        <v>75.479145564050299</v>
      </c>
      <c r="D3697" s="3">
        <v>59.428348309837801</v>
      </c>
      <c r="E3697" s="3">
        <v>87.322551282886806</v>
      </c>
      <c r="F3697" s="3">
        <v>65.581883253116104</v>
      </c>
    </row>
    <row r="3698" spans="1:6" collapsed="1" x14ac:dyDescent="0.2">
      <c r="A3698" s="2" t="s">
        <v>7394</v>
      </c>
      <c r="B3698" s="2" t="s">
        <v>7395</v>
      </c>
      <c r="C3698" s="3">
        <v>41.995537189233801</v>
      </c>
      <c r="D3698" s="3">
        <v>37.882834757834701</v>
      </c>
      <c r="E3698" s="3">
        <v>44.854201395221303</v>
      </c>
      <c r="F3698" s="3">
        <v>40.727717872584201</v>
      </c>
    </row>
    <row r="3699" spans="1:6" collapsed="1" x14ac:dyDescent="0.2">
      <c r="A3699" s="2" t="s">
        <v>7396</v>
      </c>
      <c r="B3699" s="2" t="s">
        <v>7397</v>
      </c>
      <c r="C3699" s="3">
        <v>56.698323907584403</v>
      </c>
      <c r="D3699" s="3">
        <v>33.092233192999601</v>
      </c>
      <c r="E3699" s="3">
        <v>61.1058905599212</v>
      </c>
      <c r="F3699" s="3">
        <v>85.4259528423772</v>
      </c>
    </row>
    <row r="3700" spans="1:6" collapsed="1" x14ac:dyDescent="0.2">
      <c r="A3700" s="2" t="s">
        <v>7398</v>
      </c>
      <c r="B3700" s="2" t="s">
        <v>7399</v>
      </c>
      <c r="C3700" s="3">
        <v>79.635850097946999</v>
      </c>
      <c r="D3700" s="3">
        <v>85.261062831852698</v>
      </c>
      <c r="E3700" s="3">
        <v>88.307652672003996</v>
      </c>
      <c r="F3700" s="3">
        <v>63.7555839371391</v>
      </c>
    </row>
    <row r="3701" spans="1:6" collapsed="1" x14ac:dyDescent="0.2">
      <c r="A3701" s="2" t="s">
        <v>7400</v>
      </c>
      <c r="B3701" s="2" t="s">
        <v>7401</v>
      </c>
      <c r="C3701" s="3">
        <v>62.736805064022199</v>
      </c>
      <c r="D3701" s="3">
        <v>48.028424426450698</v>
      </c>
      <c r="E3701" s="3">
        <v>67.278566015778196</v>
      </c>
      <c r="F3701" s="3">
        <v>70.841379310344806</v>
      </c>
    </row>
    <row r="3702" spans="1:6" collapsed="1" x14ac:dyDescent="0.2">
      <c r="A3702" s="2" t="s">
        <v>7402</v>
      </c>
      <c r="B3702" s="2" t="s">
        <v>7403</v>
      </c>
      <c r="C3702" s="3">
        <v>52.186102186274802</v>
      </c>
      <c r="D3702" s="3">
        <v>23.018018018018001</v>
      </c>
      <c r="E3702" s="3">
        <v>49.771311939453497</v>
      </c>
      <c r="F3702" s="3">
        <v>69.667892566588606</v>
      </c>
    </row>
    <row r="3703" spans="1:6" collapsed="1" x14ac:dyDescent="0.2">
      <c r="A3703" s="2" t="s">
        <v>7404</v>
      </c>
      <c r="B3703" s="2" t="s">
        <v>7405</v>
      </c>
      <c r="C3703" s="3">
        <v>46.739455504798997</v>
      </c>
      <c r="D3703" s="3">
        <v>21.313989148384</v>
      </c>
      <c r="E3703" s="3">
        <v>50.1275523984757</v>
      </c>
      <c r="F3703" s="3">
        <v>64.540229885057499</v>
      </c>
    </row>
    <row r="3704" spans="1:6" collapsed="1" x14ac:dyDescent="0.2">
      <c r="A3704" s="2" t="s">
        <v>7406</v>
      </c>
      <c r="B3704" s="2" t="s">
        <v>7407</v>
      </c>
      <c r="C3704" s="3">
        <v>49.855249321000201</v>
      </c>
      <c r="D3704" s="3">
        <v>36.1002178649237</v>
      </c>
      <c r="E3704" s="3">
        <v>50.0415377013842</v>
      </c>
      <c r="F3704" s="3">
        <v>61.955345060893102</v>
      </c>
    </row>
    <row r="3705" spans="1:6" collapsed="1" x14ac:dyDescent="0.2">
      <c r="A3705" s="2" t="s">
        <v>7408</v>
      </c>
      <c r="B3705" s="2" t="s">
        <v>7409</v>
      </c>
      <c r="C3705" s="3">
        <v>47.346256069956098</v>
      </c>
      <c r="D3705" s="3">
        <v>29.4410631684046</v>
      </c>
      <c r="E3705" s="3">
        <v>44.742854042159301</v>
      </c>
      <c r="F3705" s="3">
        <v>83.390083632019099</v>
      </c>
    </row>
    <row r="3706" spans="1:6" collapsed="1" x14ac:dyDescent="0.2">
      <c r="A3706" s="2" t="s">
        <v>7410</v>
      </c>
      <c r="B3706" s="2" t="s">
        <v>7411</v>
      </c>
      <c r="C3706" s="3">
        <v>39.567007645127497</v>
      </c>
      <c r="D3706" s="3">
        <v>22.9380666974027</v>
      </c>
      <c r="E3706" s="3">
        <v>51.353256077873802</v>
      </c>
      <c r="F3706" s="3">
        <v>34.406420445691097</v>
      </c>
    </row>
    <row r="3707" spans="1:6" collapsed="1" x14ac:dyDescent="0.2">
      <c r="A3707" s="2" t="s">
        <v>7412</v>
      </c>
      <c r="B3707" s="2" t="s">
        <v>7413</v>
      </c>
      <c r="C3707" s="3">
        <v>50.081909393186699</v>
      </c>
      <c r="D3707" s="3">
        <v>46.463753552159503</v>
      </c>
      <c r="E3707" s="3">
        <v>36.764878839244901</v>
      </c>
      <c r="F3707" s="3">
        <v>77.093066173174606</v>
      </c>
    </row>
    <row r="3708" spans="1:6" collapsed="1" x14ac:dyDescent="0.2">
      <c r="A3708" s="2" t="s">
        <v>7414</v>
      </c>
      <c r="B3708" s="2" t="s">
        <v>7415</v>
      </c>
      <c r="C3708" s="3">
        <v>56.3879563073884</v>
      </c>
      <c r="D3708" s="3">
        <v>64.932134857698102</v>
      </c>
      <c r="E3708" s="3">
        <v>49.037712977674602</v>
      </c>
      <c r="F3708" s="3">
        <v>58.262843541044603</v>
      </c>
    </row>
    <row r="3709" spans="1:6" collapsed="1" x14ac:dyDescent="0.2">
      <c r="A3709" s="2" t="s">
        <v>7416</v>
      </c>
      <c r="B3709" s="2" t="s">
        <v>7417</v>
      </c>
      <c r="C3709" s="3">
        <v>55.7574697646061</v>
      </c>
      <c r="D3709" s="3">
        <v>72.1943616156139</v>
      </c>
      <c r="E3709" s="3">
        <v>44.519230769230703</v>
      </c>
      <c r="F3709" s="3">
        <v>46.119583529764199</v>
      </c>
    </row>
    <row r="3710" spans="1:6" collapsed="1" x14ac:dyDescent="0.2">
      <c r="A3710" s="2" t="s">
        <v>7418</v>
      </c>
      <c r="B3710" s="2" t="s">
        <v>7419</v>
      </c>
      <c r="C3710" s="3">
        <v>85.256539336166497</v>
      </c>
      <c r="D3710" s="3">
        <v>70.172102551620497</v>
      </c>
      <c r="E3710" s="3">
        <v>89.243276868277505</v>
      </c>
      <c r="F3710" s="3">
        <v>90.360501888512204</v>
      </c>
    </row>
    <row r="3711" spans="1:6" collapsed="1" x14ac:dyDescent="0.2">
      <c r="A3711" s="2" t="s">
        <v>7420</v>
      </c>
      <c r="B3711" s="2" t="s">
        <v>7421</v>
      </c>
      <c r="C3711" s="3">
        <v>54.762081997214601</v>
      </c>
      <c r="D3711" s="3">
        <v>28.4905660377358</v>
      </c>
      <c r="E3711" s="3">
        <v>78.058033681625403</v>
      </c>
      <c r="F3711" s="3">
        <v>51.051225546626299</v>
      </c>
    </row>
    <row r="3712" spans="1:6" collapsed="1" x14ac:dyDescent="0.2">
      <c r="A3712" s="2" t="s">
        <v>7422</v>
      </c>
      <c r="B3712" s="2" t="s">
        <v>7423</v>
      </c>
      <c r="C3712" s="3">
        <v>53.651132672089098</v>
      </c>
      <c r="D3712" s="3">
        <v>58.584905660377302</v>
      </c>
      <c r="E3712" s="3">
        <v>28.140155328990598</v>
      </c>
      <c r="F3712" s="3">
        <v>73.605285592497793</v>
      </c>
    </row>
    <row r="3713" spans="1:6" collapsed="1" x14ac:dyDescent="0.2">
      <c r="A3713" s="2" t="s">
        <v>7424</v>
      </c>
      <c r="B3713" s="2" t="s">
        <v>7425</v>
      </c>
      <c r="C3713" s="3">
        <v>35.3791483097827</v>
      </c>
      <c r="D3713" s="3">
        <v>27.5</v>
      </c>
      <c r="E3713" s="3">
        <v>54.4314164952455</v>
      </c>
      <c r="F3713" s="3">
        <v>23.2731806139941</v>
      </c>
    </row>
    <row r="3714" spans="1:6" collapsed="1" x14ac:dyDescent="0.2">
      <c r="A3714" s="2" t="s">
        <v>7426</v>
      </c>
      <c r="B3714" s="2" t="s">
        <v>7427</v>
      </c>
      <c r="C3714" s="3">
        <v>82.742096956652503</v>
      </c>
      <c r="D3714" s="3">
        <v>84.040864451778106</v>
      </c>
      <c r="E3714" s="3">
        <v>89.222068449391898</v>
      </c>
      <c r="F3714" s="3">
        <v>69.931596948171503</v>
      </c>
    </row>
    <row r="3715" spans="1:6" collapsed="1" x14ac:dyDescent="0.2">
      <c r="A3715" s="2" t="s">
        <v>7428</v>
      </c>
      <c r="B3715" s="2" t="s">
        <v>7429</v>
      </c>
      <c r="C3715" s="3">
        <v>32.949859455316599</v>
      </c>
      <c r="D3715" s="3">
        <v>45.392407553107702</v>
      </c>
      <c r="E3715" s="3">
        <v>20.109090909090899</v>
      </c>
      <c r="F3715" s="3">
        <v>27.715748222375598</v>
      </c>
    </row>
    <row r="3716" spans="1:6" collapsed="1" x14ac:dyDescent="0.2">
      <c r="A3716" s="2" t="s">
        <v>7430</v>
      </c>
      <c r="B3716" s="2" t="s">
        <v>7431</v>
      </c>
      <c r="C3716" s="3">
        <v>45.329826093887299</v>
      </c>
      <c r="D3716" s="3">
        <v>48.636873662735603</v>
      </c>
      <c r="E3716" s="3">
        <v>37.8517521323853</v>
      </c>
      <c r="F3716" s="3">
        <v>53.815388224255202</v>
      </c>
    </row>
    <row r="3717" spans="1:6" collapsed="1" x14ac:dyDescent="0.2">
      <c r="A3717" s="2" t="s">
        <v>7432</v>
      </c>
      <c r="B3717" s="2" t="s">
        <v>7433</v>
      </c>
      <c r="C3717" s="3">
        <v>79.622393654037893</v>
      </c>
      <c r="D3717" s="3">
        <v>76.194058867884195</v>
      </c>
      <c r="E3717" s="3">
        <v>79.306260040984895</v>
      </c>
      <c r="F3717" s="3">
        <v>84.150881690092106</v>
      </c>
    </row>
    <row r="3718" spans="1:6" collapsed="1" x14ac:dyDescent="0.2">
      <c r="A3718" s="2" t="s">
        <v>7434</v>
      </c>
      <c r="B3718" s="2" t="s">
        <v>7435</v>
      </c>
      <c r="C3718" s="3">
        <v>69.064615931067394</v>
      </c>
      <c r="D3718" s="3">
        <v>66.7507002801119</v>
      </c>
      <c r="E3718" s="3">
        <v>65.098140087059704</v>
      </c>
      <c r="F3718" s="3">
        <v>72.458183990442095</v>
      </c>
    </row>
    <row r="3719" spans="1:6" collapsed="1" x14ac:dyDescent="0.2">
      <c r="A3719" s="2" t="s">
        <v>7436</v>
      </c>
      <c r="B3719" s="2" t="s">
        <v>7437</v>
      </c>
      <c r="C3719" s="3">
        <v>52.206318010181498</v>
      </c>
      <c r="D3719" s="3">
        <v>36.540860246951198</v>
      </c>
      <c r="E3719" s="3">
        <v>55.659742132094102</v>
      </c>
      <c r="F3719" s="3">
        <v>61.125093814219902</v>
      </c>
    </row>
    <row r="3720" spans="1:6" collapsed="1" x14ac:dyDescent="0.2">
      <c r="A3720" s="2" t="s">
        <v>7438</v>
      </c>
      <c r="B3720" s="2" t="s">
        <v>7439</v>
      </c>
      <c r="C3720" s="3">
        <v>34.949651114121899</v>
      </c>
      <c r="D3720" s="3">
        <v>29.765555347184701</v>
      </c>
      <c r="E3720" s="3">
        <v>38.412767479382197</v>
      </c>
      <c r="F3720" s="3">
        <v>34.668660959997503</v>
      </c>
    </row>
    <row r="3721" spans="1:6" collapsed="1" x14ac:dyDescent="0.2">
      <c r="A3721" s="2" t="s">
        <v>7440</v>
      </c>
      <c r="B3721" s="2" t="s">
        <v>7441</v>
      </c>
      <c r="C3721" s="3">
        <v>80.526508059532503</v>
      </c>
      <c r="D3721" s="3">
        <v>83.243456773869397</v>
      </c>
      <c r="E3721" s="3">
        <v>82.664192914512398</v>
      </c>
      <c r="F3721" s="3">
        <v>72.104377104377093</v>
      </c>
    </row>
    <row r="3722" spans="1:6" collapsed="1" x14ac:dyDescent="0.2">
      <c r="A3722" s="2" t="s">
        <v>7442</v>
      </c>
      <c r="B3722" s="2" t="s">
        <v>7443</v>
      </c>
      <c r="C3722" s="3">
        <v>38.815236067581402</v>
      </c>
      <c r="D3722" s="3">
        <v>36.797529538131002</v>
      </c>
      <c r="E3722" s="3">
        <v>48.167213681778499</v>
      </c>
      <c r="F3722" s="3">
        <v>27.174367718705199</v>
      </c>
    </row>
    <row r="3723" spans="1:6" collapsed="1" x14ac:dyDescent="0.2">
      <c r="A3723" s="2" t="s">
        <v>7444</v>
      </c>
      <c r="B3723" s="2" t="s">
        <v>7445</v>
      </c>
      <c r="C3723" s="3">
        <v>85.548692072013793</v>
      </c>
      <c r="D3723" s="3">
        <v>89.478775122287402</v>
      </c>
      <c r="E3723" s="3">
        <v>79.661453714228898</v>
      </c>
      <c r="F3723" s="3">
        <v>89.564102564102498</v>
      </c>
    </row>
    <row r="3724" spans="1:6" collapsed="1" x14ac:dyDescent="0.2">
      <c r="A3724" s="2" t="s">
        <v>7446</v>
      </c>
      <c r="B3724" s="2" t="s">
        <v>7447</v>
      </c>
      <c r="C3724" s="3">
        <v>43.5843141815431</v>
      </c>
      <c r="D3724" s="3">
        <v>35.540570233261199</v>
      </c>
      <c r="E3724" s="3">
        <v>27.770900068824201</v>
      </c>
      <c r="F3724" s="3">
        <v>69.420964089370301</v>
      </c>
    </row>
    <row r="3725" spans="1:6" collapsed="1" x14ac:dyDescent="0.2">
      <c r="A3725" s="2" t="s">
        <v>7448</v>
      </c>
      <c r="B3725" s="2" t="s">
        <v>7449</v>
      </c>
      <c r="C3725" s="3">
        <v>42.797189806423901</v>
      </c>
      <c r="D3725" s="3">
        <v>21.899224806201499</v>
      </c>
      <c r="E3725" s="3">
        <v>35.894980014197202</v>
      </c>
      <c r="F3725" s="3">
        <v>55.010148849796998</v>
      </c>
    </row>
    <row r="3726" spans="1:6" collapsed="1" x14ac:dyDescent="0.2">
      <c r="A3726" s="2" t="s">
        <v>7450</v>
      </c>
      <c r="B3726" s="2" t="s">
        <v>7451</v>
      </c>
      <c r="C3726" s="3">
        <v>54.559765278846101</v>
      </c>
      <c r="D3726" s="3">
        <v>27.5</v>
      </c>
      <c r="E3726" s="3">
        <v>53.628793885318302</v>
      </c>
      <c r="F3726" s="3">
        <v>73.447827178846694</v>
      </c>
    </row>
    <row r="3727" spans="1:6" collapsed="1" x14ac:dyDescent="0.2">
      <c r="A3727" s="2" t="s">
        <v>7452</v>
      </c>
      <c r="B3727" s="2" t="s">
        <v>7453</v>
      </c>
      <c r="C3727" s="3">
        <v>77.889458483297503</v>
      </c>
      <c r="D3727" s="3">
        <v>78.265206642917903</v>
      </c>
      <c r="E3727" s="3">
        <v>79.6581497858581</v>
      </c>
      <c r="F3727" s="3">
        <v>74.452197597533797</v>
      </c>
    </row>
    <row r="3728" spans="1:6" collapsed="1" x14ac:dyDescent="0.2">
      <c r="A3728" s="2" t="s">
        <v>7454</v>
      </c>
      <c r="B3728" s="2" t="s">
        <v>7455</v>
      </c>
      <c r="C3728" s="3">
        <v>73.871012794549699</v>
      </c>
      <c r="D3728" s="3">
        <v>76.348986623072904</v>
      </c>
      <c r="E3728" s="3">
        <v>72.342150206897699</v>
      </c>
      <c r="F3728" s="3">
        <v>74.0899777543613</v>
      </c>
    </row>
    <row r="3729" spans="1:6" collapsed="1" x14ac:dyDescent="0.2">
      <c r="A3729" s="2" t="s">
        <v>7456</v>
      </c>
      <c r="B3729" s="2" t="s">
        <v>7457</v>
      </c>
      <c r="C3729" s="3">
        <v>40.779491865273698</v>
      </c>
      <c r="D3729" s="3">
        <v>24.457003153456402</v>
      </c>
      <c r="E3729" s="3">
        <v>51.4628893061235</v>
      </c>
      <c r="F3729" s="3">
        <v>45.4098482043687</v>
      </c>
    </row>
    <row r="3730" spans="1:6" collapsed="1" x14ac:dyDescent="0.2">
      <c r="A3730" s="2" t="s">
        <v>7458</v>
      </c>
      <c r="B3730" s="2" t="s">
        <v>7459</v>
      </c>
      <c r="C3730" s="3">
        <v>60.469388309261397</v>
      </c>
      <c r="D3730" s="3">
        <v>63.838920289976102</v>
      </c>
      <c r="E3730" s="3">
        <v>59.626038781163302</v>
      </c>
      <c r="F3730" s="3">
        <v>59.5774647887323</v>
      </c>
    </row>
    <row r="3731" spans="1:6" collapsed="1" x14ac:dyDescent="0.2">
      <c r="A3731" s="2" t="s">
        <v>7460</v>
      </c>
      <c r="B3731" s="2" t="s">
        <v>7461</v>
      </c>
      <c r="C3731" s="3">
        <v>89.632176275785199</v>
      </c>
      <c r="D3731" s="3">
        <v>81.637708607817302</v>
      </c>
      <c r="E3731" s="3">
        <v>91.982633454260096</v>
      </c>
      <c r="F3731" s="3">
        <v>94.9033078880407</v>
      </c>
    </row>
    <row r="3732" spans="1:6" collapsed="1" x14ac:dyDescent="0.2">
      <c r="A3732" s="2" t="s">
        <v>7462</v>
      </c>
      <c r="B3732" s="2" t="s">
        <v>7463</v>
      </c>
      <c r="C3732" s="3">
        <v>47.730137106388099</v>
      </c>
      <c r="D3732" s="3">
        <v>32.704146297302202</v>
      </c>
      <c r="E3732" s="3">
        <v>46.656158370243297</v>
      </c>
      <c r="F3732" s="3">
        <v>66.2688064192578</v>
      </c>
    </row>
    <row r="3733" spans="1:6" collapsed="1" x14ac:dyDescent="0.2">
      <c r="A3733" s="2" t="s">
        <v>7464</v>
      </c>
      <c r="B3733" s="2" t="s">
        <v>7465</v>
      </c>
      <c r="C3733" s="3">
        <v>34.449203636633598</v>
      </c>
      <c r="D3733" s="3">
        <v>37.311463046757098</v>
      </c>
      <c r="E3733" s="3">
        <v>30.431349472445302</v>
      </c>
      <c r="F3733" s="3">
        <v>35.080941748010297</v>
      </c>
    </row>
    <row r="3734" spans="1:6" collapsed="1" x14ac:dyDescent="0.2">
      <c r="A3734" s="2" t="s">
        <v>7466</v>
      </c>
      <c r="B3734" s="2" t="s">
        <v>7467</v>
      </c>
      <c r="C3734" s="3">
        <v>41.137295081967103</v>
      </c>
      <c r="D3734" s="3">
        <v>22.9166666666666</v>
      </c>
      <c r="E3734" s="3">
        <v>30.125</v>
      </c>
      <c r="F3734" s="3">
        <v>53.9583333333333</v>
      </c>
    </row>
    <row r="3735" spans="1:6" collapsed="1" x14ac:dyDescent="0.2">
      <c r="A3735" s="2" t="s">
        <v>7468</v>
      </c>
      <c r="B3735" s="2" t="s">
        <v>7469</v>
      </c>
      <c r="C3735" s="3">
        <v>52.930500242864902</v>
      </c>
      <c r="D3735" s="3">
        <v>52.461318087737801</v>
      </c>
      <c r="E3735" s="3">
        <v>65.159685035461493</v>
      </c>
      <c r="F3735" s="3">
        <v>34.867724867724803</v>
      </c>
    </row>
    <row r="3736" spans="1:6" collapsed="1" x14ac:dyDescent="0.2">
      <c r="A3736" s="2" t="s">
        <v>7470</v>
      </c>
      <c r="B3736" s="2" t="s">
        <v>7471</v>
      </c>
      <c r="C3736" s="3">
        <v>63.401201288100097</v>
      </c>
      <c r="D3736" s="3">
        <v>56.3387214090559</v>
      </c>
      <c r="E3736" s="3">
        <v>54.8865646592782</v>
      </c>
      <c r="F3736" s="3">
        <v>87.478632478632406</v>
      </c>
    </row>
    <row r="3737" spans="1:6" collapsed="1" x14ac:dyDescent="0.2">
      <c r="A3737" s="2" t="s">
        <v>7472</v>
      </c>
      <c r="B3737" s="2" t="s">
        <v>7473</v>
      </c>
      <c r="C3737" s="3">
        <v>36.058652222353203</v>
      </c>
      <c r="D3737" s="3">
        <v>22.3589168033612</v>
      </c>
      <c r="E3737" s="3">
        <v>35.779558208408901</v>
      </c>
      <c r="F3737" s="3">
        <v>54.3055555555555</v>
      </c>
    </row>
    <row r="3738" spans="1:6" collapsed="1" x14ac:dyDescent="0.2">
      <c r="A3738" s="2" t="s">
        <v>7474</v>
      </c>
      <c r="B3738" s="2" t="s">
        <v>7475</v>
      </c>
      <c r="C3738" s="3">
        <v>45.737062283131998</v>
      </c>
      <c r="D3738" s="3">
        <v>42.105597695927301</v>
      </c>
      <c r="E3738" s="3">
        <v>51.671581165555203</v>
      </c>
      <c r="F3738" s="3">
        <v>44.195677534229702</v>
      </c>
    </row>
    <row r="3739" spans="1:6" collapsed="1" x14ac:dyDescent="0.2">
      <c r="A3739" s="2" t="s">
        <v>7476</v>
      </c>
      <c r="B3739" s="2" t="s">
        <v>7477</v>
      </c>
      <c r="C3739" s="3">
        <v>33.851723806427003</v>
      </c>
      <c r="D3739" s="3">
        <v>30.5005837127574</v>
      </c>
      <c r="E3739" s="3">
        <v>36.688466793422698</v>
      </c>
      <c r="F3739" s="3">
        <v>35.860896082570903</v>
      </c>
    </row>
    <row r="3740" spans="1:6" collapsed="1" x14ac:dyDescent="0.2">
      <c r="A3740" s="2" t="s">
        <v>7478</v>
      </c>
      <c r="B3740" s="2" t="s">
        <v>7479</v>
      </c>
      <c r="C3740" s="3">
        <v>59.498609998879502</v>
      </c>
      <c r="D3740" s="3">
        <v>65.455932955932894</v>
      </c>
      <c r="E3740" s="3">
        <v>42.128468429102</v>
      </c>
      <c r="F3740" s="3">
        <v>75.820105820105795</v>
      </c>
    </row>
    <row r="3741" spans="1:6" collapsed="1" x14ac:dyDescent="0.2">
      <c r="A3741" s="2" t="s">
        <v>7480</v>
      </c>
      <c r="B3741" s="2" t="s">
        <v>7481</v>
      </c>
      <c r="C3741" s="3">
        <v>62.332129372102997</v>
      </c>
      <c r="D3741" s="3">
        <v>30.348545066048601</v>
      </c>
      <c r="E3741" s="3">
        <v>70.543373494559205</v>
      </c>
      <c r="F3741" s="3">
        <v>63.8122934146961</v>
      </c>
    </row>
    <row r="3742" spans="1:6" collapsed="1" x14ac:dyDescent="0.2">
      <c r="A3742" s="2" t="s">
        <v>7482</v>
      </c>
      <c r="B3742" s="2" t="s">
        <v>7483</v>
      </c>
      <c r="C3742" s="3">
        <v>44.892367919586903</v>
      </c>
      <c r="D3742" s="3">
        <v>23.6393781256794</v>
      </c>
      <c r="E3742" s="3">
        <v>39.361930005106899</v>
      </c>
      <c r="F3742" s="3">
        <v>80.565816503903093</v>
      </c>
    </row>
    <row r="3743" spans="1:6" collapsed="1" x14ac:dyDescent="0.2">
      <c r="A3743" s="2" t="s">
        <v>7484</v>
      </c>
      <c r="B3743" s="2" t="s">
        <v>7485</v>
      </c>
      <c r="C3743" s="3">
        <v>32.393628323687302</v>
      </c>
      <c r="D3743" s="3">
        <v>27.874758531341701</v>
      </c>
      <c r="E3743" s="3">
        <v>37.706735053800102</v>
      </c>
      <c r="F3743" s="3">
        <v>29.174114021571601</v>
      </c>
    </row>
    <row r="3744" spans="1:6" collapsed="1" x14ac:dyDescent="0.2">
      <c r="A3744" s="2" t="s">
        <v>7486</v>
      </c>
      <c r="B3744" s="2" t="s">
        <v>7487</v>
      </c>
      <c r="C3744" s="3">
        <v>71.889292720142095</v>
      </c>
      <c r="D3744" s="3">
        <v>60.521413282964502</v>
      </c>
      <c r="E3744" s="3">
        <v>75.6908556063905</v>
      </c>
      <c r="F3744" s="3">
        <v>77.825704225352098</v>
      </c>
    </row>
    <row r="3745" spans="1:6" collapsed="1" x14ac:dyDescent="0.2">
      <c r="A3745" s="2" t="s">
        <v>7488</v>
      </c>
      <c r="B3745" s="2" t="s">
        <v>7489</v>
      </c>
      <c r="C3745" s="3">
        <v>63.518688111977397</v>
      </c>
      <c r="D3745" s="3">
        <v>55.2940597358537</v>
      </c>
      <c r="E3745" s="3">
        <v>76.450144568391295</v>
      </c>
      <c r="F3745" s="3">
        <v>52.051339010243098</v>
      </c>
    </row>
    <row r="3746" spans="1:6" collapsed="1" x14ac:dyDescent="0.2">
      <c r="A3746" s="2" t="s">
        <v>7490</v>
      </c>
      <c r="B3746" s="2" t="s">
        <v>7491</v>
      </c>
      <c r="C3746" s="3">
        <v>50.092458775992498</v>
      </c>
      <c r="D3746" s="3">
        <v>47.588003513521798</v>
      </c>
      <c r="E3746" s="3">
        <v>50.802033018527801</v>
      </c>
      <c r="F3746" s="3">
        <v>53.4275862068965</v>
      </c>
    </row>
    <row r="3747" spans="1:6" collapsed="1" x14ac:dyDescent="0.2">
      <c r="A3747" s="2" t="s">
        <v>7492</v>
      </c>
      <c r="B3747" s="2" t="s">
        <v>7493</v>
      </c>
      <c r="C3747" s="3">
        <v>65.042190103415805</v>
      </c>
      <c r="D3747" s="3">
        <v>73.447900936273001</v>
      </c>
      <c r="E3747" s="3">
        <v>59.576094714495099</v>
      </c>
      <c r="F3747" s="3">
        <v>63.009529795991902</v>
      </c>
    </row>
    <row r="3748" spans="1:6" collapsed="1" x14ac:dyDescent="0.2">
      <c r="A3748" s="2" t="s">
        <v>7494</v>
      </c>
      <c r="B3748" s="2" t="s">
        <v>7495</v>
      </c>
      <c r="C3748" s="3">
        <v>72.164535629818403</v>
      </c>
      <c r="D3748" s="3">
        <v>68.708486807504599</v>
      </c>
      <c r="E3748" s="3">
        <v>74.322731245423398</v>
      </c>
      <c r="F3748" s="3">
        <v>73.384625054717105</v>
      </c>
    </row>
    <row r="3749" spans="1:6" collapsed="1" x14ac:dyDescent="0.2">
      <c r="A3749" s="2" t="s">
        <v>7496</v>
      </c>
      <c r="B3749" s="2" t="s">
        <v>7497</v>
      </c>
      <c r="C3749" s="3">
        <v>36.4355304653402</v>
      </c>
      <c r="D3749" s="3">
        <v>46.444571053303399</v>
      </c>
      <c r="E3749" s="3">
        <v>37.324582150741101</v>
      </c>
      <c r="F3749" s="3">
        <v>22.957746478873201</v>
      </c>
    </row>
    <row r="3750" spans="1:6" collapsed="1" x14ac:dyDescent="0.2">
      <c r="A3750" s="2" t="s">
        <v>7498</v>
      </c>
      <c r="B3750" s="2" t="s">
        <v>7499</v>
      </c>
      <c r="C3750" s="3">
        <v>36.918702053931298</v>
      </c>
      <c r="D3750" s="3">
        <v>22.4426002766251</v>
      </c>
      <c r="E3750" s="3">
        <v>55.754675380913099</v>
      </c>
      <c r="F3750" s="3">
        <v>25.0416666666666</v>
      </c>
    </row>
    <row r="3751" spans="1:6" collapsed="1" x14ac:dyDescent="0.2">
      <c r="A3751" s="2" t="s">
        <v>7500</v>
      </c>
      <c r="B3751" s="2" t="s">
        <v>7501</v>
      </c>
      <c r="C3751" s="3">
        <v>54.228057020439202</v>
      </c>
      <c r="D3751" s="3">
        <v>63.868725103362301</v>
      </c>
      <c r="E3751" s="3">
        <v>62.392026918894501</v>
      </c>
      <c r="F3751" s="3">
        <v>25.612305854241299</v>
      </c>
    </row>
    <row r="3752" spans="1:6" collapsed="1" x14ac:dyDescent="0.2">
      <c r="A3752" s="2" t="s">
        <v>7502</v>
      </c>
      <c r="B3752" s="2" t="s">
        <v>7503</v>
      </c>
      <c r="C3752" s="3">
        <v>32.879012218940701</v>
      </c>
      <c r="D3752" s="3">
        <v>33.033059158494098</v>
      </c>
      <c r="E3752" s="3">
        <v>23.3970023838909</v>
      </c>
      <c r="F3752" s="3">
        <v>43.160310995927397</v>
      </c>
    </row>
    <row r="3753" spans="1:6" collapsed="1" x14ac:dyDescent="0.2">
      <c r="A3753" s="2" t="s">
        <v>7504</v>
      </c>
      <c r="B3753" s="2" t="s">
        <v>7505</v>
      </c>
      <c r="C3753" s="3">
        <v>56.822814897662198</v>
      </c>
      <c r="D3753" s="3">
        <v>66.167652021685399</v>
      </c>
      <c r="E3753" s="3">
        <v>36.649713922441201</v>
      </c>
      <c r="F3753" s="3">
        <v>64.860805279703897</v>
      </c>
    </row>
    <row r="3754" spans="1:6" collapsed="1" x14ac:dyDescent="0.2">
      <c r="A3754" s="2" t="s">
        <v>7506</v>
      </c>
      <c r="B3754" s="2" t="s">
        <v>7507</v>
      </c>
      <c r="C3754" s="3">
        <v>44.987748511357204</v>
      </c>
      <c r="D3754" s="3">
        <v>29.778372961204099</v>
      </c>
      <c r="E3754" s="3">
        <v>39.058094148370202</v>
      </c>
      <c r="F3754" s="3">
        <v>77.869382932242303</v>
      </c>
    </row>
    <row r="3755" spans="1:6" collapsed="1" x14ac:dyDescent="0.2">
      <c r="A3755" s="2" t="s">
        <v>7508</v>
      </c>
      <c r="B3755" s="2" t="s">
        <v>7509</v>
      </c>
      <c r="C3755" s="3">
        <v>67.549709812720593</v>
      </c>
      <c r="D3755" s="3">
        <v>67.908465439585797</v>
      </c>
      <c r="E3755" s="3">
        <v>80.574584015582502</v>
      </c>
      <c r="F3755" s="3">
        <v>53.9244724176231</v>
      </c>
    </row>
    <row r="3756" spans="1:6" collapsed="1" x14ac:dyDescent="0.2">
      <c r="A3756" s="2" t="s">
        <v>7510</v>
      </c>
      <c r="B3756" s="2" t="s">
        <v>7511</v>
      </c>
      <c r="C3756" s="3">
        <v>38.109231122342102</v>
      </c>
      <c r="D3756" s="3">
        <v>27.836840162421499</v>
      </c>
      <c r="E3756" s="3">
        <v>48.917311009337901</v>
      </c>
      <c r="F3756" s="3">
        <v>31.489580494236399</v>
      </c>
    </row>
    <row r="3757" spans="1:6" collapsed="1" x14ac:dyDescent="0.2">
      <c r="A3757" s="2" t="s">
        <v>7512</v>
      </c>
      <c r="B3757" s="2" t="s">
        <v>7513</v>
      </c>
      <c r="C3757" s="3">
        <v>43.9795201795041</v>
      </c>
      <c r="D3757" s="3">
        <v>40.292050389338101</v>
      </c>
      <c r="E3757" s="3">
        <v>49.545228782516801</v>
      </c>
      <c r="F3757" s="3">
        <v>41.169062743786903</v>
      </c>
    </row>
    <row r="3758" spans="1:6" collapsed="1" x14ac:dyDescent="0.2">
      <c r="A3758" s="2" t="s">
        <v>7514</v>
      </c>
      <c r="B3758" s="2" t="s">
        <v>7515</v>
      </c>
      <c r="C3758" s="3">
        <v>63.237326410212198</v>
      </c>
      <c r="D3758" s="3">
        <v>58.136503887359702</v>
      </c>
      <c r="E3758" s="3">
        <v>72.7728209269319</v>
      </c>
      <c r="F3758" s="3">
        <v>55.192743764172299</v>
      </c>
    </row>
    <row r="3759" spans="1:6" collapsed="1" x14ac:dyDescent="0.2">
      <c r="A3759" s="2" t="s">
        <v>7516</v>
      </c>
      <c r="B3759" s="2" t="s">
        <v>7517</v>
      </c>
      <c r="C3759" s="3">
        <v>46.261695629334397</v>
      </c>
      <c r="D3759" s="3">
        <v>50.8819538670285</v>
      </c>
      <c r="E3759" s="3">
        <v>48.164886596809801</v>
      </c>
      <c r="F3759" s="3">
        <v>37.891120507399499</v>
      </c>
    </row>
    <row r="3760" spans="1:6" collapsed="1" x14ac:dyDescent="0.2">
      <c r="A3760" s="2" t="s">
        <v>7518</v>
      </c>
      <c r="B3760" s="2" t="s">
        <v>7519</v>
      </c>
      <c r="C3760" s="3">
        <v>46.902755058488701</v>
      </c>
      <c r="D3760" s="3">
        <v>21.392668178382401</v>
      </c>
      <c r="E3760" s="3">
        <v>38.6668054481651</v>
      </c>
      <c r="F3760" s="3">
        <v>75.283529265532195</v>
      </c>
    </row>
    <row r="3761" spans="1:6" collapsed="1" x14ac:dyDescent="0.2">
      <c r="A3761" s="2" t="s">
        <v>7520</v>
      </c>
      <c r="B3761" s="2" t="s">
        <v>7521</v>
      </c>
      <c r="C3761" s="3">
        <v>67.027452639138005</v>
      </c>
      <c r="D3761" s="3">
        <v>45.445736434108397</v>
      </c>
      <c r="E3761" s="3">
        <v>72.108523591438598</v>
      </c>
      <c r="F3761" s="3">
        <v>75.642174432497001</v>
      </c>
    </row>
    <row r="3762" spans="1:6" collapsed="1" x14ac:dyDescent="0.2">
      <c r="A3762" s="2" t="s">
        <v>7522</v>
      </c>
      <c r="B3762" s="2" t="s">
        <v>7523</v>
      </c>
      <c r="C3762" s="3">
        <v>63.601273809045303</v>
      </c>
      <c r="D3762" s="3">
        <v>46.614698427141498</v>
      </c>
      <c r="E3762" s="3">
        <v>58.3460090317961</v>
      </c>
      <c r="F3762" s="3">
        <v>75.394607843137194</v>
      </c>
    </row>
    <row r="3763" spans="1:6" collapsed="1" x14ac:dyDescent="0.2">
      <c r="A3763" s="2" t="s">
        <v>7524</v>
      </c>
      <c r="B3763" s="2" t="s">
        <v>7525</v>
      </c>
      <c r="C3763" s="3">
        <v>58.437317016804798</v>
      </c>
      <c r="D3763" s="3">
        <v>51.435923829130097</v>
      </c>
      <c r="E3763" s="3">
        <v>91.344029266382805</v>
      </c>
      <c r="F3763" s="3">
        <v>25.375</v>
      </c>
    </row>
    <row r="3764" spans="1:6" collapsed="1" x14ac:dyDescent="0.2">
      <c r="A3764" s="2" t="s">
        <v>7526</v>
      </c>
      <c r="B3764" s="2" t="s">
        <v>7527</v>
      </c>
      <c r="C3764" s="3">
        <v>51.7588934898926</v>
      </c>
      <c r="D3764" s="3">
        <v>27.474206590672399</v>
      </c>
      <c r="E3764" s="3">
        <v>45.8090353368246</v>
      </c>
      <c r="F3764" s="3">
        <v>78.459396344739105</v>
      </c>
    </row>
    <row r="3765" spans="1:6" collapsed="1" x14ac:dyDescent="0.2">
      <c r="A3765" s="2" t="s">
        <v>7528</v>
      </c>
      <c r="B3765" s="2" t="s">
        <v>7529</v>
      </c>
      <c r="C3765" s="3">
        <v>63.6051825856824</v>
      </c>
      <c r="D3765" s="3">
        <v>73.420114768951905</v>
      </c>
      <c r="E3765" s="3">
        <v>51.248706169495001</v>
      </c>
      <c r="F3765" s="3">
        <v>69.728083719334293</v>
      </c>
    </row>
    <row r="3766" spans="1:6" collapsed="1" x14ac:dyDescent="0.2">
      <c r="A3766" s="2" t="s">
        <v>7530</v>
      </c>
      <c r="B3766" s="2" t="s">
        <v>7531</v>
      </c>
      <c r="C3766" s="3">
        <v>54.204998248912297</v>
      </c>
      <c r="D3766" s="3">
        <v>76.325345950345906</v>
      </c>
      <c r="E3766" s="3">
        <v>45.073509809148902</v>
      </c>
      <c r="F3766" s="3">
        <v>35.817673317246097</v>
      </c>
    </row>
    <row r="3767" spans="1:6" collapsed="1" x14ac:dyDescent="0.2">
      <c r="A3767" s="2" t="s">
        <v>7532</v>
      </c>
      <c r="B3767" s="2" t="s">
        <v>7533</v>
      </c>
      <c r="C3767" s="3">
        <v>43.772608055284103</v>
      </c>
      <c r="D3767" s="3">
        <v>47.5893844918374</v>
      </c>
      <c r="E3767" s="3">
        <v>54.359139094121403</v>
      </c>
      <c r="F3767" s="3">
        <v>28.437873357228099</v>
      </c>
    </row>
    <row r="3768" spans="1:6" collapsed="1" x14ac:dyDescent="0.2">
      <c r="A3768" s="2" t="s">
        <v>7534</v>
      </c>
      <c r="B3768" s="2" t="s">
        <v>7535</v>
      </c>
      <c r="C3768" s="3">
        <v>74.918362744811304</v>
      </c>
      <c r="D3768" s="3">
        <v>71.779682295884896</v>
      </c>
      <c r="E3768" s="3">
        <v>89.840736152549098</v>
      </c>
      <c r="F3768" s="3">
        <v>54.919403703571398</v>
      </c>
    </row>
    <row r="3769" spans="1:6" collapsed="1" x14ac:dyDescent="0.2">
      <c r="A3769" s="2" t="s">
        <v>7536</v>
      </c>
      <c r="B3769" s="2" t="s">
        <v>7537</v>
      </c>
      <c r="C3769" s="3">
        <v>49.849609371961201</v>
      </c>
      <c r="D3769" s="3">
        <v>25.125837407206198</v>
      </c>
      <c r="E3769" s="3">
        <v>55.557353927248897</v>
      </c>
      <c r="F3769" s="3">
        <v>73.335072053933104</v>
      </c>
    </row>
    <row r="3770" spans="1:6" collapsed="1" x14ac:dyDescent="0.2">
      <c r="A3770" s="2" t="s">
        <v>7538</v>
      </c>
      <c r="B3770" s="2" t="s">
        <v>7539</v>
      </c>
      <c r="C3770" s="3">
        <v>68.529398353421797</v>
      </c>
      <c r="D3770" s="3">
        <v>91.330657753889795</v>
      </c>
      <c r="E3770" s="3">
        <v>78.044287297328196</v>
      </c>
      <c r="F3770" s="3">
        <v>28.692810457516298</v>
      </c>
    </row>
    <row r="3771" spans="1:6" collapsed="1" x14ac:dyDescent="0.2">
      <c r="A3771" s="2" t="s">
        <v>7540</v>
      </c>
      <c r="B3771" s="2" t="s">
        <v>7541</v>
      </c>
      <c r="C3771" s="3">
        <v>62.677153542700701</v>
      </c>
      <c r="D3771" s="3">
        <v>67.814225620366798</v>
      </c>
      <c r="E3771" s="3">
        <v>55.806202622059402</v>
      </c>
      <c r="F3771" s="3">
        <v>68.360215053763397</v>
      </c>
    </row>
    <row r="3772" spans="1:6" collapsed="1" x14ac:dyDescent="0.2">
      <c r="A3772" s="2" t="s">
        <v>7542</v>
      </c>
      <c r="B3772" s="2" t="s">
        <v>7543</v>
      </c>
      <c r="C3772" s="3">
        <v>54.1289212877262</v>
      </c>
      <c r="D3772" s="3">
        <v>45.2903569562326</v>
      </c>
      <c r="E3772" s="3">
        <v>50.205040095771899</v>
      </c>
      <c r="F3772" s="3">
        <v>69.879842714969797</v>
      </c>
    </row>
    <row r="3773" spans="1:6" collapsed="1" x14ac:dyDescent="0.2">
      <c r="A3773" s="2" t="s">
        <v>7544</v>
      </c>
      <c r="B3773" s="2" t="s">
        <v>7545</v>
      </c>
      <c r="C3773" s="3">
        <v>60.223032587350801</v>
      </c>
      <c r="D3773" s="3">
        <v>30.458478737668301</v>
      </c>
      <c r="E3773" s="3">
        <v>63.985033655517199</v>
      </c>
      <c r="F3773" s="3">
        <v>65.912897822445501</v>
      </c>
    </row>
    <row r="3774" spans="1:6" collapsed="1" x14ac:dyDescent="0.2">
      <c r="A3774" s="2" t="s">
        <v>7546</v>
      </c>
      <c r="B3774" s="2" t="s">
        <v>7547</v>
      </c>
      <c r="C3774" s="3">
        <v>41.896283932210302</v>
      </c>
      <c r="D3774" s="3">
        <v>31.374253123302498</v>
      </c>
      <c r="E3774" s="3">
        <v>34.248618514352799</v>
      </c>
      <c r="F3774" s="3">
        <v>61.352294629369197</v>
      </c>
    </row>
    <row r="3775" spans="1:6" collapsed="1" x14ac:dyDescent="0.2">
      <c r="A3775" s="2" t="s">
        <v>7548</v>
      </c>
      <c r="B3775" s="2" t="s">
        <v>7549</v>
      </c>
      <c r="C3775" s="3">
        <v>55.508280971829102</v>
      </c>
      <c r="D3775" s="3">
        <v>38.727299771476403</v>
      </c>
      <c r="E3775" s="3">
        <v>64.466159207279006</v>
      </c>
      <c r="F3775" s="3">
        <v>54.427282489109899</v>
      </c>
    </row>
    <row r="3776" spans="1:6" collapsed="1" x14ac:dyDescent="0.2">
      <c r="A3776" s="2" t="s">
        <v>7550</v>
      </c>
      <c r="B3776" s="2" t="s">
        <v>7551</v>
      </c>
      <c r="C3776" s="3">
        <v>70.242724810167502</v>
      </c>
      <c r="D3776" s="3">
        <v>63.2706691715739</v>
      </c>
      <c r="E3776" s="3">
        <v>67.482953652558905</v>
      </c>
      <c r="F3776" s="3">
        <v>76.922663372339102</v>
      </c>
    </row>
    <row r="3777" spans="1:6" collapsed="1" x14ac:dyDescent="0.2">
      <c r="A3777" s="2" t="s">
        <v>7552</v>
      </c>
      <c r="B3777" s="2" t="s">
        <v>7553</v>
      </c>
      <c r="C3777" s="3">
        <v>66.880834759337105</v>
      </c>
      <c r="D3777" s="3">
        <v>81.900193962811699</v>
      </c>
      <c r="E3777" s="3">
        <v>79.5548794014137</v>
      </c>
      <c r="F3777" s="3">
        <v>22.2509142053445</v>
      </c>
    </row>
    <row r="3778" spans="1:6" collapsed="1" x14ac:dyDescent="0.2">
      <c r="A3778" s="2" t="s">
        <v>7554</v>
      </c>
      <c r="B3778" s="2" t="s">
        <v>7555</v>
      </c>
      <c r="C3778" s="3">
        <v>47.652649188285899</v>
      </c>
      <c r="D3778" s="3">
        <v>35.086624660621801</v>
      </c>
      <c r="E3778" s="3">
        <v>53.656023459803599</v>
      </c>
      <c r="F3778" s="3">
        <v>46.252884257222597</v>
      </c>
    </row>
    <row r="3779" spans="1:6" collapsed="1" x14ac:dyDescent="0.2">
      <c r="A3779" s="2" t="s">
        <v>7556</v>
      </c>
      <c r="B3779" s="2" t="s">
        <v>7557</v>
      </c>
      <c r="C3779" s="3">
        <v>46.6018592542504</v>
      </c>
      <c r="D3779" s="3">
        <v>37.348422533547499</v>
      </c>
      <c r="E3779" s="3">
        <v>56.739483217339298</v>
      </c>
      <c r="F3779" s="3">
        <v>45.771956856702602</v>
      </c>
    </row>
    <row r="3780" spans="1:6" collapsed="1" x14ac:dyDescent="0.2">
      <c r="A3780" s="2" t="s">
        <v>7558</v>
      </c>
      <c r="B3780" s="2" t="s">
        <v>7559</v>
      </c>
      <c r="C3780" s="3">
        <v>45.257200294474103</v>
      </c>
      <c r="D3780" s="3">
        <v>34.078889401157603</v>
      </c>
      <c r="E3780" s="3">
        <v>43.529348073574504</v>
      </c>
      <c r="F3780" s="3">
        <v>50.098566308243697</v>
      </c>
    </row>
    <row r="3781" spans="1:6" collapsed="1" x14ac:dyDescent="0.2">
      <c r="A3781" s="2" t="s">
        <v>7560</v>
      </c>
      <c r="B3781" s="2" t="s">
        <v>7561</v>
      </c>
      <c r="C3781" s="3">
        <v>51.404656827334598</v>
      </c>
      <c r="D3781" s="3">
        <v>46.441867216150797</v>
      </c>
      <c r="E3781" s="3">
        <v>60.582952376137897</v>
      </c>
      <c r="F3781" s="3">
        <v>43.475782009492697</v>
      </c>
    </row>
    <row r="3782" spans="1:6" collapsed="1" x14ac:dyDescent="0.2">
      <c r="A3782" s="2" t="s">
        <v>7562</v>
      </c>
      <c r="B3782" s="2" t="s">
        <v>7563</v>
      </c>
      <c r="C3782" s="3">
        <v>57.008923737139803</v>
      </c>
      <c r="D3782" s="3">
        <v>45.780617408906899</v>
      </c>
      <c r="E3782" s="3">
        <v>71.426203331574101</v>
      </c>
      <c r="F3782" s="3">
        <v>52.002458969520198</v>
      </c>
    </row>
    <row r="3783" spans="1:6" collapsed="1" x14ac:dyDescent="0.2">
      <c r="A3783" s="2" t="s">
        <v>7564</v>
      </c>
      <c r="B3783" s="2" t="s">
        <v>7565</v>
      </c>
      <c r="C3783" s="3">
        <v>74.591836138685295</v>
      </c>
      <c r="D3783" s="3">
        <v>76.028048921945199</v>
      </c>
      <c r="E3783" s="3">
        <v>67.518398305315301</v>
      </c>
      <c r="F3783" s="3">
        <v>84.645279435702605</v>
      </c>
    </row>
    <row r="3784" spans="1:6" collapsed="1" x14ac:dyDescent="0.2">
      <c r="A3784" s="2" t="s">
        <v>7566</v>
      </c>
      <c r="B3784" s="2" t="s">
        <v>7567</v>
      </c>
      <c r="C3784" s="3">
        <v>64.486972448938502</v>
      </c>
      <c r="D3784" s="3">
        <v>69.195504387477897</v>
      </c>
      <c r="E3784" s="3">
        <v>67.436972844542893</v>
      </c>
      <c r="F3784" s="3">
        <v>54.9607082804296</v>
      </c>
    </row>
    <row r="3785" spans="1:6" collapsed="1" x14ac:dyDescent="0.2">
      <c r="A3785" s="2" t="s">
        <v>7568</v>
      </c>
      <c r="B3785" s="2" t="s">
        <v>7569</v>
      </c>
      <c r="C3785" s="3">
        <v>59.036279731159098</v>
      </c>
      <c r="D3785" s="3">
        <v>61.178929765886302</v>
      </c>
      <c r="E3785" s="3">
        <v>44.488551885724497</v>
      </c>
      <c r="F3785" s="3">
        <v>70.195221389968694</v>
      </c>
    </row>
    <row r="3786" spans="1:6" collapsed="1" x14ac:dyDescent="0.2">
      <c r="A3786" s="2" t="s">
        <v>7570</v>
      </c>
      <c r="B3786" s="2" t="s">
        <v>7571</v>
      </c>
      <c r="C3786" s="3">
        <v>38.501578354665902</v>
      </c>
      <c r="D3786" s="3">
        <v>31.1229820970063</v>
      </c>
      <c r="E3786" s="3">
        <v>40.214477411947797</v>
      </c>
      <c r="F3786" s="3">
        <v>46.270315091210598</v>
      </c>
    </row>
    <row r="3787" spans="1:6" collapsed="1" x14ac:dyDescent="0.2">
      <c r="A3787" s="2" t="s">
        <v>7572</v>
      </c>
      <c r="B3787" s="2" t="s">
        <v>7573</v>
      </c>
      <c r="C3787" s="3">
        <v>56.228271664502103</v>
      </c>
      <c r="D3787" s="3">
        <v>37.995874228076403</v>
      </c>
      <c r="E3787" s="3">
        <v>67.651740297047695</v>
      </c>
      <c r="F3787" s="3">
        <v>63.129711936653301</v>
      </c>
    </row>
    <row r="3788" spans="1:6" collapsed="1" x14ac:dyDescent="0.2">
      <c r="A3788" s="2" t="s">
        <v>7574</v>
      </c>
      <c r="B3788" s="2" t="s">
        <v>7575</v>
      </c>
      <c r="C3788" s="3">
        <v>53.682651552111302</v>
      </c>
      <c r="D3788" s="3">
        <v>56.946377728566802</v>
      </c>
      <c r="E3788" s="3">
        <v>47.724149623442898</v>
      </c>
      <c r="F3788" s="3">
        <v>57.082068369739602</v>
      </c>
    </row>
    <row r="3789" spans="1:6" collapsed="1" x14ac:dyDescent="0.2">
      <c r="A3789" s="2" t="s">
        <v>7576</v>
      </c>
      <c r="B3789" s="2" t="s">
        <v>7577</v>
      </c>
      <c r="C3789" s="3">
        <v>74.528779918925295</v>
      </c>
      <c r="D3789" s="3">
        <v>66.766380236304997</v>
      </c>
      <c r="E3789" s="3">
        <v>69.462897660804302</v>
      </c>
      <c r="F3789" s="3">
        <v>83.786324786324698</v>
      </c>
    </row>
    <row r="3790" spans="1:6" collapsed="1" x14ac:dyDescent="0.2">
      <c r="A3790" s="2" t="s">
        <v>7578</v>
      </c>
      <c r="B3790" s="2" t="s">
        <v>7579</v>
      </c>
      <c r="C3790" s="3">
        <v>39.1780395986587</v>
      </c>
      <c r="D3790" s="3">
        <v>29.252799310938801</v>
      </c>
      <c r="E3790" s="3">
        <v>24.296481889014402</v>
      </c>
      <c r="F3790" s="3">
        <v>65.141031540163794</v>
      </c>
    </row>
    <row r="3791" spans="1:6" collapsed="1" x14ac:dyDescent="0.2">
      <c r="A3791" s="2" t="s">
        <v>7580</v>
      </c>
      <c r="B3791" s="2" t="s">
        <v>7581</v>
      </c>
      <c r="C3791" s="3">
        <v>42.261239399190103</v>
      </c>
      <c r="D3791" s="3">
        <v>35.409331586560697</v>
      </c>
      <c r="E3791" s="3">
        <v>67.430940627101805</v>
      </c>
      <c r="F3791" s="3">
        <v>23.062397372742101</v>
      </c>
    </row>
    <row r="3792" spans="1:6" collapsed="1" x14ac:dyDescent="0.2">
      <c r="A3792" s="2" t="s">
        <v>7582</v>
      </c>
      <c r="B3792" s="2" t="s">
        <v>7583</v>
      </c>
      <c r="C3792" s="3">
        <v>50.794553655558602</v>
      </c>
      <c r="D3792" s="3">
        <v>44.063612770837103</v>
      </c>
      <c r="E3792" s="3">
        <v>61.782597215429199</v>
      </c>
      <c r="F3792" s="3">
        <v>48.330766012077497</v>
      </c>
    </row>
    <row r="3793" spans="1:6" collapsed="1" x14ac:dyDescent="0.2">
      <c r="A3793" s="2" t="s">
        <v>7584</v>
      </c>
      <c r="B3793" s="2" t="s">
        <v>7585</v>
      </c>
      <c r="C3793" s="3">
        <v>48.415509242395501</v>
      </c>
      <c r="D3793" s="3">
        <v>35.365342102324398</v>
      </c>
      <c r="E3793" s="3">
        <v>71.235860214689595</v>
      </c>
      <c r="F3793" s="3">
        <v>42.214930270713701</v>
      </c>
    </row>
    <row r="3794" spans="1:6" collapsed="1" x14ac:dyDescent="0.2">
      <c r="A3794" s="2" t="s">
        <v>7586</v>
      </c>
      <c r="B3794" s="2" t="s">
        <v>7587</v>
      </c>
      <c r="C3794" s="3">
        <v>74.974158809959704</v>
      </c>
      <c r="D3794" s="3">
        <v>63.294357056222204</v>
      </c>
      <c r="E3794" s="3">
        <v>73.539319760297502</v>
      </c>
      <c r="F3794" s="3">
        <v>90.871154335113104</v>
      </c>
    </row>
    <row r="3795" spans="1:6" collapsed="1" x14ac:dyDescent="0.2">
      <c r="A3795" s="2" t="s">
        <v>7588</v>
      </c>
      <c r="B3795" s="2" t="s">
        <v>7589</v>
      </c>
      <c r="C3795" s="3">
        <v>50.822801569022303</v>
      </c>
      <c r="D3795" s="3">
        <v>27.915200562983799</v>
      </c>
      <c r="E3795" s="3">
        <v>29.392612502655901</v>
      </c>
      <c r="F3795" s="3">
        <v>86.675084175084095</v>
      </c>
    </row>
    <row r="3796" spans="1:6" collapsed="1" x14ac:dyDescent="0.2">
      <c r="A3796" s="2" t="s">
        <v>7590</v>
      </c>
      <c r="B3796" s="2" t="s">
        <v>7591</v>
      </c>
      <c r="C3796" s="3">
        <v>34.736373042072103</v>
      </c>
      <c r="D3796" s="3">
        <v>35.241901194073201</v>
      </c>
      <c r="E3796" s="3">
        <v>31.403186936302699</v>
      </c>
      <c r="F3796" s="3">
        <v>39.281176863925097</v>
      </c>
    </row>
    <row r="3797" spans="1:6" collapsed="1" x14ac:dyDescent="0.2">
      <c r="A3797" s="2" t="s">
        <v>7592</v>
      </c>
      <c r="B3797" s="2" t="s">
        <v>7593</v>
      </c>
      <c r="C3797" s="3">
        <v>75.665992352969099</v>
      </c>
      <c r="D3797" s="3">
        <v>74.902125719317098</v>
      </c>
      <c r="E3797" s="3">
        <v>77.040982097282097</v>
      </c>
      <c r="F3797" s="3">
        <v>74.130568925089406</v>
      </c>
    </row>
    <row r="3798" spans="1:6" collapsed="1" x14ac:dyDescent="0.2">
      <c r="A3798" s="2" t="s">
        <v>7594</v>
      </c>
      <c r="B3798" s="2" t="s">
        <v>7595</v>
      </c>
      <c r="C3798" s="3">
        <v>36.304046326529203</v>
      </c>
      <c r="D3798" s="3">
        <v>23.768448430963101</v>
      </c>
      <c r="E3798" s="3">
        <v>47.168139669366397</v>
      </c>
      <c r="F3798" s="3">
        <v>40.0416666666666</v>
      </c>
    </row>
    <row r="3799" spans="1:6" collapsed="1" x14ac:dyDescent="0.2">
      <c r="A3799" s="2" t="s">
        <v>7596</v>
      </c>
      <c r="B3799" s="2" t="s">
        <v>7597</v>
      </c>
      <c r="C3799" s="3">
        <v>57.191924248576797</v>
      </c>
      <c r="D3799" s="3">
        <v>29.4376779500158</v>
      </c>
      <c r="E3799" s="3">
        <v>61.5421464035933</v>
      </c>
      <c r="F3799" s="3">
        <v>79.235784633334404</v>
      </c>
    </row>
    <row r="3800" spans="1:6" collapsed="1" x14ac:dyDescent="0.2">
      <c r="A3800" s="2" t="s">
        <v>7598</v>
      </c>
      <c r="B3800" s="2" t="s">
        <v>7599</v>
      </c>
      <c r="C3800" s="3">
        <v>52.213197306855101</v>
      </c>
      <c r="D3800" s="3">
        <v>28.541058347420702</v>
      </c>
      <c r="E3800" s="3">
        <v>44.286519220367303</v>
      </c>
      <c r="F3800" s="3">
        <v>66.140589569160994</v>
      </c>
    </row>
    <row r="3801" spans="1:6" collapsed="1" x14ac:dyDescent="0.2">
      <c r="A3801" s="2" t="s">
        <v>7600</v>
      </c>
      <c r="B3801" s="2" t="s">
        <v>7601</v>
      </c>
      <c r="C3801" s="3">
        <v>46.952510010252603</v>
      </c>
      <c r="D3801" s="3">
        <v>51.993094896821603</v>
      </c>
      <c r="E3801" s="3">
        <v>50.624531796034297</v>
      </c>
      <c r="F3801" s="3">
        <v>37.624207188160597</v>
      </c>
    </row>
    <row r="3802" spans="1:6" collapsed="1" x14ac:dyDescent="0.2">
      <c r="A3802" s="2" t="s">
        <v>7602</v>
      </c>
      <c r="B3802" s="2" t="s">
        <v>7603</v>
      </c>
      <c r="C3802" s="3">
        <v>39.742931396441499</v>
      </c>
      <c r="D3802" s="3">
        <v>37.952615646272797</v>
      </c>
      <c r="E3802" s="3">
        <v>45.812437816141802</v>
      </c>
      <c r="F3802" s="3">
        <v>32.249955942042703</v>
      </c>
    </row>
    <row r="3803" spans="1:6" collapsed="1" x14ac:dyDescent="0.2">
      <c r="A3803" s="2" t="s">
        <v>7604</v>
      </c>
      <c r="B3803" s="2" t="s">
        <v>7605</v>
      </c>
      <c r="C3803" s="3">
        <v>35.178134647153797</v>
      </c>
      <c r="D3803" s="3">
        <v>28.596541046340199</v>
      </c>
      <c r="E3803" s="3">
        <v>40.473168117636298</v>
      </c>
      <c r="F3803" s="3">
        <v>32.091503267973799</v>
      </c>
    </row>
    <row r="3804" spans="1:6" collapsed="1" x14ac:dyDescent="0.2">
      <c r="A3804" s="2" t="s">
        <v>7606</v>
      </c>
      <c r="B3804" s="2" t="s">
        <v>7607</v>
      </c>
      <c r="C3804" s="3">
        <v>79.057104487659799</v>
      </c>
      <c r="D3804" s="3">
        <v>81.848533604527304</v>
      </c>
      <c r="E3804" s="3">
        <v>66.0175231286768</v>
      </c>
      <c r="F3804" s="3">
        <v>88.043155238359702</v>
      </c>
    </row>
    <row r="3805" spans="1:6" collapsed="1" x14ac:dyDescent="0.2">
      <c r="A3805" s="2" t="s">
        <v>7608</v>
      </c>
      <c r="B3805" s="2" t="s">
        <v>7609</v>
      </c>
      <c r="C3805" s="3">
        <v>72.656594452186397</v>
      </c>
      <c r="D3805" s="3">
        <v>71.233768060889901</v>
      </c>
      <c r="E3805" s="3">
        <v>77.099508281573506</v>
      </c>
      <c r="F3805" s="3">
        <v>67.883511074651295</v>
      </c>
    </row>
    <row r="3806" spans="1:6" collapsed="1" x14ac:dyDescent="0.2">
      <c r="A3806" s="2" t="s">
        <v>7610</v>
      </c>
      <c r="B3806" s="2" t="s">
        <v>7611</v>
      </c>
      <c r="C3806" s="3">
        <v>49.206704673981903</v>
      </c>
      <c r="D3806" s="3">
        <v>27.445339470655899</v>
      </c>
      <c r="E3806" s="3">
        <v>72.192560101934404</v>
      </c>
      <c r="F3806" s="3">
        <v>40.131931459011803</v>
      </c>
    </row>
    <row r="3807" spans="1:6" collapsed="1" x14ac:dyDescent="0.2">
      <c r="A3807" s="2" t="s">
        <v>7612</v>
      </c>
      <c r="B3807" s="2" t="s">
        <v>7613</v>
      </c>
      <c r="C3807" s="3">
        <v>67.776134535191304</v>
      </c>
      <c r="D3807" s="3">
        <v>25.7104082223509</v>
      </c>
      <c r="E3807" s="3">
        <v>68.658079530623795</v>
      </c>
      <c r="F3807" s="3">
        <v>80.769107478133407</v>
      </c>
    </row>
    <row r="3808" spans="1:6" collapsed="1" x14ac:dyDescent="0.2">
      <c r="A3808" s="2" t="s">
        <v>7614</v>
      </c>
      <c r="B3808" s="2" t="s">
        <v>7615</v>
      </c>
      <c r="C3808" s="3">
        <v>69.931458436199307</v>
      </c>
      <c r="D3808" s="3">
        <v>72.327586206896498</v>
      </c>
      <c r="E3808" s="3">
        <v>62.7918689736467</v>
      </c>
      <c r="F3808" s="3">
        <v>75.46875</v>
      </c>
    </row>
    <row r="3809" spans="1:6" collapsed="1" x14ac:dyDescent="0.2">
      <c r="A3809" s="2" t="s">
        <v>7616</v>
      </c>
      <c r="B3809" s="2" t="s">
        <v>7617</v>
      </c>
      <c r="C3809" s="3">
        <v>40.429669731736901</v>
      </c>
      <c r="D3809" s="3">
        <v>29.3014352237868</v>
      </c>
      <c r="E3809" s="3">
        <v>40.191727255155598</v>
      </c>
      <c r="F3809" s="3">
        <v>55.269151138716303</v>
      </c>
    </row>
    <row r="3810" spans="1:6" collapsed="1" x14ac:dyDescent="0.2">
      <c r="A3810" s="2" t="s">
        <v>7618</v>
      </c>
      <c r="B3810" s="2" t="s">
        <v>7619</v>
      </c>
      <c r="C3810" s="3">
        <v>53.258598145278199</v>
      </c>
      <c r="D3810" s="3">
        <v>56.046266138533902</v>
      </c>
      <c r="E3810" s="3">
        <v>58.751683966660501</v>
      </c>
      <c r="F3810" s="3">
        <v>47.692140512222203</v>
      </c>
    </row>
    <row r="3811" spans="1:6" collapsed="1" x14ac:dyDescent="0.2">
      <c r="A3811" s="2" t="s">
        <v>7620</v>
      </c>
      <c r="B3811" s="2" t="s">
        <v>7621</v>
      </c>
      <c r="C3811" s="3">
        <v>66.689070740864594</v>
      </c>
      <c r="D3811" s="3">
        <v>64.027829198778804</v>
      </c>
      <c r="E3811" s="3">
        <v>70.7417064281629</v>
      </c>
      <c r="F3811" s="3">
        <v>62.614382555215599</v>
      </c>
    </row>
    <row r="3812" spans="1:6" collapsed="1" x14ac:dyDescent="0.2">
      <c r="A3812" s="2" t="s">
        <v>7622</v>
      </c>
      <c r="B3812" s="2" t="s">
        <v>7623</v>
      </c>
      <c r="C3812" s="3">
        <v>46.589044755768697</v>
      </c>
      <c r="D3812" s="3">
        <v>41.755787528851101</v>
      </c>
      <c r="E3812" s="3">
        <v>48.790245771834002</v>
      </c>
      <c r="F3812" s="3">
        <v>48.839872290784101</v>
      </c>
    </row>
    <row r="3813" spans="1:6" collapsed="1" x14ac:dyDescent="0.2">
      <c r="A3813" s="2" t="s">
        <v>7624</v>
      </c>
      <c r="B3813" s="2" t="s">
        <v>7625</v>
      </c>
      <c r="C3813" s="3">
        <v>82.185857888141797</v>
      </c>
      <c r="D3813" s="3">
        <v>62.218714879488402</v>
      </c>
      <c r="E3813" s="3">
        <v>94.903125359009294</v>
      </c>
      <c r="F3813" s="3">
        <v>89.472678814499602</v>
      </c>
    </row>
    <row r="3814" spans="1:6" collapsed="1" x14ac:dyDescent="0.2">
      <c r="A3814" s="2" t="s">
        <v>7626</v>
      </c>
      <c r="B3814" s="2" t="s">
        <v>7627</v>
      </c>
      <c r="C3814" s="3">
        <v>65.7822221542351</v>
      </c>
      <c r="D3814" s="3">
        <v>49.969413384305298</v>
      </c>
      <c r="E3814" s="3">
        <v>70.440878273751807</v>
      </c>
      <c r="F3814" s="3">
        <v>86.607744107744097</v>
      </c>
    </row>
    <row r="3815" spans="1:6" collapsed="1" x14ac:dyDescent="0.2">
      <c r="A3815" s="2" t="s">
        <v>7628</v>
      </c>
      <c r="B3815" s="2" t="s">
        <v>7629</v>
      </c>
      <c r="C3815" s="3">
        <v>68.975499741102794</v>
      </c>
      <c r="D3815" s="3">
        <v>62.069854805383201</v>
      </c>
      <c r="E3815" s="3">
        <v>63.874731515979597</v>
      </c>
      <c r="F3815" s="3">
        <v>75.354508611922796</v>
      </c>
    </row>
    <row r="3816" spans="1:6" collapsed="1" x14ac:dyDescent="0.2">
      <c r="A3816" s="2" t="s">
        <v>7630</v>
      </c>
      <c r="B3816" s="2" t="s">
        <v>7631</v>
      </c>
      <c r="C3816" s="3">
        <v>49.648927616443601</v>
      </c>
      <c r="D3816" s="3">
        <v>35.1588403854973</v>
      </c>
      <c r="E3816" s="3">
        <v>60.862841536277699</v>
      </c>
      <c r="F3816" s="3">
        <v>56.025410205592699</v>
      </c>
    </row>
    <row r="3817" spans="1:6" collapsed="1" x14ac:dyDescent="0.2">
      <c r="A3817" s="2" t="s">
        <v>7632</v>
      </c>
      <c r="B3817" s="2" t="s">
        <v>7633</v>
      </c>
      <c r="C3817" s="3">
        <v>41.366442140136499</v>
      </c>
      <c r="D3817" s="3">
        <v>27.025462962962902</v>
      </c>
      <c r="E3817" s="3">
        <v>48.058373834427002</v>
      </c>
      <c r="F3817" s="3">
        <v>42.1693121693121</v>
      </c>
    </row>
    <row r="3818" spans="1:6" collapsed="1" x14ac:dyDescent="0.2">
      <c r="A3818" s="2" t="s">
        <v>7634</v>
      </c>
      <c r="B3818" s="2" t="s">
        <v>7635</v>
      </c>
      <c r="C3818" s="3">
        <v>44.954576118652298</v>
      </c>
      <c r="D3818" s="3">
        <v>53.975021948338501</v>
      </c>
      <c r="E3818" s="3">
        <v>27.198265902468901</v>
      </c>
      <c r="F3818" s="3">
        <v>55.7667530544242</v>
      </c>
    </row>
    <row r="3819" spans="1:6" collapsed="1" x14ac:dyDescent="0.2">
      <c r="A3819" s="2" t="s">
        <v>7636</v>
      </c>
      <c r="B3819" s="2" t="s">
        <v>7637</v>
      </c>
      <c r="C3819" s="3">
        <v>72.997455832658105</v>
      </c>
      <c r="D3819" s="3">
        <v>36.753875968992197</v>
      </c>
      <c r="E3819" s="3">
        <v>81.639243804518301</v>
      </c>
      <c r="F3819" s="3">
        <v>76.4289901493228</v>
      </c>
    </row>
    <row r="3820" spans="1:6" collapsed="1" x14ac:dyDescent="0.2">
      <c r="A3820" s="2" t="s">
        <v>7638</v>
      </c>
      <c r="B3820" s="2" t="s">
        <v>7639</v>
      </c>
      <c r="C3820" s="3">
        <v>41.026926561099103</v>
      </c>
      <c r="D3820" s="3">
        <v>30.0437514681701</v>
      </c>
      <c r="E3820" s="3">
        <v>45.649864877138299</v>
      </c>
      <c r="F3820" s="3">
        <v>48.145550880473699</v>
      </c>
    </row>
    <row r="3821" spans="1:6" collapsed="1" x14ac:dyDescent="0.2">
      <c r="A3821" s="2" t="s">
        <v>7640</v>
      </c>
      <c r="B3821" s="2" t="s">
        <v>7641</v>
      </c>
      <c r="C3821" s="3">
        <v>35.134954127409003</v>
      </c>
      <c r="D3821" s="3">
        <v>21.8727272727272</v>
      </c>
      <c r="E3821" s="3">
        <v>55.762489044697602</v>
      </c>
      <c r="F3821" s="3">
        <v>27.507430997876799</v>
      </c>
    </row>
    <row r="3822" spans="1:6" collapsed="1" x14ac:dyDescent="0.2">
      <c r="A3822" s="2" t="s">
        <v>7642</v>
      </c>
      <c r="B3822" s="2" t="s">
        <v>7643</v>
      </c>
      <c r="C3822" s="3">
        <v>36.6624815478812</v>
      </c>
      <c r="D3822" s="3">
        <v>24.066096857379701</v>
      </c>
      <c r="E3822" s="3">
        <v>34.126328956391902</v>
      </c>
      <c r="F3822" s="3">
        <v>53.739429175475699</v>
      </c>
    </row>
    <row r="3823" spans="1:6" collapsed="1" x14ac:dyDescent="0.2">
      <c r="A3823" s="2" t="s">
        <v>7644</v>
      </c>
      <c r="B3823" s="2" t="s">
        <v>7645</v>
      </c>
      <c r="C3823" s="3">
        <v>53.645710449818502</v>
      </c>
      <c r="D3823" s="3">
        <v>43.116452991452903</v>
      </c>
      <c r="E3823" s="3">
        <v>42.842347870979303</v>
      </c>
      <c r="F3823" s="3">
        <v>83.271303777931195</v>
      </c>
    </row>
    <row r="3824" spans="1:6" collapsed="1" x14ac:dyDescent="0.2">
      <c r="A3824" s="2" t="s">
        <v>7646</v>
      </c>
      <c r="B3824" s="2" t="s">
        <v>7647</v>
      </c>
      <c r="C3824" s="3">
        <v>78.6727925031186</v>
      </c>
      <c r="D3824" s="3">
        <v>75.201988962554097</v>
      </c>
      <c r="E3824" s="3">
        <v>87.878630265204805</v>
      </c>
      <c r="F3824" s="3">
        <v>67.708707296559695</v>
      </c>
    </row>
    <row r="3825" spans="1:6" collapsed="1" x14ac:dyDescent="0.2">
      <c r="A3825" s="2" t="s">
        <v>7648</v>
      </c>
      <c r="B3825" s="2" t="s">
        <v>7649</v>
      </c>
      <c r="C3825" s="3">
        <v>37.5047869944555</v>
      </c>
      <c r="D3825" s="3">
        <v>34.124597207303999</v>
      </c>
      <c r="E3825" s="3">
        <v>33.242833761982602</v>
      </c>
      <c r="F3825" s="3">
        <v>49.172108066971099</v>
      </c>
    </row>
    <row r="3826" spans="1:6" collapsed="1" x14ac:dyDescent="0.2">
      <c r="A3826" s="2" t="s">
        <v>7650</v>
      </c>
      <c r="B3826" s="2" t="s">
        <v>7651</v>
      </c>
      <c r="C3826" s="3">
        <v>72.910488054775598</v>
      </c>
      <c r="D3826" s="3">
        <v>92.161828639640603</v>
      </c>
      <c r="E3826" s="3">
        <v>93.169129834434102</v>
      </c>
      <c r="F3826" s="3">
        <v>23.247549019607799</v>
      </c>
    </row>
    <row r="3827" spans="1:6" collapsed="1" x14ac:dyDescent="0.2">
      <c r="A3827" s="2" t="s">
        <v>7652</v>
      </c>
      <c r="B3827" s="2" t="s">
        <v>7653</v>
      </c>
      <c r="C3827" s="3">
        <v>68.253588742456103</v>
      </c>
      <c r="D3827" s="3">
        <v>62.713448335957402</v>
      </c>
      <c r="E3827" s="3">
        <v>65.708748048887699</v>
      </c>
      <c r="F3827" s="3">
        <v>80.365167795118793</v>
      </c>
    </row>
    <row r="3828" spans="1:6" collapsed="1" x14ac:dyDescent="0.2">
      <c r="A3828" s="2" t="s">
        <v>7654</v>
      </c>
      <c r="B3828" s="2" t="s">
        <v>7655</v>
      </c>
      <c r="C3828" s="3">
        <v>32.410900324854403</v>
      </c>
      <c r="D3828" s="3">
        <v>27.081030663022499</v>
      </c>
      <c r="E3828" s="3">
        <v>33.979784120844201</v>
      </c>
      <c r="F3828" s="3">
        <v>39.168616961997103</v>
      </c>
    </row>
    <row r="3829" spans="1:6" collapsed="1" x14ac:dyDescent="0.2">
      <c r="A3829" s="2" t="s">
        <v>7656</v>
      </c>
      <c r="B3829" s="2" t="s">
        <v>7657</v>
      </c>
      <c r="C3829" s="3">
        <v>38.923992312066403</v>
      </c>
      <c r="D3829" s="3">
        <v>24.617223783200899</v>
      </c>
      <c r="E3829" s="3">
        <v>41.893361737140701</v>
      </c>
      <c r="F3829" s="3">
        <v>49.4875621890547</v>
      </c>
    </row>
    <row r="3830" spans="1:6" collapsed="1" x14ac:dyDescent="0.2">
      <c r="A3830" s="2" t="s">
        <v>7658</v>
      </c>
      <c r="B3830" s="2" t="s">
        <v>7659</v>
      </c>
      <c r="C3830" s="3">
        <v>48.258199856886002</v>
      </c>
      <c r="D3830" s="3">
        <v>29.500665516694198</v>
      </c>
      <c r="E3830" s="3">
        <v>55.258380939321</v>
      </c>
      <c r="F3830" s="3">
        <v>63.569597681934702</v>
      </c>
    </row>
    <row r="3831" spans="1:6" collapsed="1" x14ac:dyDescent="0.2">
      <c r="A3831" s="2" t="s">
        <v>7660</v>
      </c>
      <c r="B3831" s="2" t="s">
        <v>7661</v>
      </c>
      <c r="C3831" s="3">
        <v>57.597409879361898</v>
      </c>
      <c r="D3831" s="3">
        <v>63.212132678333298</v>
      </c>
      <c r="E3831" s="3">
        <v>55.242370510435798</v>
      </c>
      <c r="F3831" s="3">
        <v>53.258020243609501</v>
      </c>
    </row>
    <row r="3832" spans="1:6" collapsed="1" x14ac:dyDescent="0.2">
      <c r="A3832" s="2" t="s">
        <v>7662</v>
      </c>
      <c r="B3832" s="2" t="s">
        <v>7663</v>
      </c>
      <c r="C3832" s="3">
        <v>49.638797324126102</v>
      </c>
      <c r="D3832" s="3">
        <v>56.374384236453203</v>
      </c>
      <c r="E3832" s="3">
        <v>31.9699924228917</v>
      </c>
      <c r="F3832" s="3">
        <v>70.657528139975497</v>
      </c>
    </row>
    <row r="3833" spans="1:6" collapsed="1" x14ac:dyDescent="0.2">
      <c r="A3833" s="2" t="s">
        <v>7664</v>
      </c>
      <c r="B3833" s="2" t="s">
        <v>7665</v>
      </c>
      <c r="C3833" s="3">
        <v>60.119165518575102</v>
      </c>
      <c r="D3833" s="3">
        <v>60.8272792022792</v>
      </c>
      <c r="E3833" s="3">
        <v>70.718840642625096</v>
      </c>
      <c r="F3833" s="3">
        <v>44.523809523809497</v>
      </c>
    </row>
    <row r="3834" spans="1:6" collapsed="1" x14ac:dyDescent="0.2">
      <c r="A3834" s="2" t="s">
        <v>7666</v>
      </c>
      <c r="B3834" s="2" t="s">
        <v>7667</v>
      </c>
      <c r="C3834" s="3">
        <v>54.958367184485901</v>
      </c>
      <c r="D3834" s="3">
        <v>49.177350427350397</v>
      </c>
      <c r="E3834" s="3">
        <v>53.651230208238402</v>
      </c>
      <c r="F3834" s="3">
        <v>64.852734922861103</v>
      </c>
    </row>
    <row r="3835" spans="1:6" collapsed="1" x14ac:dyDescent="0.2">
      <c r="A3835" s="2" t="s">
        <v>7668</v>
      </c>
      <c r="B3835" s="2" t="s">
        <v>7669</v>
      </c>
      <c r="C3835" s="3">
        <v>31.181675851814099</v>
      </c>
      <c r="D3835" s="3">
        <v>31.012922997449401</v>
      </c>
      <c r="E3835" s="3">
        <v>21.089436433563002</v>
      </c>
      <c r="F3835" s="3">
        <v>44.588466947960598</v>
      </c>
    </row>
    <row r="3836" spans="1:6" collapsed="1" x14ac:dyDescent="0.2">
      <c r="A3836" s="2" t="s">
        <v>7670</v>
      </c>
      <c r="B3836" s="2" t="s">
        <v>7671</v>
      </c>
      <c r="C3836" s="3">
        <v>57.221563421448899</v>
      </c>
      <c r="D3836" s="3">
        <v>34.986619702729698</v>
      </c>
      <c r="E3836" s="3">
        <v>60.213426104162998</v>
      </c>
      <c r="F3836" s="3">
        <v>66.862745098039198</v>
      </c>
    </row>
    <row r="3837" spans="1:6" collapsed="1" x14ac:dyDescent="0.2">
      <c r="A3837" s="2" t="s">
        <v>7672</v>
      </c>
      <c r="B3837" s="2" t="s">
        <v>7673</v>
      </c>
      <c r="C3837" s="3">
        <v>53.369227952511501</v>
      </c>
      <c r="D3837" s="3">
        <v>43.121086260634897</v>
      </c>
      <c r="E3837" s="3">
        <v>76.221699512461399</v>
      </c>
      <c r="F3837" s="3">
        <v>28.740466493891098</v>
      </c>
    </row>
    <row r="3838" spans="1:6" collapsed="1" x14ac:dyDescent="0.2">
      <c r="A3838" s="2" t="s">
        <v>7674</v>
      </c>
      <c r="B3838" s="2" t="s">
        <v>7675</v>
      </c>
      <c r="C3838" s="3">
        <v>62.9644755672253</v>
      </c>
      <c r="D3838" s="3">
        <v>49.309536809536802</v>
      </c>
      <c r="E3838" s="3">
        <v>65.139958542010305</v>
      </c>
      <c r="F3838" s="3">
        <v>74.782113821138196</v>
      </c>
    </row>
    <row r="3839" spans="1:6" collapsed="1" x14ac:dyDescent="0.2">
      <c r="A3839" s="2" t="s">
        <v>7676</v>
      </c>
      <c r="B3839" s="2" t="s">
        <v>7677</v>
      </c>
      <c r="C3839" s="3">
        <v>85.161394732012496</v>
      </c>
      <c r="D3839" s="3">
        <v>75.188084366166606</v>
      </c>
      <c r="E3839" s="3">
        <v>80.614478114478104</v>
      </c>
      <c r="F3839" s="3">
        <v>95.604349855976693</v>
      </c>
    </row>
    <row r="3840" spans="1:6" collapsed="1" x14ac:dyDescent="0.2">
      <c r="A3840" s="2" t="s">
        <v>7678</v>
      </c>
      <c r="B3840" s="2" t="s">
        <v>7679</v>
      </c>
      <c r="C3840" s="3">
        <v>66.3785128264268</v>
      </c>
      <c r="D3840" s="3">
        <v>27.9411764705882</v>
      </c>
      <c r="E3840" s="3">
        <v>77.650573802928307</v>
      </c>
      <c r="F3840" s="3">
        <v>65.737179487179503</v>
      </c>
    </row>
    <row r="3841" spans="1:6" collapsed="1" x14ac:dyDescent="0.2">
      <c r="A3841" s="2" t="s">
        <v>7680</v>
      </c>
      <c r="B3841" s="2" t="s">
        <v>7681</v>
      </c>
      <c r="C3841" s="3">
        <v>47.976377613150397</v>
      </c>
      <c r="D3841" s="3">
        <v>22.244864504892099</v>
      </c>
      <c r="E3841" s="3">
        <v>46.204294007970503</v>
      </c>
      <c r="F3841" s="3">
        <v>57.221792427866099</v>
      </c>
    </row>
    <row r="3842" spans="1:6" collapsed="1" x14ac:dyDescent="0.2">
      <c r="A3842" s="2" t="s">
        <v>7682</v>
      </c>
      <c r="B3842" s="2" t="s">
        <v>7683</v>
      </c>
      <c r="C3842" s="3">
        <v>66.662766747737294</v>
      </c>
      <c r="D3842" s="3">
        <v>59.695718105704202</v>
      </c>
      <c r="E3842" s="3">
        <v>66.441699010272004</v>
      </c>
      <c r="F3842" s="3">
        <v>74.998548205840905</v>
      </c>
    </row>
    <row r="3843" spans="1:6" collapsed="1" x14ac:dyDescent="0.2">
      <c r="A3843" s="2" t="s">
        <v>7684</v>
      </c>
      <c r="B3843" s="2" t="s">
        <v>7685</v>
      </c>
      <c r="C3843" s="3">
        <v>37.3694241568341</v>
      </c>
      <c r="D3843" s="3">
        <v>21.457842959744099</v>
      </c>
      <c r="E3843" s="3">
        <v>27.096739917252702</v>
      </c>
      <c r="F3843" s="3">
        <v>65.577844645046198</v>
      </c>
    </row>
    <row r="3844" spans="1:6" collapsed="1" x14ac:dyDescent="0.2">
      <c r="A3844" s="2" t="s">
        <v>7686</v>
      </c>
      <c r="B3844" s="2" t="s">
        <v>7687</v>
      </c>
      <c r="C3844" s="3">
        <v>80.126233925034995</v>
      </c>
      <c r="D3844" s="3">
        <v>78.177406822992893</v>
      </c>
      <c r="E3844" s="3">
        <v>79.0438215500062</v>
      </c>
      <c r="F3844" s="3">
        <v>83.883989339189895</v>
      </c>
    </row>
    <row r="3845" spans="1:6" collapsed="1" x14ac:dyDescent="0.2">
      <c r="A3845" s="2" t="s">
        <v>7688</v>
      </c>
      <c r="B3845" s="2" t="s">
        <v>7689</v>
      </c>
      <c r="C3845" s="3">
        <v>68.862536816133698</v>
      </c>
      <c r="D3845" s="3">
        <v>83.354267436417501</v>
      </c>
      <c r="E3845" s="3">
        <v>82.603393097058898</v>
      </c>
      <c r="F3845" s="3">
        <v>39.7389219741749</v>
      </c>
    </row>
    <row r="3846" spans="1:6" collapsed="1" x14ac:dyDescent="0.2">
      <c r="A3846" s="2" t="s">
        <v>7690</v>
      </c>
      <c r="B3846" s="2" t="s">
        <v>7691</v>
      </c>
      <c r="C3846" s="3">
        <v>76.040364337213404</v>
      </c>
      <c r="D3846" s="3">
        <v>79.973794197428603</v>
      </c>
      <c r="E3846" s="3">
        <v>75.980718282516804</v>
      </c>
      <c r="F3846" s="3">
        <v>74.139922801213103</v>
      </c>
    </row>
    <row r="3847" spans="1:6" collapsed="1" x14ac:dyDescent="0.2">
      <c r="A3847" s="2" t="s">
        <v>7692</v>
      </c>
      <c r="B3847" s="2" t="s">
        <v>7693</v>
      </c>
      <c r="C3847" s="3">
        <v>59.393115049422001</v>
      </c>
      <c r="D3847" s="3">
        <v>92.825328629217694</v>
      </c>
      <c r="E3847" s="3">
        <v>59.176763895006403</v>
      </c>
      <c r="F3847" s="3">
        <v>42.917398431097098</v>
      </c>
    </row>
    <row r="3848" spans="1:6" collapsed="1" x14ac:dyDescent="0.2">
      <c r="A3848" s="2" t="s">
        <v>7694</v>
      </c>
      <c r="B3848" s="2" t="s">
        <v>7695</v>
      </c>
      <c r="C3848" s="3">
        <v>47.530711679570601</v>
      </c>
      <c r="D3848" s="3">
        <v>29.192353551024901</v>
      </c>
      <c r="E3848" s="3">
        <v>65.984463493729507</v>
      </c>
      <c r="F3848" s="3">
        <v>48.659620466010097</v>
      </c>
    </row>
    <row r="3849" spans="1:6" collapsed="1" x14ac:dyDescent="0.2">
      <c r="A3849" s="2" t="s">
        <v>7696</v>
      </c>
      <c r="B3849" s="2" t="s">
        <v>7697</v>
      </c>
      <c r="C3849" s="3">
        <v>56.8211704972476</v>
      </c>
      <c r="D3849" s="3">
        <v>51.437128663576097</v>
      </c>
      <c r="E3849" s="3">
        <v>65.474998554220804</v>
      </c>
      <c r="F3849" s="3">
        <v>45.875211990371703</v>
      </c>
    </row>
    <row r="3850" spans="1:6" collapsed="1" x14ac:dyDescent="0.2">
      <c r="A3850" s="2" t="s">
        <v>7698</v>
      </c>
      <c r="B3850" s="2" t="s">
        <v>7699</v>
      </c>
      <c r="C3850" s="3">
        <v>65.192547504995602</v>
      </c>
      <c r="D3850" s="3">
        <v>67.937062937062805</v>
      </c>
      <c r="E3850" s="3">
        <v>78.150156425369701</v>
      </c>
      <c r="F3850" s="3">
        <v>43.815476190476197</v>
      </c>
    </row>
    <row r="3851" spans="1:6" collapsed="1" x14ac:dyDescent="0.2">
      <c r="A3851" s="2" t="s">
        <v>7700</v>
      </c>
      <c r="B3851" s="2" t="s">
        <v>7701</v>
      </c>
      <c r="C3851" s="3">
        <v>63.483785051353102</v>
      </c>
      <c r="D3851" s="3">
        <v>73.158399839827794</v>
      </c>
      <c r="E3851" s="3">
        <v>74.645000642062897</v>
      </c>
      <c r="F3851" s="3">
        <v>41.7175931601885</v>
      </c>
    </row>
    <row r="3852" spans="1:6" collapsed="1" x14ac:dyDescent="0.2">
      <c r="A3852" s="2" t="s">
        <v>7702</v>
      </c>
      <c r="B3852" s="2" t="s">
        <v>7703</v>
      </c>
      <c r="C3852" s="3">
        <v>44.048336721620302</v>
      </c>
      <c r="D3852" s="3">
        <v>30.015705838876499</v>
      </c>
      <c r="E3852" s="3">
        <v>58.7013017983409</v>
      </c>
      <c r="F3852" s="3">
        <v>37.911809885244402</v>
      </c>
    </row>
    <row r="3853" spans="1:6" collapsed="1" x14ac:dyDescent="0.2">
      <c r="A3853" s="2" t="s">
        <v>7704</v>
      </c>
      <c r="B3853" s="2" t="s">
        <v>7705</v>
      </c>
      <c r="C3853" s="3">
        <v>40.963578163326602</v>
      </c>
      <c r="D3853" s="3">
        <v>34.405855230646203</v>
      </c>
      <c r="E3853" s="3">
        <v>38.798394138484902</v>
      </c>
      <c r="F3853" s="3">
        <v>51.918030232195697</v>
      </c>
    </row>
    <row r="3854" spans="1:6" collapsed="1" x14ac:dyDescent="0.2">
      <c r="A3854" s="2" t="s">
        <v>7706</v>
      </c>
      <c r="B3854" s="2" t="s">
        <v>7707</v>
      </c>
      <c r="C3854" s="3">
        <v>83.616471364780097</v>
      </c>
      <c r="D3854" s="3">
        <v>84.246298627091093</v>
      </c>
      <c r="E3854" s="3">
        <v>77.219386787249903</v>
      </c>
      <c r="F3854" s="3">
        <v>92.645253694995802</v>
      </c>
    </row>
    <row r="3855" spans="1:6" collapsed="1" x14ac:dyDescent="0.2">
      <c r="A3855" s="2" t="s">
        <v>7708</v>
      </c>
      <c r="B3855" s="2" t="s">
        <v>7709</v>
      </c>
      <c r="C3855" s="3">
        <v>54.826619759241503</v>
      </c>
      <c r="D3855" s="3">
        <v>64.506738001754599</v>
      </c>
      <c r="E3855" s="3">
        <v>67.504601542560295</v>
      </c>
      <c r="F3855" s="3">
        <v>25.502241051145099</v>
      </c>
    </row>
    <row r="3856" spans="1:6" collapsed="1" x14ac:dyDescent="0.2">
      <c r="A3856" s="2" t="s">
        <v>7710</v>
      </c>
      <c r="B3856" s="2" t="s">
        <v>7711</v>
      </c>
      <c r="C3856" s="3">
        <v>64.572773218286699</v>
      </c>
      <c r="D3856" s="3">
        <v>64.528594979144302</v>
      </c>
      <c r="E3856" s="3">
        <v>68.130601648804202</v>
      </c>
      <c r="F3856" s="3">
        <v>58.2647943831494</v>
      </c>
    </row>
    <row r="3857" spans="1:6" collapsed="1" x14ac:dyDescent="0.2">
      <c r="A3857" s="2" t="s">
        <v>7712</v>
      </c>
      <c r="B3857" s="2" t="s">
        <v>7713</v>
      </c>
      <c r="C3857" s="3">
        <v>82.152564331047401</v>
      </c>
      <c r="D3857" s="3">
        <v>81.161790581012198</v>
      </c>
      <c r="E3857" s="3">
        <v>94.288156200835701</v>
      </c>
      <c r="F3857" s="3">
        <v>67.565223400364303</v>
      </c>
    </row>
    <row r="3858" spans="1:6" collapsed="1" x14ac:dyDescent="0.2">
      <c r="A3858" s="2" t="s">
        <v>7714</v>
      </c>
      <c r="B3858" s="2" t="s">
        <v>7715</v>
      </c>
      <c r="C3858" s="3">
        <v>51.530123067896703</v>
      </c>
      <c r="D3858" s="3">
        <v>34.488312318672698</v>
      </c>
      <c r="E3858" s="3">
        <v>45.0824505640363</v>
      </c>
      <c r="F3858" s="3">
        <v>81.416260162601603</v>
      </c>
    </row>
    <row r="3859" spans="1:6" collapsed="1" x14ac:dyDescent="0.2">
      <c r="A3859" s="2" t="s">
        <v>7716</v>
      </c>
      <c r="B3859" s="2" t="s">
        <v>7717</v>
      </c>
      <c r="C3859" s="3">
        <v>50.717077353756103</v>
      </c>
      <c r="D3859" s="3">
        <v>47.739505332920402</v>
      </c>
      <c r="E3859" s="3">
        <v>71.9774681056806</v>
      </c>
      <c r="F3859" s="3">
        <v>28.140441811674599</v>
      </c>
    </row>
    <row r="3860" spans="1:6" collapsed="1" x14ac:dyDescent="0.2">
      <c r="A3860" s="2" t="s">
        <v>7718</v>
      </c>
      <c r="B3860" s="2" t="s">
        <v>7719</v>
      </c>
      <c r="C3860" s="3">
        <v>48.246978229122</v>
      </c>
      <c r="D3860" s="3">
        <v>40.4869154869155</v>
      </c>
      <c r="E3860" s="3">
        <v>40.721075057358199</v>
      </c>
      <c r="F3860" s="3">
        <v>61.158093406341798</v>
      </c>
    </row>
    <row r="3861" spans="1:6" collapsed="1" x14ac:dyDescent="0.2">
      <c r="A3861" s="2" t="s">
        <v>7720</v>
      </c>
      <c r="B3861" s="2" t="s">
        <v>7721</v>
      </c>
      <c r="C3861" s="3">
        <v>45.226833910856499</v>
      </c>
      <c r="D3861" s="3">
        <v>23.105986580678699</v>
      </c>
      <c r="E3861" s="3">
        <v>55.2166318520201</v>
      </c>
      <c r="F3861" s="3">
        <v>59.157864795676502</v>
      </c>
    </row>
    <row r="3862" spans="1:6" collapsed="1" x14ac:dyDescent="0.2">
      <c r="A3862" s="2" t="s">
        <v>7722</v>
      </c>
      <c r="B3862" s="2" t="s">
        <v>7723</v>
      </c>
      <c r="C3862" s="3">
        <v>65.690900158260305</v>
      </c>
      <c r="D3862" s="3">
        <v>46.494890193520298</v>
      </c>
      <c r="E3862" s="3">
        <v>74.481215665426106</v>
      </c>
      <c r="F3862" s="3">
        <v>64.740526532031197</v>
      </c>
    </row>
    <row r="3863" spans="1:6" collapsed="1" x14ac:dyDescent="0.2">
      <c r="A3863" s="2" t="s">
        <v>7724</v>
      </c>
      <c r="B3863" s="2" t="s">
        <v>7725</v>
      </c>
      <c r="C3863" s="3">
        <v>54.591606931775601</v>
      </c>
      <c r="D3863" s="3">
        <v>22.600788894011501</v>
      </c>
      <c r="E3863" s="3">
        <v>53.311773798408097</v>
      </c>
      <c r="F3863" s="3">
        <v>65.290930874615796</v>
      </c>
    </row>
    <row r="3864" spans="1:6" collapsed="1" x14ac:dyDescent="0.2">
      <c r="A3864" s="2" t="s">
        <v>7726</v>
      </c>
      <c r="B3864" s="2" t="s">
        <v>7727</v>
      </c>
      <c r="C3864" s="3">
        <v>70.876703276455501</v>
      </c>
      <c r="D3864" s="3">
        <v>58.9051925679832</v>
      </c>
      <c r="E3864" s="3">
        <v>89.815841908047304</v>
      </c>
      <c r="F3864" s="3">
        <v>55.056750298685699</v>
      </c>
    </row>
    <row r="3865" spans="1:6" collapsed="1" x14ac:dyDescent="0.2">
      <c r="A3865" s="2" t="s">
        <v>7728</v>
      </c>
      <c r="B3865" s="2" t="s">
        <v>7729</v>
      </c>
      <c r="C3865" s="3">
        <v>65.573676890711894</v>
      </c>
      <c r="D3865" s="3">
        <v>55.753607758229698</v>
      </c>
      <c r="E3865" s="3">
        <v>69.490245444200198</v>
      </c>
      <c r="F3865" s="3">
        <v>73.353201514499602</v>
      </c>
    </row>
    <row r="3866" spans="1:6" collapsed="1" x14ac:dyDescent="0.2">
      <c r="A3866" s="2" t="s">
        <v>7730</v>
      </c>
      <c r="B3866" s="2" t="s">
        <v>7731</v>
      </c>
      <c r="C3866" s="3">
        <v>48.171361276841502</v>
      </c>
      <c r="D3866" s="3">
        <v>50.965860353405297</v>
      </c>
      <c r="E3866" s="3">
        <v>37.7697278911564</v>
      </c>
      <c r="F3866" s="3">
        <v>58.331482167098599</v>
      </c>
    </row>
    <row r="3867" spans="1:6" collapsed="1" x14ac:dyDescent="0.2">
      <c r="A3867" s="2" t="s">
        <v>7732</v>
      </c>
      <c r="B3867" s="2" t="s">
        <v>7733</v>
      </c>
      <c r="C3867" s="3">
        <v>71.3433545920483</v>
      </c>
      <c r="D3867" s="3">
        <v>86.854416198494107</v>
      </c>
      <c r="E3867" s="3">
        <v>51.2177131926451</v>
      </c>
      <c r="F3867" s="3">
        <v>72.142857142857096</v>
      </c>
    </row>
    <row r="3868" spans="1:6" collapsed="1" x14ac:dyDescent="0.2">
      <c r="A3868" s="2" t="s">
        <v>7734</v>
      </c>
      <c r="B3868" s="2" t="s">
        <v>7735</v>
      </c>
      <c r="C3868" s="3">
        <v>46.9517266041493</v>
      </c>
      <c r="D3868" s="3">
        <v>68.797769225153402</v>
      </c>
      <c r="E3868" s="3">
        <v>40.422379833296702</v>
      </c>
      <c r="F3868" s="3">
        <v>33.016166851783197</v>
      </c>
    </row>
    <row r="3869" spans="1:6" collapsed="1" x14ac:dyDescent="0.2">
      <c r="A3869" s="2" t="s">
        <v>7736</v>
      </c>
      <c r="B3869" s="2" t="s">
        <v>7737</v>
      </c>
      <c r="C3869" s="3">
        <v>45.639038552365101</v>
      </c>
      <c r="D3869" s="3">
        <v>65.5190370721932</v>
      </c>
      <c r="E3869" s="3">
        <v>37.141489153800997</v>
      </c>
      <c r="F3869" s="3">
        <v>42.581019375539903</v>
      </c>
    </row>
    <row r="3870" spans="1:6" collapsed="1" x14ac:dyDescent="0.2">
      <c r="A3870" s="2" t="s">
        <v>7738</v>
      </c>
      <c r="B3870" s="2" t="s">
        <v>7739</v>
      </c>
      <c r="C3870" s="3">
        <v>65.834798995853404</v>
      </c>
      <c r="D3870" s="3">
        <v>61.908837681856099</v>
      </c>
      <c r="E3870" s="3">
        <v>90.161615122693206</v>
      </c>
      <c r="F3870" s="3">
        <v>38.650793650793602</v>
      </c>
    </row>
    <row r="3871" spans="1:6" collapsed="1" x14ac:dyDescent="0.2">
      <c r="A3871" s="2" t="s">
        <v>7740</v>
      </c>
      <c r="B3871" s="2" t="s">
        <v>7741</v>
      </c>
      <c r="C3871" s="3">
        <v>48.880666549854801</v>
      </c>
      <c r="D3871" s="3">
        <v>51.178479143595403</v>
      </c>
      <c r="E3871" s="3">
        <v>57.759174448343501</v>
      </c>
      <c r="F3871" s="3">
        <v>35.927437641723301</v>
      </c>
    </row>
    <row r="3872" spans="1:6" collapsed="1" x14ac:dyDescent="0.2">
      <c r="A3872" s="2" t="s">
        <v>7742</v>
      </c>
      <c r="B3872" s="2" t="s">
        <v>7743</v>
      </c>
      <c r="C3872" s="3">
        <v>51.993614080052801</v>
      </c>
      <c r="D3872" s="3">
        <v>64.050244632233202</v>
      </c>
      <c r="E3872" s="3">
        <v>57.242139285916899</v>
      </c>
      <c r="F3872" s="3">
        <v>30.644257703081198</v>
      </c>
    </row>
    <row r="3873" spans="1:6" collapsed="1" x14ac:dyDescent="0.2">
      <c r="A3873" s="2" t="s">
        <v>7744</v>
      </c>
      <c r="B3873" s="2" t="s">
        <v>7745</v>
      </c>
      <c r="C3873" s="3">
        <v>81.600298511019005</v>
      </c>
      <c r="D3873" s="3">
        <v>90.033017908017897</v>
      </c>
      <c r="E3873" s="3">
        <v>84.743644780038906</v>
      </c>
      <c r="F3873" s="3">
        <v>65.463658717904707</v>
      </c>
    </row>
    <row r="3874" spans="1:6" collapsed="1" x14ac:dyDescent="0.2">
      <c r="A3874" s="2" t="s">
        <v>7746</v>
      </c>
      <c r="B3874" s="2" t="s">
        <v>7747</v>
      </c>
      <c r="C3874" s="3">
        <v>74.962937845375095</v>
      </c>
      <c r="D3874" s="3">
        <v>81.172017880642201</v>
      </c>
      <c r="E3874" s="3">
        <v>69.547020793766194</v>
      </c>
      <c r="F3874" s="3">
        <v>74.918335901386698</v>
      </c>
    </row>
    <row r="3875" spans="1:6" collapsed="1" x14ac:dyDescent="0.2">
      <c r="A3875" s="2" t="s">
        <v>7748</v>
      </c>
      <c r="B3875" s="2" t="s">
        <v>7749</v>
      </c>
      <c r="C3875" s="3">
        <v>50.395781510082898</v>
      </c>
      <c r="D3875" s="3">
        <v>24.482758620689602</v>
      </c>
      <c r="E3875" s="3">
        <v>43.161089903587303</v>
      </c>
      <c r="F3875" s="3">
        <v>71.390839184219303</v>
      </c>
    </row>
    <row r="3876" spans="1:6" collapsed="1" x14ac:dyDescent="0.2">
      <c r="A3876" s="2" t="s">
        <v>7750</v>
      </c>
      <c r="B3876" s="2" t="s">
        <v>7751</v>
      </c>
      <c r="C3876" s="3">
        <v>49.549610505995901</v>
      </c>
      <c r="D3876" s="3">
        <v>20.539419087136899</v>
      </c>
      <c r="E3876" s="3">
        <v>52.503513132301997</v>
      </c>
      <c r="F3876" s="3">
        <v>55.709029559001003</v>
      </c>
    </row>
    <row r="3877" spans="1:6" collapsed="1" x14ac:dyDescent="0.2">
      <c r="A3877" s="2" t="s">
        <v>7752</v>
      </c>
      <c r="B3877" s="2" t="s">
        <v>7753</v>
      </c>
      <c r="C3877" s="3">
        <v>33.748557565988101</v>
      </c>
      <c r="D3877" s="3">
        <v>41.464456811568503</v>
      </c>
      <c r="E3877" s="3">
        <v>35.889886481995099</v>
      </c>
      <c r="F3877" s="3">
        <v>23.499938294458801</v>
      </c>
    </row>
    <row r="3878" spans="1:6" collapsed="1" x14ac:dyDescent="0.2">
      <c r="A3878" s="2" t="s">
        <v>7754</v>
      </c>
      <c r="B3878" s="2" t="s">
        <v>7755</v>
      </c>
      <c r="C3878" s="3">
        <v>30.655413859313899</v>
      </c>
      <c r="D3878" s="3">
        <v>23.092769091644598</v>
      </c>
      <c r="E3878" s="3">
        <v>27.9768619551228</v>
      </c>
      <c r="F3878" s="3">
        <v>39.371859296482398</v>
      </c>
    </row>
    <row r="3879" spans="1:6" collapsed="1" x14ac:dyDescent="0.2">
      <c r="A3879" s="2" t="s">
        <v>7756</v>
      </c>
      <c r="B3879" s="2" t="s">
        <v>7757</v>
      </c>
      <c r="C3879" s="3">
        <v>65.790267493015307</v>
      </c>
      <c r="D3879" s="3">
        <v>45.042116760940601</v>
      </c>
      <c r="E3879" s="3">
        <v>73.759486418409296</v>
      </c>
      <c r="F3879" s="3">
        <v>65.152329749103899</v>
      </c>
    </row>
    <row r="3880" spans="1:6" collapsed="1" x14ac:dyDescent="0.2">
      <c r="A3880" s="2" t="s">
        <v>7758</v>
      </c>
      <c r="B3880" s="2" t="s">
        <v>7759</v>
      </c>
      <c r="C3880" s="3">
        <v>54.853247618797802</v>
      </c>
      <c r="D3880" s="3">
        <v>42.826725816112599</v>
      </c>
      <c r="E3880" s="3">
        <v>40.8556565765318</v>
      </c>
      <c r="F3880" s="3">
        <v>87.481942136965898</v>
      </c>
    </row>
    <row r="3881" spans="1:6" collapsed="1" x14ac:dyDescent="0.2">
      <c r="A3881" s="2" t="s">
        <v>7760</v>
      </c>
      <c r="B3881" s="2" t="s">
        <v>7761</v>
      </c>
      <c r="C3881" s="3">
        <v>48.677157460716799</v>
      </c>
      <c r="D3881" s="3">
        <v>61.750060675027697</v>
      </c>
      <c r="E3881" s="3">
        <v>49.460393448653299</v>
      </c>
      <c r="F3881" s="3">
        <v>28.655692762197202</v>
      </c>
    </row>
    <row r="3882" spans="1:6" collapsed="1" x14ac:dyDescent="0.2">
      <c r="A3882" s="2" t="s">
        <v>7762</v>
      </c>
      <c r="B3882" s="2" t="s">
        <v>7763</v>
      </c>
      <c r="C3882" s="3">
        <v>32.638424179577498</v>
      </c>
      <c r="D3882" s="3">
        <v>47.870095370095299</v>
      </c>
      <c r="E3882" s="3">
        <v>30.525999563032499</v>
      </c>
      <c r="F3882" s="3">
        <v>27.369727047146299</v>
      </c>
    </row>
    <row r="3883" spans="1:6" collapsed="1" x14ac:dyDescent="0.2">
      <c r="A3883" s="2" t="s">
        <v>7764</v>
      </c>
      <c r="B3883" s="2" t="s">
        <v>7765</v>
      </c>
      <c r="C3883" s="3">
        <v>68.775413383589097</v>
      </c>
      <c r="D3883" s="3">
        <v>71.058695572823197</v>
      </c>
      <c r="E3883" s="3">
        <v>84.712101781105801</v>
      </c>
      <c r="F3883" s="3">
        <v>51.1488045007032</v>
      </c>
    </row>
    <row r="3884" spans="1:6" collapsed="1" x14ac:dyDescent="0.2">
      <c r="A3884" s="2" t="s">
        <v>7766</v>
      </c>
      <c r="B3884" s="2" t="s">
        <v>7767</v>
      </c>
      <c r="C3884" s="3">
        <v>75.645097715041402</v>
      </c>
      <c r="D3884" s="3">
        <v>79.5109110290648</v>
      </c>
      <c r="E3884" s="3">
        <v>92.166353595447006</v>
      </c>
      <c r="F3884" s="3">
        <v>49.344919583904101</v>
      </c>
    </row>
    <row r="3885" spans="1:6" collapsed="1" x14ac:dyDescent="0.2">
      <c r="A3885" s="2" t="s">
        <v>7768</v>
      </c>
      <c r="B3885" s="2" t="s">
        <v>7769</v>
      </c>
      <c r="C3885" s="3">
        <v>67.368087532952003</v>
      </c>
      <c r="D3885" s="3">
        <v>51.866369366369298</v>
      </c>
      <c r="E3885" s="3">
        <v>73.036650644526901</v>
      </c>
      <c r="F3885" s="3">
        <v>68.820543158937895</v>
      </c>
    </row>
    <row r="3886" spans="1:6" collapsed="1" x14ac:dyDescent="0.2">
      <c r="A3886" s="2" t="s">
        <v>7770</v>
      </c>
      <c r="B3886" s="2" t="s">
        <v>7771</v>
      </c>
      <c r="C3886" s="3">
        <v>59.9344989660216</v>
      </c>
      <c r="D3886" s="3">
        <v>56.789418209235301</v>
      </c>
      <c r="E3886" s="3">
        <v>60.267692759687399</v>
      </c>
      <c r="F3886" s="3">
        <v>61.742951907131001</v>
      </c>
    </row>
    <row r="3887" spans="1:6" collapsed="1" x14ac:dyDescent="0.2">
      <c r="A3887" s="2" t="s">
        <v>7772</v>
      </c>
      <c r="B3887" s="2" t="s">
        <v>7773</v>
      </c>
      <c r="C3887" s="3">
        <v>69.850899115039098</v>
      </c>
      <c r="D3887" s="3">
        <v>22.976805709363799</v>
      </c>
      <c r="E3887" s="3">
        <v>85.058043945586306</v>
      </c>
      <c r="F3887" s="3">
        <v>83.231412771090504</v>
      </c>
    </row>
    <row r="3888" spans="1:6" collapsed="1" x14ac:dyDescent="0.2">
      <c r="A3888" s="2" t="s">
        <v>7774</v>
      </c>
      <c r="B3888" s="2" t="s">
        <v>7775</v>
      </c>
      <c r="C3888" s="3">
        <v>47.839384332515301</v>
      </c>
      <c r="D3888" s="3">
        <v>57.070501601185398</v>
      </c>
      <c r="E3888" s="3">
        <v>42.6156723405158</v>
      </c>
      <c r="F3888" s="3">
        <v>47.366946778711402</v>
      </c>
    </row>
    <row r="3889" spans="1:6" collapsed="1" x14ac:dyDescent="0.2">
      <c r="A3889" s="2" t="s">
        <v>7776</v>
      </c>
      <c r="B3889" s="2" t="s">
        <v>7777</v>
      </c>
      <c r="C3889" s="3">
        <v>50.1385124234545</v>
      </c>
      <c r="D3889" s="3">
        <v>44.256082204711603</v>
      </c>
      <c r="E3889" s="3">
        <v>40.835689900706399</v>
      </c>
      <c r="F3889" s="3">
        <v>62.671347375459703</v>
      </c>
    </row>
    <row r="3890" spans="1:6" collapsed="1" x14ac:dyDescent="0.2">
      <c r="A3890" s="2" t="s">
        <v>7778</v>
      </c>
      <c r="B3890" s="2" t="s">
        <v>7779</v>
      </c>
      <c r="C3890" s="3">
        <v>61.091857740635703</v>
      </c>
      <c r="D3890" s="3">
        <v>65.404401449806599</v>
      </c>
      <c r="E3890" s="3">
        <v>62.147597090968603</v>
      </c>
      <c r="F3890" s="3">
        <v>52.388072279612402</v>
      </c>
    </row>
    <row r="3891" spans="1:6" collapsed="1" x14ac:dyDescent="0.2">
      <c r="A3891" s="2" t="s">
        <v>7780</v>
      </c>
      <c r="B3891" s="2" t="s">
        <v>7781</v>
      </c>
      <c r="C3891" s="3">
        <v>63.381138597403499</v>
      </c>
      <c r="D3891" s="3">
        <v>34.607173618801497</v>
      </c>
      <c r="E3891" s="3">
        <v>71.863135243986306</v>
      </c>
      <c r="F3891" s="3">
        <v>72.6848072562358</v>
      </c>
    </row>
    <row r="3892" spans="1:6" collapsed="1" x14ac:dyDescent="0.2">
      <c r="A3892" s="2" t="s">
        <v>7782</v>
      </c>
      <c r="B3892" s="2" t="s">
        <v>7783</v>
      </c>
      <c r="C3892" s="3">
        <v>64.3901782556743</v>
      </c>
      <c r="D3892" s="3">
        <v>63.1451220318732</v>
      </c>
      <c r="E3892" s="3">
        <v>66.399002879189297</v>
      </c>
      <c r="F3892" s="3">
        <v>63.956680731364202</v>
      </c>
    </row>
    <row r="3893" spans="1:6" collapsed="1" x14ac:dyDescent="0.2">
      <c r="A3893" s="2" t="s">
        <v>7784</v>
      </c>
      <c r="B3893" s="2" t="s">
        <v>7785</v>
      </c>
      <c r="C3893" s="3">
        <v>31.5023520953483</v>
      </c>
      <c r="D3893" s="3">
        <v>34.3232257194826</v>
      </c>
      <c r="E3893" s="3">
        <v>32.013850778419503</v>
      </c>
      <c r="F3893" s="3">
        <v>27.731092436974699</v>
      </c>
    </row>
    <row r="3894" spans="1:6" collapsed="1" x14ac:dyDescent="0.2">
      <c r="A3894" s="2" t="s">
        <v>7786</v>
      </c>
      <c r="B3894" s="2" t="s">
        <v>7787</v>
      </c>
      <c r="C3894" s="3">
        <v>42.413336097430602</v>
      </c>
      <c r="D3894" s="3">
        <v>22.387387387387399</v>
      </c>
      <c r="E3894" s="3">
        <v>26.188135037692501</v>
      </c>
      <c r="F3894" s="3">
        <v>71.896551724137893</v>
      </c>
    </row>
    <row r="3895" spans="1:6" collapsed="1" x14ac:dyDescent="0.2">
      <c r="A3895" s="2" t="s">
        <v>7788</v>
      </c>
      <c r="B3895" s="2" t="s">
        <v>7789</v>
      </c>
      <c r="C3895" s="3">
        <v>48.800484742305102</v>
      </c>
      <c r="D3895" s="3">
        <v>34.2700381679389</v>
      </c>
      <c r="E3895" s="3">
        <v>53.529698342786503</v>
      </c>
      <c r="F3895" s="3">
        <v>58.433818190750202</v>
      </c>
    </row>
    <row r="3896" spans="1:6" collapsed="1" x14ac:dyDescent="0.2">
      <c r="A3896" s="2" t="s">
        <v>7790</v>
      </c>
      <c r="B3896" s="2" t="s">
        <v>7791</v>
      </c>
      <c r="C3896" s="3">
        <v>47.575368314286699</v>
      </c>
      <c r="D3896" s="3">
        <v>35.9713420530856</v>
      </c>
      <c r="E3896" s="3">
        <v>58.0891189182991</v>
      </c>
      <c r="F3896" s="3">
        <v>45.845084920226398</v>
      </c>
    </row>
    <row r="3897" spans="1:6" collapsed="1" x14ac:dyDescent="0.2">
      <c r="A3897" s="2" t="s">
        <v>7792</v>
      </c>
      <c r="B3897" s="2" t="s">
        <v>7793</v>
      </c>
      <c r="C3897" s="3">
        <v>40.585643793492601</v>
      </c>
      <c r="D3897" s="3">
        <v>35.420599764453499</v>
      </c>
      <c r="E3897" s="3">
        <v>59.111699280318703</v>
      </c>
      <c r="F3897" s="3">
        <v>20.528992602875402</v>
      </c>
    </row>
    <row r="3898" spans="1:6" collapsed="1" x14ac:dyDescent="0.2">
      <c r="A3898" s="2" t="s">
        <v>7794</v>
      </c>
      <c r="B3898" s="2" t="s">
        <v>7795</v>
      </c>
      <c r="C3898" s="3">
        <v>81.637410818812697</v>
      </c>
      <c r="D3898" s="3">
        <v>76.655372743412599</v>
      </c>
      <c r="E3898" s="3">
        <v>82.8668653507914</v>
      </c>
      <c r="F3898" s="3">
        <v>83.553867791842507</v>
      </c>
    </row>
    <row r="3899" spans="1:6" collapsed="1" x14ac:dyDescent="0.2">
      <c r="A3899" s="2" t="s">
        <v>7796</v>
      </c>
      <c r="B3899" s="2" t="s">
        <v>7797</v>
      </c>
      <c r="C3899" s="3">
        <v>51.188931989851703</v>
      </c>
      <c r="D3899" s="3">
        <v>39.060363948673597</v>
      </c>
      <c r="E3899" s="3">
        <v>56.725702995772501</v>
      </c>
      <c r="F3899" s="3">
        <v>52.6041666666666</v>
      </c>
    </row>
    <row r="3900" spans="1:6" collapsed="1" x14ac:dyDescent="0.2">
      <c r="A3900" s="2" t="s">
        <v>7798</v>
      </c>
      <c r="B3900" s="2" t="s">
        <v>7799</v>
      </c>
      <c r="C3900" s="3">
        <v>73.736281131130298</v>
      </c>
      <c r="D3900" s="3">
        <v>66.5274042433511</v>
      </c>
      <c r="E3900" s="3">
        <v>71.558868137750494</v>
      </c>
      <c r="F3900" s="3">
        <v>81.564744888561407</v>
      </c>
    </row>
    <row r="3901" spans="1:6" collapsed="1" x14ac:dyDescent="0.2">
      <c r="A3901" s="2" t="s">
        <v>7800</v>
      </c>
      <c r="B3901" s="2" t="s">
        <v>7801</v>
      </c>
      <c r="C3901" s="3">
        <v>56.130471143776802</v>
      </c>
      <c r="D3901" s="3">
        <v>25.638375417136398</v>
      </c>
      <c r="E3901" s="3">
        <v>73.175248394790898</v>
      </c>
      <c r="F3901" s="3">
        <v>47.917825769040597</v>
      </c>
    </row>
    <row r="3902" spans="1:6" collapsed="1" x14ac:dyDescent="0.2">
      <c r="A3902" s="2" t="s">
        <v>7802</v>
      </c>
      <c r="B3902" s="2" t="s">
        <v>7803</v>
      </c>
      <c r="C3902" s="3">
        <v>46.271793123358101</v>
      </c>
      <c r="D3902" s="3">
        <v>32.168631565548303</v>
      </c>
      <c r="E3902" s="3">
        <v>50.299817967662499</v>
      </c>
      <c r="F3902" s="3">
        <v>55.474021967172597</v>
      </c>
    </row>
    <row r="3903" spans="1:6" collapsed="1" x14ac:dyDescent="0.2">
      <c r="A3903" s="2" t="s">
        <v>7804</v>
      </c>
      <c r="B3903" s="2" t="s">
        <v>7805</v>
      </c>
      <c r="C3903" s="3">
        <v>44.0928684601786</v>
      </c>
      <c r="D3903" s="3">
        <v>21.100509659831602</v>
      </c>
      <c r="E3903" s="3">
        <v>35.089698725420597</v>
      </c>
      <c r="F3903" s="3">
        <v>73.222819593787307</v>
      </c>
    </row>
    <row r="3904" spans="1:6" collapsed="1" x14ac:dyDescent="0.2">
      <c r="A3904" s="2" t="s">
        <v>7806</v>
      </c>
      <c r="B3904" s="2" t="s">
        <v>7807</v>
      </c>
      <c r="C3904" s="3">
        <v>46.736548993516401</v>
      </c>
      <c r="D3904" s="3">
        <v>37.441126375587601</v>
      </c>
      <c r="E3904" s="3">
        <v>65.077059113814201</v>
      </c>
      <c r="F3904" s="3">
        <v>40.361507545931701</v>
      </c>
    </row>
    <row r="3905" spans="1:6" collapsed="1" x14ac:dyDescent="0.2">
      <c r="A3905" s="2" t="s">
        <v>7808</v>
      </c>
      <c r="B3905" s="2" t="s">
        <v>7809</v>
      </c>
      <c r="C3905" s="3">
        <v>34.848097069415203</v>
      </c>
      <c r="D3905" s="3">
        <v>20.530303030302999</v>
      </c>
      <c r="E3905" s="3">
        <v>42.153261346509701</v>
      </c>
      <c r="F3905" s="3">
        <v>39.842845326716201</v>
      </c>
    </row>
    <row r="3906" spans="1:6" collapsed="1" x14ac:dyDescent="0.2">
      <c r="A3906" s="2" t="s">
        <v>7810</v>
      </c>
      <c r="B3906" s="2" t="s">
        <v>7811</v>
      </c>
      <c r="C3906" s="3">
        <v>43.289230611606101</v>
      </c>
      <c r="D3906" s="3">
        <v>28.9030211186566</v>
      </c>
      <c r="E3906" s="3">
        <v>57.129182672555402</v>
      </c>
      <c r="F3906" s="3">
        <v>39.707756692572197</v>
      </c>
    </row>
    <row r="3907" spans="1:6" collapsed="1" x14ac:dyDescent="0.2">
      <c r="A3907" s="2" t="s">
        <v>7812</v>
      </c>
      <c r="B3907" s="2" t="s">
        <v>7813</v>
      </c>
      <c r="C3907" s="3">
        <v>40.570536746318503</v>
      </c>
      <c r="D3907" s="3">
        <v>46.861861861861797</v>
      </c>
      <c r="E3907" s="3">
        <v>39.486457495307</v>
      </c>
      <c r="F3907" s="3">
        <v>38.725769289760599</v>
      </c>
    </row>
    <row r="3908" spans="1:6" collapsed="1" x14ac:dyDescent="0.2">
      <c r="A3908" s="2" t="s">
        <v>7814</v>
      </c>
      <c r="B3908" s="2" t="s">
        <v>7815</v>
      </c>
      <c r="C3908" s="3">
        <v>62.5701852300977</v>
      </c>
      <c r="D3908" s="3">
        <v>37.829912023460402</v>
      </c>
      <c r="E3908" s="3">
        <v>77.062657926539003</v>
      </c>
      <c r="F3908" s="3">
        <v>51.593698175787701</v>
      </c>
    </row>
    <row r="3909" spans="1:6" collapsed="1" x14ac:dyDescent="0.2">
      <c r="A3909" s="2" t="s">
        <v>7816</v>
      </c>
      <c r="B3909" s="2" t="s">
        <v>7817</v>
      </c>
      <c r="C3909" s="3">
        <v>63.477446472007998</v>
      </c>
      <c r="D3909" s="3">
        <v>61.540197480329901</v>
      </c>
      <c r="E3909" s="3">
        <v>63.415057915057801</v>
      </c>
      <c r="F3909" s="3">
        <v>65.536006546644799</v>
      </c>
    </row>
    <row r="3910" spans="1:6" collapsed="1" x14ac:dyDescent="0.2">
      <c r="A3910" s="2" t="s">
        <v>7818</v>
      </c>
      <c r="B3910" s="2" t="s">
        <v>7819</v>
      </c>
      <c r="C3910" s="3">
        <v>70.542028616485794</v>
      </c>
      <c r="D3910" s="3">
        <v>77.991151455051593</v>
      </c>
      <c r="E3910" s="3">
        <v>55.869053550506898</v>
      </c>
      <c r="F3910" s="3">
        <v>85.8472806607449</v>
      </c>
    </row>
    <row r="3911" spans="1:6" collapsed="1" x14ac:dyDescent="0.2">
      <c r="A3911" s="2" t="s">
        <v>7820</v>
      </c>
      <c r="B3911" s="2" t="s">
        <v>7821</v>
      </c>
      <c r="C3911" s="3">
        <v>53.240573503881102</v>
      </c>
      <c r="D3911" s="3">
        <v>61.716032695485602</v>
      </c>
      <c r="E3911" s="3">
        <v>63.886155308828201</v>
      </c>
      <c r="F3911" s="3">
        <v>41.7083333333333</v>
      </c>
    </row>
    <row r="3912" spans="1:6" collapsed="1" x14ac:dyDescent="0.2">
      <c r="A3912" s="2" t="s">
        <v>7822</v>
      </c>
      <c r="B3912" s="2" t="s">
        <v>7823</v>
      </c>
      <c r="C3912" s="3">
        <v>67.690555074446095</v>
      </c>
      <c r="D3912" s="3">
        <v>69.015420705833606</v>
      </c>
      <c r="E3912" s="3">
        <v>84.670373205648303</v>
      </c>
      <c r="F3912" s="3">
        <v>41.995803829006</v>
      </c>
    </row>
    <row r="3913" spans="1:6" collapsed="1" x14ac:dyDescent="0.2">
      <c r="A3913" s="2" t="s">
        <v>7824</v>
      </c>
      <c r="B3913" s="2" t="s">
        <v>7825</v>
      </c>
      <c r="C3913" s="3">
        <v>47.590099587003699</v>
      </c>
      <c r="D3913" s="3">
        <v>27.8827831847528</v>
      </c>
      <c r="E3913" s="3">
        <v>58.494243719979799</v>
      </c>
      <c r="F3913" s="3">
        <v>56.942334739803101</v>
      </c>
    </row>
    <row r="3914" spans="1:6" collapsed="1" x14ac:dyDescent="0.2">
      <c r="A3914" s="2" t="s">
        <v>7826</v>
      </c>
      <c r="B3914" s="2" t="s">
        <v>7827</v>
      </c>
      <c r="C3914" s="3">
        <v>58.352229859098998</v>
      </c>
      <c r="D3914" s="3">
        <v>63.909082412371902</v>
      </c>
      <c r="E3914" s="3">
        <v>70.584936873300094</v>
      </c>
      <c r="F3914" s="3">
        <v>41.031746031746003</v>
      </c>
    </row>
    <row r="3915" spans="1:6" collapsed="1" x14ac:dyDescent="0.2">
      <c r="A3915" s="2" t="s">
        <v>7828</v>
      </c>
      <c r="B3915" s="2" t="s">
        <v>7829</v>
      </c>
      <c r="C3915" s="3">
        <v>53.575474949934403</v>
      </c>
      <c r="D3915" s="3">
        <v>34.110249920911102</v>
      </c>
      <c r="E3915" s="3">
        <v>71.262940921207601</v>
      </c>
      <c r="F3915" s="3">
        <v>52.935646576256502</v>
      </c>
    </row>
    <row r="3916" spans="1:6" collapsed="1" x14ac:dyDescent="0.2">
      <c r="A3916" s="2" t="s">
        <v>7830</v>
      </c>
      <c r="B3916" s="2" t="s">
        <v>7831</v>
      </c>
      <c r="C3916" s="3">
        <v>85.239692584929898</v>
      </c>
      <c r="D3916" s="3">
        <v>94.641856390195201</v>
      </c>
      <c r="E3916" s="3">
        <v>90.992469850229</v>
      </c>
      <c r="F3916" s="3">
        <v>66.414565826330502</v>
      </c>
    </row>
    <row r="3917" spans="1:6" collapsed="1" x14ac:dyDescent="0.2">
      <c r="A3917" s="2" t="s">
        <v>7832</v>
      </c>
      <c r="B3917" s="2" t="s">
        <v>7833</v>
      </c>
      <c r="C3917" s="3">
        <v>53.744113924652297</v>
      </c>
      <c r="D3917" s="3">
        <v>27.2851800624967</v>
      </c>
      <c r="E3917" s="3">
        <v>60.374584472999501</v>
      </c>
      <c r="F3917" s="3">
        <v>55.9722222222222</v>
      </c>
    </row>
    <row r="3918" spans="1:6" collapsed="1" x14ac:dyDescent="0.2">
      <c r="A3918" s="2" t="s">
        <v>7834</v>
      </c>
      <c r="B3918" s="2" t="s">
        <v>7835</v>
      </c>
      <c r="C3918" s="3">
        <v>63.905369663941599</v>
      </c>
      <c r="D3918" s="3">
        <v>61.066022139742898</v>
      </c>
      <c r="E3918" s="3">
        <v>60.936398981431097</v>
      </c>
      <c r="F3918" s="3">
        <v>73.364410416577499</v>
      </c>
    </row>
    <row r="3919" spans="1:6" collapsed="1" x14ac:dyDescent="0.2">
      <c r="A3919" s="2" t="s">
        <v>7836</v>
      </c>
      <c r="B3919" s="2" t="s">
        <v>7837</v>
      </c>
      <c r="C3919" s="3">
        <v>42.513240261365098</v>
      </c>
      <c r="D3919" s="3">
        <v>40.0471698113207</v>
      </c>
      <c r="E3919" s="3">
        <v>48.901219952823297</v>
      </c>
      <c r="F3919" s="3">
        <v>38.337127953621497</v>
      </c>
    </row>
    <row r="3920" spans="1:6" collapsed="1" x14ac:dyDescent="0.2">
      <c r="A3920" s="2" t="s">
        <v>7838</v>
      </c>
      <c r="B3920" s="2" t="s">
        <v>7839</v>
      </c>
      <c r="C3920" s="3">
        <v>71.114215880870006</v>
      </c>
      <c r="D3920" s="3">
        <v>78.864923549533898</v>
      </c>
      <c r="E3920" s="3">
        <v>69.945325559887294</v>
      </c>
      <c r="F3920" s="3">
        <v>61.9205495818399</v>
      </c>
    </row>
    <row r="3921" spans="1:6" collapsed="1" x14ac:dyDescent="0.2">
      <c r="A3921" s="2" t="s">
        <v>7840</v>
      </c>
      <c r="B3921" s="2" t="s">
        <v>7841</v>
      </c>
      <c r="C3921" s="3">
        <v>93.406645196692097</v>
      </c>
      <c r="D3921" s="3">
        <v>98.867685352230197</v>
      </c>
      <c r="E3921" s="3">
        <v>95.394906985454895</v>
      </c>
      <c r="F3921" s="3">
        <v>82.370098039215605</v>
      </c>
    </row>
    <row r="3922" spans="1:6" collapsed="1" x14ac:dyDescent="0.2">
      <c r="A3922" s="2" t="s">
        <v>7842</v>
      </c>
      <c r="B3922" s="2" t="s">
        <v>7843</v>
      </c>
      <c r="C3922" s="3">
        <v>94.508736275336503</v>
      </c>
      <c r="D3922" s="3">
        <v>78.468478115379298</v>
      </c>
      <c r="E3922" s="3">
        <v>97.670407369061394</v>
      </c>
      <c r="F3922" s="3">
        <v>96.598263614838203</v>
      </c>
    </row>
    <row r="3923" spans="1:6" collapsed="1" x14ac:dyDescent="0.2">
      <c r="A3923" s="2" t="s">
        <v>7844</v>
      </c>
      <c r="B3923" s="2" t="s">
        <v>7845</v>
      </c>
      <c r="C3923" s="3">
        <v>48.273579275959698</v>
      </c>
      <c r="D3923" s="3">
        <v>51.211768119197401</v>
      </c>
      <c r="E3923" s="3">
        <v>44.388317071217699</v>
      </c>
      <c r="F3923" s="3">
        <v>49.798593530239103</v>
      </c>
    </row>
    <row r="3924" spans="1:6" collapsed="1" x14ac:dyDescent="0.2">
      <c r="A3924" s="2" t="s">
        <v>7846</v>
      </c>
      <c r="B3924" s="2" t="s">
        <v>7847</v>
      </c>
      <c r="C3924" s="3">
        <v>66.940508023880795</v>
      </c>
      <c r="D3924" s="3">
        <v>71.295422185787601</v>
      </c>
      <c r="E3924" s="3">
        <v>74.476253499031699</v>
      </c>
      <c r="F3924" s="3">
        <v>51.142270159219301</v>
      </c>
    </row>
    <row r="3925" spans="1:6" collapsed="1" x14ac:dyDescent="0.2">
      <c r="A3925" s="2" t="s">
        <v>7848</v>
      </c>
      <c r="B3925" s="2" t="s">
        <v>7849</v>
      </c>
      <c r="C3925" s="3">
        <v>65.793633967761494</v>
      </c>
      <c r="D3925" s="3">
        <v>77.881651030230401</v>
      </c>
      <c r="E3925" s="3">
        <v>89.058558911060899</v>
      </c>
      <c r="F3925" s="3">
        <v>29.520408163265198</v>
      </c>
    </row>
    <row r="3926" spans="1:6" collapsed="1" x14ac:dyDescent="0.2">
      <c r="A3926" s="2" t="s">
        <v>7850</v>
      </c>
      <c r="B3926" s="2" t="s">
        <v>7851</v>
      </c>
      <c r="C3926" s="3">
        <v>34.831940491981101</v>
      </c>
      <c r="D3926" s="3">
        <v>21.043608700310699</v>
      </c>
      <c r="E3926" s="3">
        <v>29.242292241421001</v>
      </c>
      <c r="F3926" s="3">
        <v>65.538647263548796</v>
      </c>
    </row>
    <row r="3927" spans="1:6" collapsed="1" x14ac:dyDescent="0.2">
      <c r="A3927" s="2" t="s">
        <v>7852</v>
      </c>
      <c r="B3927" s="2" t="s">
        <v>7853</v>
      </c>
      <c r="C3927" s="3">
        <v>89.574004958126494</v>
      </c>
      <c r="D3927" s="3">
        <v>98.748664953841597</v>
      </c>
      <c r="E3927" s="3">
        <v>83.941295642283507</v>
      </c>
      <c r="F3927" s="3">
        <v>91.578117048346002</v>
      </c>
    </row>
    <row r="3928" spans="1:6" collapsed="1" x14ac:dyDescent="0.2">
      <c r="A3928" s="2" t="s">
        <v>7854</v>
      </c>
      <c r="B3928" s="2" t="s">
        <v>7855</v>
      </c>
      <c r="C3928" s="3">
        <v>63.637202529220502</v>
      </c>
      <c r="D3928" s="3">
        <v>77.565289176447905</v>
      </c>
      <c r="E3928" s="3">
        <v>62.520317690769701</v>
      </c>
      <c r="F3928" s="3">
        <v>48.436398872445302</v>
      </c>
    </row>
    <row r="3929" spans="1:6" collapsed="1" x14ac:dyDescent="0.2">
      <c r="A3929" s="2" t="s">
        <v>7856</v>
      </c>
      <c r="B3929" s="2" t="s">
        <v>7857</v>
      </c>
      <c r="C3929" s="3">
        <v>55.8785633078096</v>
      </c>
      <c r="D3929" s="3">
        <v>46.4375</v>
      </c>
      <c r="E3929" s="3">
        <v>62.866441164411498</v>
      </c>
      <c r="F3929" s="3">
        <v>57.946009389671303</v>
      </c>
    </row>
    <row r="3930" spans="1:6" collapsed="1" x14ac:dyDescent="0.2">
      <c r="A3930" s="2" t="s">
        <v>7858</v>
      </c>
      <c r="B3930" s="2" t="s">
        <v>7859</v>
      </c>
      <c r="C3930" s="3">
        <v>43.703302925952599</v>
      </c>
      <c r="D3930" s="3">
        <v>43.627198627198602</v>
      </c>
      <c r="E3930" s="3">
        <v>52.0581925449181</v>
      </c>
      <c r="F3930" s="3">
        <v>33.715487532570897</v>
      </c>
    </row>
    <row r="3931" spans="1:6" collapsed="1" x14ac:dyDescent="0.2">
      <c r="A3931" s="2" t="s">
        <v>7860</v>
      </c>
      <c r="B3931" s="2" t="s">
        <v>7861</v>
      </c>
      <c r="C3931" s="3">
        <v>68.535854017590793</v>
      </c>
      <c r="D3931" s="3">
        <v>76.7114205411375</v>
      </c>
      <c r="E3931" s="3">
        <v>59.165059565800398</v>
      </c>
      <c r="F3931" s="3">
        <v>67.795827864300804</v>
      </c>
    </row>
    <row r="3932" spans="1:6" collapsed="1" x14ac:dyDescent="0.2">
      <c r="A3932" s="2" t="s">
        <v>7862</v>
      </c>
      <c r="B3932" s="2" t="s">
        <v>7863</v>
      </c>
      <c r="C3932" s="3">
        <v>63.138440599873803</v>
      </c>
      <c r="D3932" s="3">
        <v>80.413163053431106</v>
      </c>
      <c r="E3932" s="3">
        <v>76.2043774930372</v>
      </c>
      <c r="F3932" s="3">
        <v>28.0257997936016</v>
      </c>
    </row>
    <row r="3933" spans="1:6" collapsed="1" x14ac:dyDescent="0.2">
      <c r="A3933" s="2" t="s">
        <v>7864</v>
      </c>
      <c r="B3933" s="2" t="s">
        <v>7865</v>
      </c>
      <c r="C3933" s="3">
        <v>52.0227852679945</v>
      </c>
      <c r="D3933" s="3">
        <v>32.340319843251898</v>
      </c>
      <c r="E3933" s="3">
        <v>45.455312515493503</v>
      </c>
      <c r="F3933" s="3">
        <v>80.284106891701796</v>
      </c>
    </row>
    <row r="3934" spans="1:6" collapsed="1" x14ac:dyDescent="0.2">
      <c r="A3934" s="2" t="s">
        <v>7866</v>
      </c>
      <c r="B3934" s="2" t="s">
        <v>7867</v>
      </c>
      <c r="C3934" s="3">
        <v>57.807164815093103</v>
      </c>
      <c r="D3934" s="3">
        <v>62.825442956394902</v>
      </c>
      <c r="E3934" s="3">
        <v>47.314366162648298</v>
      </c>
      <c r="F3934" s="3">
        <v>66.721004482102202</v>
      </c>
    </row>
    <row r="3935" spans="1:6" collapsed="1" x14ac:dyDescent="0.2">
      <c r="A3935" s="2" t="s">
        <v>7868</v>
      </c>
      <c r="B3935" s="2" t="s">
        <v>7869</v>
      </c>
      <c r="C3935" s="3">
        <v>59.083527000143697</v>
      </c>
      <c r="D3935" s="3">
        <v>27.345649003403</v>
      </c>
      <c r="E3935" s="3">
        <v>72.796278176323696</v>
      </c>
      <c r="F3935" s="3">
        <v>51.7514431385666</v>
      </c>
    </row>
    <row r="3936" spans="1:6" collapsed="1" x14ac:dyDescent="0.2">
      <c r="A3936" s="2" t="s">
        <v>7870</v>
      </c>
      <c r="B3936" s="2" t="s">
        <v>7871</v>
      </c>
      <c r="C3936" s="3">
        <v>48.949924243478598</v>
      </c>
      <c r="D3936" s="3">
        <v>42.903769415036201</v>
      </c>
      <c r="E3936" s="3">
        <v>38.998324356652802</v>
      </c>
      <c r="F3936" s="3">
        <v>74.387547476939702</v>
      </c>
    </row>
    <row r="3937" spans="1:6" collapsed="1" x14ac:dyDescent="0.2">
      <c r="A3937" s="2" t="s">
        <v>7872</v>
      </c>
      <c r="B3937" s="2" t="s">
        <v>7873</v>
      </c>
      <c r="C3937" s="3">
        <v>77.008002905737797</v>
      </c>
      <c r="D3937" s="3">
        <v>93.583606206846795</v>
      </c>
      <c r="E3937" s="3">
        <v>73.096464053247203</v>
      </c>
      <c r="F3937" s="3">
        <v>73.066355535728604</v>
      </c>
    </row>
    <row r="3938" spans="1:6" collapsed="1" x14ac:dyDescent="0.2">
      <c r="A3938" s="2" t="s">
        <v>7874</v>
      </c>
      <c r="B3938" s="2" t="s">
        <v>7875</v>
      </c>
      <c r="C3938" s="3">
        <v>50.221827041105101</v>
      </c>
      <c r="D3938" s="3">
        <v>51.384885439763401</v>
      </c>
      <c r="E3938" s="3">
        <v>42.930672214253903</v>
      </c>
      <c r="F3938" s="3">
        <v>59.676662964334099</v>
      </c>
    </row>
    <row r="3939" spans="1:6" collapsed="1" x14ac:dyDescent="0.2">
      <c r="A3939" s="2" t="s">
        <v>7876</v>
      </c>
      <c r="B3939" s="2" t="s">
        <v>7877</v>
      </c>
      <c r="C3939" s="3">
        <v>56.638979906048498</v>
      </c>
      <c r="D3939" s="3">
        <v>62.169811320754697</v>
      </c>
      <c r="E3939" s="3">
        <v>82.534247385050193</v>
      </c>
      <c r="F3939" s="3">
        <v>29.3582930375985</v>
      </c>
    </row>
    <row r="3940" spans="1:6" collapsed="1" x14ac:dyDescent="0.2">
      <c r="A3940" s="2" t="s">
        <v>7878</v>
      </c>
      <c r="B3940" s="2" t="s">
        <v>7879</v>
      </c>
      <c r="C3940" s="3">
        <v>63.6855692994272</v>
      </c>
      <c r="D3940" s="3">
        <v>66.196603190941801</v>
      </c>
      <c r="E3940" s="3">
        <v>86.931784368423607</v>
      </c>
      <c r="F3940" s="3">
        <v>36.6009244992295</v>
      </c>
    </row>
    <row r="3941" spans="1:6" collapsed="1" x14ac:dyDescent="0.2">
      <c r="A3941" s="2" t="s">
        <v>7880</v>
      </c>
      <c r="B3941" s="2" t="s">
        <v>7881</v>
      </c>
      <c r="C3941" s="3">
        <v>74.778805103584105</v>
      </c>
      <c r="D3941" s="3">
        <v>72.048611111111001</v>
      </c>
      <c r="E3941" s="3">
        <v>65.590948018885896</v>
      </c>
      <c r="F3941" s="3">
        <v>91.612487982608897</v>
      </c>
    </row>
    <row r="3942" spans="1:6" collapsed="1" x14ac:dyDescent="0.2">
      <c r="A3942" s="2" t="s">
        <v>7882</v>
      </c>
      <c r="B3942" s="2" t="s">
        <v>7883</v>
      </c>
      <c r="C3942" s="3">
        <v>55.8348788370186</v>
      </c>
      <c r="D3942" s="3">
        <v>66.788697400467399</v>
      </c>
      <c r="E3942" s="3">
        <v>52.638410737890403</v>
      </c>
      <c r="F3942" s="3">
        <v>50.771144278606897</v>
      </c>
    </row>
    <row r="3943" spans="1:6" collapsed="1" x14ac:dyDescent="0.2">
      <c r="A3943" s="2" t="s">
        <v>7884</v>
      </c>
      <c r="B3943" s="2" t="s">
        <v>7885</v>
      </c>
      <c r="C3943" s="3">
        <v>53.869767787431798</v>
      </c>
      <c r="D3943" s="3">
        <v>51.9497253907901</v>
      </c>
      <c r="E3943" s="3">
        <v>53.328487860850402</v>
      </c>
      <c r="F3943" s="3">
        <v>56.6180189590265</v>
      </c>
    </row>
    <row r="3944" spans="1:6" collapsed="1" x14ac:dyDescent="0.2">
      <c r="A3944" s="2" t="s">
        <v>7886</v>
      </c>
      <c r="B3944" s="2" t="s">
        <v>7887</v>
      </c>
      <c r="C3944" s="3">
        <v>73.982716014856194</v>
      </c>
      <c r="D3944" s="3">
        <v>83.538775177060103</v>
      </c>
      <c r="E3944" s="3">
        <v>80.299613045881699</v>
      </c>
      <c r="F3944" s="3">
        <v>55.9069172223344</v>
      </c>
    </row>
    <row r="3945" spans="1:6" collapsed="1" x14ac:dyDescent="0.2">
      <c r="A3945" s="2" t="s">
        <v>7888</v>
      </c>
      <c r="B3945" s="2" t="s">
        <v>7889</v>
      </c>
      <c r="C3945" s="3">
        <v>71.7844890256886</v>
      </c>
      <c r="D3945" s="3">
        <v>29.0108244425513</v>
      </c>
      <c r="E3945" s="3">
        <v>84.666049614470396</v>
      </c>
      <c r="F3945" s="3">
        <v>83.901066395643397</v>
      </c>
    </row>
    <row r="3946" spans="1:6" collapsed="1" x14ac:dyDescent="0.2">
      <c r="A3946" s="2" t="s">
        <v>7890</v>
      </c>
      <c r="B3946" s="2" t="s">
        <v>7891</v>
      </c>
      <c r="C3946" s="3">
        <v>59.3351254145662</v>
      </c>
      <c r="D3946" s="3">
        <v>61.866272824919399</v>
      </c>
      <c r="E3946" s="3">
        <v>61.201070106262598</v>
      </c>
      <c r="F3946" s="3">
        <v>56.034582433714696</v>
      </c>
    </row>
    <row r="3947" spans="1:6" collapsed="1" x14ac:dyDescent="0.2">
      <c r="A3947" s="2" t="s">
        <v>7892</v>
      </c>
      <c r="B3947" s="2" t="s">
        <v>7893</v>
      </c>
      <c r="C3947" s="3">
        <v>56.418739812354303</v>
      </c>
      <c r="D3947" s="3">
        <v>40.798873012620398</v>
      </c>
      <c r="E3947" s="3">
        <v>61.5192625043505</v>
      </c>
      <c r="F3947" s="3">
        <v>69.853093662336605</v>
      </c>
    </row>
    <row r="3948" spans="1:6" collapsed="1" x14ac:dyDescent="0.2">
      <c r="A3948" s="2" t="s">
        <v>7894</v>
      </c>
      <c r="B3948" s="2" t="s">
        <v>7895</v>
      </c>
      <c r="C3948" s="3">
        <v>40.252720893441897</v>
      </c>
      <c r="D3948" s="3">
        <v>42.054039839589699</v>
      </c>
      <c r="E3948" s="3">
        <v>36.414141414141397</v>
      </c>
      <c r="F3948" s="3">
        <v>43.574650428506999</v>
      </c>
    </row>
    <row r="3949" spans="1:6" collapsed="1" x14ac:dyDescent="0.2">
      <c r="A3949" s="2" t="s">
        <v>7896</v>
      </c>
      <c r="B3949" s="2" t="s">
        <v>7897</v>
      </c>
      <c r="C3949" s="3">
        <v>49.476613752916101</v>
      </c>
      <c r="D3949" s="3">
        <v>67.354931955667595</v>
      </c>
      <c r="E3949" s="3">
        <v>46.258085167000402</v>
      </c>
      <c r="F3949" s="3">
        <v>32.242480500037097</v>
      </c>
    </row>
    <row r="3950" spans="1:6" collapsed="1" x14ac:dyDescent="0.2">
      <c r="A3950" s="2" t="s">
        <v>7898</v>
      </c>
      <c r="B3950" s="2" t="s">
        <v>7899</v>
      </c>
      <c r="C3950" s="3">
        <v>46.840564711213702</v>
      </c>
      <c r="D3950" s="3">
        <v>29.2787390540927</v>
      </c>
      <c r="E3950" s="3">
        <v>37.783350298563199</v>
      </c>
      <c r="F3950" s="3">
        <v>76.232029421598099</v>
      </c>
    </row>
    <row r="3951" spans="1:6" collapsed="1" x14ac:dyDescent="0.2">
      <c r="A3951" s="2" t="s">
        <v>7900</v>
      </c>
      <c r="B3951" s="2" t="s">
        <v>7901</v>
      </c>
      <c r="C3951" s="3">
        <v>61.106791797131102</v>
      </c>
      <c r="D3951" s="3">
        <v>74.039591271868005</v>
      </c>
      <c r="E3951" s="3">
        <v>46.722465877031603</v>
      </c>
      <c r="F3951" s="3">
        <v>59.523809523809497</v>
      </c>
    </row>
    <row r="3952" spans="1:6" collapsed="1" x14ac:dyDescent="0.2">
      <c r="A3952" s="2" t="s">
        <v>7902</v>
      </c>
      <c r="B3952" s="2" t="s">
        <v>7903</v>
      </c>
      <c r="C3952" s="3">
        <v>33.943422368996202</v>
      </c>
      <c r="D3952" s="3">
        <v>33.959095929204203</v>
      </c>
      <c r="E3952" s="3">
        <v>39.869805389464503</v>
      </c>
      <c r="F3952" s="3">
        <v>23.6867085674027</v>
      </c>
    </row>
    <row r="3953" spans="1:6" collapsed="1" x14ac:dyDescent="0.2">
      <c r="A3953" s="2" t="s">
        <v>7904</v>
      </c>
      <c r="B3953" s="2" t="s">
        <v>7905</v>
      </c>
      <c r="C3953" s="3">
        <v>53.897357706527899</v>
      </c>
      <c r="D3953" s="3">
        <v>46.2121565851456</v>
      </c>
      <c r="E3953" s="3">
        <v>67.123744736800106</v>
      </c>
      <c r="F3953" s="3">
        <v>45.063168330786297</v>
      </c>
    </row>
    <row r="3954" spans="1:6" collapsed="1" x14ac:dyDescent="0.2">
      <c r="A3954" s="2" t="s">
        <v>7906</v>
      </c>
      <c r="B3954" s="2" t="s">
        <v>7907</v>
      </c>
      <c r="C3954" s="3">
        <v>39.0066919903459</v>
      </c>
      <c r="D3954" s="3">
        <v>21.6679936305732</v>
      </c>
      <c r="E3954" s="3">
        <v>26.502691059445802</v>
      </c>
      <c r="F3954" s="3">
        <v>59.374259196320097</v>
      </c>
    </row>
    <row r="3955" spans="1:6" collapsed="1" x14ac:dyDescent="0.2">
      <c r="A3955" s="2" t="s">
        <v>7908</v>
      </c>
      <c r="B3955" s="2" t="s">
        <v>7909</v>
      </c>
      <c r="C3955" s="3">
        <v>74.796881125342097</v>
      </c>
      <c r="D3955" s="3">
        <v>80.363630876938899</v>
      </c>
      <c r="E3955" s="3">
        <v>70.349583443110902</v>
      </c>
      <c r="F3955" s="3">
        <v>72.477858127907396</v>
      </c>
    </row>
    <row r="3956" spans="1:6" collapsed="1" x14ac:dyDescent="0.2">
      <c r="A3956" s="2" t="s">
        <v>7910</v>
      </c>
      <c r="B3956" s="2" t="s">
        <v>7911</v>
      </c>
      <c r="C3956" s="3">
        <v>39.1042133785134</v>
      </c>
      <c r="D3956" s="3">
        <v>33.249315295256601</v>
      </c>
      <c r="E3956" s="3">
        <v>41.759820486864598</v>
      </c>
      <c r="F3956" s="3">
        <v>43.441607801694502</v>
      </c>
    </row>
    <row r="3957" spans="1:6" collapsed="1" x14ac:dyDescent="0.2">
      <c r="A3957" s="2" t="s">
        <v>7912</v>
      </c>
      <c r="B3957" s="2" t="s">
        <v>7913</v>
      </c>
      <c r="C3957" s="3">
        <v>52.683336649912803</v>
      </c>
      <c r="D3957" s="3">
        <v>50.532268269534903</v>
      </c>
      <c r="E3957" s="3">
        <v>61.677332183655402</v>
      </c>
      <c r="F3957" s="3">
        <v>44.869307663828103</v>
      </c>
    </row>
    <row r="3958" spans="1:6" collapsed="1" x14ac:dyDescent="0.2">
      <c r="A3958" s="2" t="s">
        <v>7914</v>
      </c>
      <c r="B3958" s="2" t="s">
        <v>7915</v>
      </c>
      <c r="C3958" s="3">
        <v>74.350334616563401</v>
      </c>
      <c r="D3958" s="3">
        <v>72.869339694078306</v>
      </c>
      <c r="E3958" s="3">
        <v>85.915016660358305</v>
      </c>
      <c r="F3958" s="3">
        <v>58.340928270042099</v>
      </c>
    </row>
    <row r="3959" spans="1:6" collapsed="1" x14ac:dyDescent="0.2">
      <c r="A3959" s="2" t="s">
        <v>7916</v>
      </c>
      <c r="B3959" s="2" t="s">
        <v>7917</v>
      </c>
      <c r="C3959" s="3">
        <v>65.964553852260096</v>
      </c>
      <c r="D3959" s="3">
        <v>59.779819322065599</v>
      </c>
      <c r="E3959" s="3">
        <v>73.927777425877494</v>
      </c>
      <c r="F3959" s="3">
        <v>65.703495337813195</v>
      </c>
    </row>
    <row r="3960" spans="1:6" collapsed="1" x14ac:dyDescent="0.2">
      <c r="A3960" s="2" t="s">
        <v>7918</v>
      </c>
      <c r="B3960" s="2" t="s">
        <v>7919</v>
      </c>
      <c r="C3960" s="3">
        <v>45.657221189582302</v>
      </c>
      <c r="D3960" s="3">
        <v>39.365544724338903</v>
      </c>
      <c r="E3960" s="3">
        <v>43.9452202996412</v>
      </c>
      <c r="F3960" s="3">
        <v>53.914352708873203</v>
      </c>
    </row>
    <row r="3961" spans="1:6" collapsed="1" x14ac:dyDescent="0.2">
      <c r="A3961" s="2" t="s">
        <v>7920</v>
      </c>
      <c r="B3961" s="2" t="s">
        <v>7921</v>
      </c>
      <c r="C3961" s="3">
        <v>52.233115976057299</v>
      </c>
      <c r="D3961" s="3">
        <v>20.166881998277301</v>
      </c>
      <c r="E3961" s="3">
        <v>54.168041356162199</v>
      </c>
      <c r="F3961" s="3">
        <v>60.186800425412102</v>
      </c>
    </row>
    <row r="3962" spans="1:6" collapsed="1" x14ac:dyDescent="0.2">
      <c r="A3962" s="2" t="s">
        <v>7922</v>
      </c>
      <c r="B3962" s="2" t="s">
        <v>7923</v>
      </c>
      <c r="C3962" s="3">
        <v>63.611259794323203</v>
      </c>
      <c r="D3962" s="3">
        <v>68.714488636363598</v>
      </c>
      <c r="E3962" s="3">
        <v>75.297954078441904</v>
      </c>
      <c r="F3962" s="3">
        <v>50.181907935332497</v>
      </c>
    </row>
    <row r="3963" spans="1:6" collapsed="1" x14ac:dyDescent="0.2">
      <c r="A3963" s="2" t="s">
        <v>7924</v>
      </c>
      <c r="B3963" s="2" t="s">
        <v>7925</v>
      </c>
      <c r="C3963" s="3">
        <v>43.708007272032098</v>
      </c>
      <c r="D3963" s="3">
        <v>26.9933593534798</v>
      </c>
      <c r="E3963" s="3">
        <v>42.8931289580376</v>
      </c>
      <c r="F3963" s="3">
        <v>59.973507869721097</v>
      </c>
    </row>
    <row r="3964" spans="1:6" collapsed="1" x14ac:dyDescent="0.2">
      <c r="A3964" s="2" t="s">
        <v>7926</v>
      </c>
      <c r="B3964" s="2" t="s">
        <v>7927</v>
      </c>
      <c r="C3964" s="3">
        <v>62.0888196310285</v>
      </c>
      <c r="D3964" s="3">
        <v>60.843781870610698</v>
      </c>
      <c r="E3964" s="3">
        <v>81.531543045671398</v>
      </c>
      <c r="F3964" s="3">
        <v>24.0498866213151</v>
      </c>
    </row>
    <row r="3965" spans="1:6" collapsed="1" x14ac:dyDescent="0.2">
      <c r="A3965" s="2" t="s">
        <v>7928</v>
      </c>
      <c r="B3965" s="2" t="s">
        <v>7929</v>
      </c>
      <c r="C3965" s="3">
        <v>38.387681668678297</v>
      </c>
      <c r="D3965" s="3">
        <v>20.675055827147101</v>
      </c>
      <c r="E3965" s="3">
        <v>42.391087298006802</v>
      </c>
      <c r="F3965" s="3">
        <v>55.293658754039903</v>
      </c>
    </row>
    <row r="3966" spans="1:6" collapsed="1" x14ac:dyDescent="0.2">
      <c r="A3966" s="2" t="s">
        <v>7930</v>
      </c>
      <c r="B3966" s="2" t="s">
        <v>7931</v>
      </c>
      <c r="C3966" s="3">
        <v>68.133518512034399</v>
      </c>
      <c r="D3966" s="3">
        <v>58.269065520945198</v>
      </c>
      <c r="E3966" s="3">
        <v>74.566988261282503</v>
      </c>
      <c r="F3966" s="3">
        <v>62.950934339220602</v>
      </c>
    </row>
    <row r="3967" spans="1:6" collapsed="1" x14ac:dyDescent="0.2">
      <c r="A3967" s="2" t="s">
        <v>7932</v>
      </c>
      <c r="B3967" s="2" t="s">
        <v>7933</v>
      </c>
      <c r="C3967" s="3">
        <v>70.084152302744798</v>
      </c>
      <c r="D3967" s="3">
        <v>47.885559389984103</v>
      </c>
      <c r="E3967" s="3">
        <v>75.899656062303507</v>
      </c>
      <c r="F3967" s="3">
        <v>72.786415711947598</v>
      </c>
    </row>
    <row r="3968" spans="1:6" collapsed="1" x14ac:dyDescent="0.2">
      <c r="A3968" s="2" t="s">
        <v>7934</v>
      </c>
      <c r="B3968" s="2" t="s">
        <v>7935</v>
      </c>
      <c r="C3968" s="3">
        <v>68.198239738937801</v>
      </c>
      <c r="D3968" s="3">
        <v>64.040681200490894</v>
      </c>
      <c r="E3968" s="3">
        <v>75.086681301304694</v>
      </c>
      <c r="F3968" s="3">
        <v>63.871178287294697</v>
      </c>
    </row>
    <row r="3969" spans="1:6" collapsed="1" x14ac:dyDescent="0.2">
      <c r="A3969" s="2" t="s">
        <v>7936</v>
      </c>
      <c r="B3969" s="2" t="s">
        <v>7937</v>
      </c>
      <c r="C3969" s="3">
        <v>71.066663650157494</v>
      </c>
      <c r="D3969" s="3">
        <v>44.1357512422518</v>
      </c>
      <c r="E3969" s="3">
        <v>70.386498330628896</v>
      </c>
      <c r="F3969" s="3">
        <v>79.731635286567595</v>
      </c>
    </row>
    <row r="3970" spans="1:6" collapsed="1" x14ac:dyDescent="0.2">
      <c r="A3970" s="2" t="s">
        <v>7938</v>
      </c>
      <c r="B3970" s="2" t="s">
        <v>7939</v>
      </c>
      <c r="C3970" s="3">
        <v>37.733092753714899</v>
      </c>
      <c r="D3970" s="3">
        <v>37.726851851851798</v>
      </c>
      <c r="E3970" s="3">
        <v>44.581172069216798</v>
      </c>
      <c r="F3970" s="3">
        <v>28.306698514965198</v>
      </c>
    </row>
    <row r="3971" spans="1:6" collapsed="1" x14ac:dyDescent="0.2">
      <c r="A3971" s="2" t="s">
        <v>7940</v>
      </c>
      <c r="B3971" s="2" t="s">
        <v>7941</v>
      </c>
      <c r="C3971" s="3">
        <v>52.488285269942303</v>
      </c>
      <c r="D3971" s="3">
        <v>61.586426651029498</v>
      </c>
      <c r="E3971" s="3">
        <v>42.5293910497628</v>
      </c>
      <c r="F3971" s="3">
        <v>62.6665288116901</v>
      </c>
    </row>
    <row r="3972" spans="1:6" collapsed="1" x14ac:dyDescent="0.2">
      <c r="A3972" s="2" t="s">
        <v>7942</v>
      </c>
      <c r="B3972" s="2" t="s">
        <v>7943</v>
      </c>
      <c r="C3972" s="3">
        <v>43.264849286312703</v>
      </c>
      <c r="D3972" s="3">
        <v>59.529045000305601</v>
      </c>
      <c r="E3972" s="3">
        <v>49.1456912039963</v>
      </c>
      <c r="F3972" s="3">
        <v>28.2329724853405</v>
      </c>
    </row>
    <row r="3973" spans="1:6" collapsed="1" x14ac:dyDescent="0.2">
      <c r="A3973" s="2" t="s">
        <v>7944</v>
      </c>
      <c r="B3973" s="2" t="s">
        <v>7945</v>
      </c>
      <c r="C3973" s="3">
        <v>46.681872828348403</v>
      </c>
      <c r="D3973" s="3">
        <v>39.956627858234199</v>
      </c>
      <c r="E3973" s="3">
        <v>51.1007208267783</v>
      </c>
      <c r="F3973" s="3">
        <v>45.009996297667499</v>
      </c>
    </row>
    <row r="3974" spans="1:6" collapsed="1" x14ac:dyDescent="0.2">
      <c r="A3974" s="2" t="s">
        <v>7946</v>
      </c>
      <c r="B3974" s="2" t="s">
        <v>7947</v>
      </c>
      <c r="C3974" s="3">
        <v>54.518959530017298</v>
      </c>
      <c r="D3974" s="3">
        <v>31.2740007225384</v>
      </c>
      <c r="E3974" s="3">
        <v>70.296502804546407</v>
      </c>
      <c r="F3974" s="3">
        <v>61.979093454147602</v>
      </c>
    </row>
    <row r="3975" spans="1:6" collapsed="1" x14ac:dyDescent="0.2">
      <c r="A3975" s="2" t="s">
        <v>7948</v>
      </c>
      <c r="B3975" s="2" t="s">
        <v>7949</v>
      </c>
      <c r="C3975" s="3">
        <v>50.471790001464697</v>
      </c>
      <c r="D3975" s="3">
        <v>21.230341322902301</v>
      </c>
      <c r="E3975" s="3">
        <v>54.830084882450798</v>
      </c>
      <c r="F3975" s="3">
        <v>79.847319571780204</v>
      </c>
    </row>
    <row r="3976" spans="1:6" collapsed="1" x14ac:dyDescent="0.2">
      <c r="A3976" s="2" t="s">
        <v>7950</v>
      </c>
      <c r="B3976" s="2" t="s">
        <v>7951</v>
      </c>
      <c r="C3976" s="3">
        <v>64.997743333518102</v>
      </c>
      <c r="D3976" s="3">
        <v>73.535133469213307</v>
      </c>
      <c r="E3976" s="3">
        <v>78.126348001444299</v>
      </c>
      <c r="F3976" s="3">
        <v>30.6538325154707</v>
      </c>
    </row>
    <row r="3977" spans="1:6" collapsed="1" x14ac:dyDescent="0.2">
      <c r="A3977" s="2" t="s">
        <v>7952</v>
      </c>
      <c r="B3977" s="2" t="s">
        <v>7953</v>
      </c>
      <c r="C3977" s="3">
        <v>32.250195234875001</v>
      </c>
      <c r="D3977" s="3">
        <v>34.103641456582601</v>
      </c>
      <c r="E3977" s="3">
        <v>33.232291254451901</v>
      </c>
      <c r="F3977" s="3">
        <v>31.1538461538461</v>
      </c>
    </row>
    <row r="3978" spans="1:6" collapsed="1" x14ac:dyDescent="0.2">
      <c r="A3978" s="2" t="s">
        <v>7954</v>
      </c>
      <c r="B3978" s="2" t="s">
        <v>7955</v>
      </c>
      <c r="C3978" s="3">
        <v>34.6020381081781</v>
      </c>
      <c r="D3978" s="3">
        <v>20.138747194450101</v>
      </c>
      <c r="E3978" s="3">
        <v>28.240936423938098</v>
      </c>
      <c r="F3978" s="3">
        <v>55.580431177446101</v>
      </c>
    </row>
    <row r="3979" spans="1:6" collapsed="1" x14ac:dyDescent="0.2">
      <c r="A3979" s="2" t="s">
        <v>7956</v>
      </c>
      <c r="B3979" s="2" t="s">
        <v>7957</v>
      </c>
      <c r="C3979" s="3">
        <v>39.973880421220599</v>
      </c>
      <c r="D3979" s="3">
        <v>25.1128472222222</v>
      </c>
      <c r="E3979" s="3">
        <v>32.727175227175103</v>
      </c>
      <c r="F3979" s="3">
        <v>68.925729275307305</v>
      </c>
    </row>
    <row r="3980" spans="1:6" collapsed="1" x14ac:dyDescent="0.2">
      <c r="A3980" s="2" t="s">
        <v>7958</v>
      </c>
      <c r="B3980" s="2" t="s">
        <v>7959</v>
      </c>
      <c r="C3980" s="3">
        <v>59.312165230549503</v>
      </c>
      <c r="D3980" s="3">
        <v>57.670042456997002</v>
      </c>
      <c r="E3980" s="3">
        <v>53.1339526796054</v>
      </c>
      <c r="F3980" s="3">
        <v>72.738424347610405</v>
      </c>
    </row>
    <row r="3981" spans="1:6" collapsed="1" x14ac:dyDescent="0.2">
      <c r="A3981" s="2" t="s">
        <v>7960</v>
      </c>
      <c r="B3981" s="2" t="s">
        <v>7961</v>
      </c>
      <c r="C3981" s="3">
        <v>37.271958163934997</v>
      </c>
      <c r="D3981" s="3">
        <v>27.4979701945994</v>
      </c>
      <c r="E3981" s="3">
        <v>20.0638948963269</v>
      </c>
      <c r="F3981" s="3">
        <v>76.937441643323993</v>
      </c>
    </row>
    <row r="3982" spans="1:6" collapsed="1" x14ac:dyDescent="0.2">
      <c r="A3982" s="2" t="s">
        <v>7962</v>
      </c>
      <c r="B3982" s="2" t="s">
        <v>7963</v>
      </c>
      <c r="C3982" s="3">
        <v>42.431761821141698</v>
      </c>
      <c r="D3982" s="3">
        <v>37.420994038641098</v>
      </c>
      <c r="E3982" s="3">
        <v>55.575098224273901</v>
      </c>
      <c r="F3982" s="3">
        <v>34.707145501665998</v>
      </c>
    </row>
    <row r="3983" spans="1:6" collapsed="1" x14ac:dyDescent="0.2">
      <c r="A3983" s="2" t="s">
        <v>7964</v>
      </c>
      <c r="B3983" s="2" t="s">
        <v>7965</v>
      </c>
      <c r="C3983" s="3">
        <v>60.736163030557698</v>
      </c>
      <c r="D3983" s="3">
        <v>68.013971714629605</v>
      </c>
      <c r="E3983" s="3">
        <v>68.175736478166101</v>
      </c>
      <c r="F3983" s="3">
        <v>46.823831535695902</v>
      </c>
    </row>
    <row r="3984" spans="1:6" collapsed="1" x14ac:dyDescent="0.2">
      <c r="A3984" s="2" t="s">
        <v>7966</v>
      </c>
      <c r="B3984" s="2" t="s">
        <v>7967</v>
      </c>
      <c r="C3984" s="3">
        <v>77.341506302238102</v>
      </c>
      <c r="D3984" s="3">
        <v>57.5471698113207</v>
      </c>
      <c r="E3984" s="3">
        <v>83.3689800415451</v>
      </c>
      <c r="F3984" s="3">
        <v>85.046032333703494</v>
      </c>
    </row>
    <row r="3985" spans="1:6" collapsed="1" x14ac:dyDescent="0.2">
      <c r="A3985" s="2" t="s">
        <v>7968</v>
      </c>
      <c r="B3985" s="2" t="s">
        <v>7969</v>
      </c>
      <c r="C3985" s="3">
        <v>59.663657677124398</v>
      </c>
      <c r="D3985" s="3">
        <v>38.637566137566097</v>
      </c>
      <c r="E3985" s="3">
        <v>71.633508509571598</v>
      </c>
      <c r="F3985" s="3">
        <v>59.087112357799498</v>
      </c>
    </row>
    <row r="3986" spans="1:6" collapsed="1" x14ac:dyDescent="0.2">
      <c r="A3986" s="2" t="s">
        <v>7970</v>
      </c>
      <c r="B3986" s="2" t="s">
        <v>7971</v>
      </c>
      <c r="C3986" s="3">
        <v>42.204483522805702</v>
      </c>
      <c r="D3986" s="3">
        <v>24.034239438249799</v>
      </c>
      <c r="E3986" s="3">
        <v>44.053001163065098</v>
      </c>
      <c r="F3986" s="3">
        <v>61.585164407043699</v>
      </c>
    </row>
    <row r="3987" spans="1:6" collapsed="1" x14ac:dyDescent="0.2">
      <c r="A3987" s="2" t="s">
        <v>7972</v>
      </c>
      <c r="B3987" s="2" t="s">
        <v>7973</v>
      </c>
      <c r="C3987" s="3">
        <v>39.571310114297198</v>
      </c>
      <c r="D3987" s="3">
        <v>26.960875754168399</v>
      </c>
      <c r="E3987" s="3">
        <v>58.857735089378103</v>
      </c>
      <c r="F3987" s="3">
        <v>35.936696058910897</v>
      </c>
    </row>
    <row r="3988" spans="1:6" collapsed="1" x14ac:dyDescent="0.2">
      <c r="A3988" s="2" t="s">
        <v>7974</v>
      </c>
      <c r="B3988" s="2" t="s">
        <v>7975</v>
      </c>
      <c r="C3988" s="3">
        <v>53.185059590713102</v>
      </c>
      <c r="D3988" s="3">
        <v>64.597805295479702</v>
      </c>
      <c r="E3988" s="3">
        <v>61.6595809001399</v>
      </c>
      <c r="F3988" s="3">
        <v>27.817537072856201</v>
      </c>
    </row>
    <row r="3989" spans="1:6" collapsed="1" x14ac:dyDescent="0.2">
      <c r="A3989" s="2" t="s">
        <v>7976</v>
      </c>
      <c r="B3989" s="2" t="s">
        <v>7977</v>
      </c>
      <c r="C3989" s="3">
        <v>57.3045969087622</v>
      </c>
      <c r="D3989" s="3">
        <v>61.695032892751499</v>
      </c>
      <c r="E3989" s="3">
        <v>41.500867258443002</v>
      </c>
      <c r="F3989" s="3">
        <v>67.020367765796706</v>
      </c>
    </row>
    <row r="3990" spans="1:6" collapsed="1" x14ac:dyDescent="0.2">
      <c r="A3990" s="2" t="s">
        <v>7978</v>
      </c>
      <c r="B3990" s="2" t="s">
        <v>7979</v>
      </c>
      <c r="C3990" s="3">
        <v>72.9568094026517</v>
      </c>
      <c r="D3990" s="3">
        <v>80.963105963106003</v>
      </c>
      <c r="E3990" s="3">
        <v>56.920681743690501</v>
      </c>
      <c r="F3990" s="3">
        <v>88.197014313178002</v>
      </c>
    </row>
    <row r="3991" spans="1:6" collapsed="1" x14ac:dyDescent="0.2">
      <c r="A3991" s="2" t="s">
        <v>7980</v>
      </c>
      <c r="B3991" s="2" t="s">
        <v>7981</v>
      </c>
      <c r="C3991" s="3">
        <v>73.696960688256098</v>
      </c>
      <c r="D3991" s="3">
        <v>43.919978517722797</v>
      </c>
      <c r="E3991" s="3">
        <v>69.302355772400901</v>
      </c>
      <c r="F3991" s="3">
        <v>89.408851217642905</v>
      </c>
    </row>
    <row r="3992" spans="1:6" collapsed="1" x14ac:dyDescent="0.2">
      <c r="A3992" s="2" t="s">
        <v>7982</v>
      </c>
      <c r="B3992" s="2" t="s">
        <v>7983</v>
      </c>
      <c r="C3992" s="3">
        <v>69.599682221043807</v>
      </c>
      <c r="D3992" s="3">
        <v>57.723443567927497</v>
      </c>
      <c r="E3992" s="3">
        <v>66.396093991739406</v>
      </c>
      <c r="F3992" s="3">
        <v>85.2096134409001</v>
      </c>
    </row>
    <row r="3993" spans="1:6" collapsed="1" x14ac:dyDescent="0.2">
      <c r="A3993" s="2" t="s">
        <v>7984</v>
      </c>
      <c r="B3993" s="2" t="s">
        <v>7985</v>
      </c>
      <c r="C3993" s="3">
        <v>51.375803472762698</v>
      </c>
      <c r="D3993" s="3">
        <v>53.468853014456897</v>
      </c>
      <c r="E3993" s="3">
        <v>64.779259960587794</v>
      </c>
      <c r="F3993" s="3">
        <v>34.608720112517503</v>
      </c>
    </row>
    <row r="3994" spans="1:6" collapsed="1" x14ac:dyDescent="0.2">
      <c r="A3994" s="2" t="s">
        <v>7986</v>
      </c>
      <c r="B3994" s="2" t="s">
        <v>7987</v>
      </c>
      <c r="C3994" s="3">
        <v>81.840559278345793</v>
      </c>
      <c r="D3994" s="3">
        <v>74.808051833943495</v>
      </c>
      <c r="E3994" s="3">
        <v>86.922428114485697</v>
      </c>
      <c r="F3994" s="3">
        <v>83.591868244981896</v>
      </c>
    </row>
    <row r="3995" spans="1:6" collapsed="1" x14ac:dyDescent="0.2">
      <c r="A3995" s="2" t="s">
        <v>7988</v>
      </c>
      <c r="B3995" s="2" t="s">
        <v>7989</v>
      </c>
      <c r="C3995" s="3">
        <v>71.883796713557402</v>
      </c>
      <c r="D3995" s="3">
        <v>66.403638857654897</v>
      </c>
      <c r="E3995" s="3">
        <v>66.491487624548299</v>
      </c>
      <c r="F3995" s="3">
        <v>88.576085091782403</v>
      </c>
    </row>
    <row r="3996" spans="1:6" collapsed="1" x14ac:dyDescent="0.2">
      <c r="A3996" s="2" t="s">
        <v>7990</v>
      </c>
      <c r="B3996" s="2" t="s">
        <v>7991</v>
      </c>
      <c r="C3996" s="3">
        <v>35.950334215946903</v>
      </c>
      <c r="D3996" s="3">
        <v>27.266057585500199</v>
      </c>
      <c r="E3996" s="3">
        <v>24.951473096070099</v>
      </c>
      <c r="F3996" s="3">
        <v>66.867490186362204</v>
      </c>
    </row>
    <row r="3997" spans="1:6" collapsed="1" x14ac:dyDescent="0.2">
      <c r="A3997" s="2" t="s">
        <v>7992</v>
      </c>
      <c r="B3997" s="2" t="s">
        <v>7993</v>
      </c>
      <c r="C3997" s="3">
        <v>76.612163926339406</v>
      </c>
      <c r="D3997" s="3">
        <v>86.766441589811095</v>
      </c>
      <c r="E3997" s="3">
        <v>78.825877528239801</v>
      </c>
      <c r="F3997" s="3">
        <v>60.356257384456903</v>
      </c>
    </row>
    <row r="3998" spans="1:6" collapsed="1" x14ac:dyDescent="0.2">
      <c r="A3998" s="2" t="s">
        <v>7994</v>
      </c>
      <c r="B3998" s="2" t="s">
        <v>7995</v>
      </c>
      <c r="C3998" s="3">
        <v>47.595048596325803</v>
      </c>
      <c r="D3998" s="3">
        <v>26.507936507936499</v>
      </c>
      <c r="E3998" s="3">
        <v>51.711635511169298</v>
      </c>
      <c r="F3998" s="3">
        <v>68.331661651621502</v>
      </c>
    </row>
    <row r="3999" spans="1:6" collapsed="1" x14ac:dyDescent="0.2">
      <c r="A3999" s="2" t="s">
        <v>7996</v>
      </c>
      <c r="B3999" s="2" t="s">
        <v>7997</v>
      </c>
      <c r="C3999" s="3">
        <v>38.375280311835503</v>
      </c>
      <c r="D3999" s="3">
        <v>28.2326142248201</v>
      </c>
      <c r="E3999" s="3">
        <v>36.384907090355497</v>
      </c>
      <c r="F3999" s="3">
        <v>52.971135629109497</v>
      </c>
    </row>
    <row r="4000" spans="1:6" collapsed="1" x14ac:dyDescent="0.2">
      <c r="A4000" s="2" t="s">
        <v>7998</v>
      </c>
      <c r="B4000" s="2" t="s">
        <v>7999</v>
      </c>
      <c r="C4000" s="3">
        <v>64.405817679533598</v>
      </c>
      <c r="D4000" s="3">
        <v>45.922773336819503</v>
      </c>
      <c r="E4000" s="3">
        <v>53.393987410329302</v>
      </c>
      <c r="F4000" s="3">
        <v>86.9708904541897</v>
      </c>
    </row>
    <row r="4001" spans="1:6" collapsed="1" x14ac:dyDescent="0.2">
      <c r="A4001" s="2" t="s">
        <v>8000</v>
      </c>
      <c r="B4001" s="2" t="s">
        <v>8001</v>
      </c>
      <c r="C4001" s="3">
        <v>48.733772176648202</v>
      </c>
      <c r="D4001" s="3">
        <v>64.049334811529903</v>
      </c>
      <c r="E4001" s="3">
        <v>55.624810306163702</v>
      </c>
      <c r="F4001" s="3">
        <v>21.741513809824902</v>
      </c>
    </row>
    <row r="4002" spans="1:6" collapsed="1" x14ac:dyDescent="0.2">
      <c r="A4002" s="2" t="s">
        <v>8002</v>
      </c>
      <c r="B4002" s="2" t="s">
        <v>8003</v>
      </c>
      <c r="C4002" s="3">
        <v>75.575070780443099</v>
      </c>
      <c r="D4002" s="3">
        <v>68.840747920375705</v>
      </c>
      <c r="E4002" s="3">
        <v>74.514995291541297</v>
      </c>
      <c r="F4002" s="3">
        <v>89.268613522757093</v>
      </c>
    </row>
    <row r="4003" spans="1:6" collapsed="1" x14ac:dyDescent="0.2">
      <c r="A4003" s="2" t="s">
        <v>8004</v>
      </c>
      <c r="B4003" s="2" t="s">
        <v>8005</v>
      </c>
      <c r="C4003" s="3">
        <v>51.788396026790402</v>
      </c>
      <c r="D4003" s="3">
        <v>41.834127350033199</v>
      </c>
      <c r="E4003" s="3">
        <v>41.765889946899101</v>
      </c>
      <c r="F4003" s="3">
        <v>63.405167976390601</v>
      </c>
    </row>
    <row r="4004" spans="1:6" collapsed="1" x14ac:dyDescent="0.2">
      <c r="A4004" s="2" t="s">
        <v>8006</v>
      </c>
      <c r="B4004" s="2" t="s">
        <v>8007</v>
      </c>
      <c r="C4004" s="3">
        <v>57.471794013657799</v>
      </c>
      <c r="D4004" s="3">
        <v>41.879898615122599</v>
      </c>
      <c r="E4004" s="3">
        <v>70.851604472193998</v>
      </c>
      <c r="F4004" s="3">
        <v>66.584262595070598</v>
      </c>
    </row>
    <row r="4005" spans="1:6" collapsed="1" x14ac:dyDescent="0.2">
      <c r="A4005" s="2" t="s">
        <v>8008</v>
      </c>
      <c r="B4005" s="2" t="s">
        <v>8009</v>
      </c>
      <c r="C4005" s="3">
        <v>33.193638423214097</v>
      </c>
      <c r="D4005" s="3">
        <v>29.616682738669201</v>
      </c>
      <c r="E4005" s="3">
        <v>44.173994643937498</v>
      </c>
      <c r="F4005" s="3">
        <v>25</v>
      </c>
    </row>
    <row r="4006" spans="1:6" collapsed="1" x14ac:dyDescent="0.2">
      <c r="A4006" s="2" t="s">
        <v>8010</v>
      </c>
      <c r="B4006" s="2" t="s">
        <v>8011</v>
      </c>
      <c r="C4006" s="3">
        <v>58.2023636374322</v>
      </c>
      <c r="D4006" s="3">
        <v>39.789084583605103</v>
      </c>
      <c r="E4006" s="3">
        <v>56.1868686868686</v>
      </c>
      <c r="F4006" s="3">
        <v>69.827597105021894</v>
      </c>
    </row>
    <row r="4007" spans="1:6" collapsed="1" x14ac:dyDescent="0.2">
      <c r="A4007" s="2" t="s">
        <v>8012</v>
      </c>
      <c r="B4007" s="2" t="s">
        <v>8013</v>
      </c>
      <c r="C4007" s="3">
        <v>30.014462904427401</v>
      </c>
      <c r="D4007" s="3">
        <v>21.122519458869501</v>
      </c>
      <c r="E4007" s="3">
        <v>25.140776503180501</v>
      </c>
      <c r="F4007" s="3">
        <v>53.981753838137202</v>
      </c>
    </row>
    <row r="4008" spans="1:6" collapsed="1" x14ac:dyDescent="0.2">
      <c r="A4008" s="2" t="s">
        <v>8014</v>
      </c>
      <c r="B4008" s="2" t="s">
        <v>8015</v>
      </c>
      <c r="C4008" s="3">
        <v>37.013753036244402</v>
      </c>
      <c r="D4008" s="3">
        <v>34.426970818980799</v>
      </c>
      <c r="E4008" s="3">
        <v>44.3153382945289</v>
      </c>
      <c r="F4008" s="3">
        <v>28.937419680708199</v>
      </c>
    </row>
    <row r="4009" spans="1:6" collapsed="1" x14ac:dyDescent="0.2">
      <c r="A4009" s="2" t="s">
        <v>8016</v>
      </c>
      <c r="B4009" s="2" t="s">
        <v>8017</v>
      </c>
      <c r="C4009" s="3">
        <v>54.502725823216998</v>
      </c>
      <c r="D4009" s="3">
        <v>60.123292623292599</v>
      </c>
      <c r="E4009" s="3">
        <v>43.855090670745</v>
      </c>
      <c r="F4009" s="3">
        <v>63.523148148148103</v>
      </c>
    </row>
    <row r="4010" spans="1:6" collapsed="1" x14ac:dyDescent="0.2">
      <c r="A4010" s="2" t="s">
        <v>8018</v>
      </c>
      <c r="B4010" s="2" t="s">
        <v>8019</v>
      </c>
      <c r="C4010" s="3">
        <v>37.802668137908903</v>
      </c>
      <c r="D4010" s="3">
        <v>45.1244912494912</v>
      </c>
      <c r="E4010" s="3">
        <v>35.638497958783503</v>
      </c>
      <c r="F4010" s="3">
        <v>30.5338613618223</v>
      </c>
    </row>
    <row r="4011" spans="1:6" collapsed="1" x14ac:dyDescent="0.2">
      <c r="A4011" s="2" t="s">
        <v>8020</v>
      </c>
      <c r="B4011" s="2" t="s">
        <v>8021</v>
      </c>
      <c r="C4011" s="3">
        <v>62.714060036223501</v>
      </c>
      <c r="D4011" s="3">
        <v>55.938785194558598</v>
      </c>
      <c r="E4011" s="3">
        <v>58.584285292951797</v>
      </c>
      <c r="F4011" s="3">
        <v>73.806244600765098</v>
      </c>
    </row>
    <row r="4012" spans="1:6" collapsed="1" x14ac:dyDescent="0.2">
      <c r="A4012" s="2" t="s">
        <v>8022</v>
      </c>
      <c r="B4012" s="2" t="s">
        <v>8023</v>
      </c>
      <c r="C4012" s="3">
        <v>51.154791071082499</v>
      </c>
      <c r="D4012" s="3">
        <v>49.087606837606799</v>
      </c>
      <c r="E4012" s="3">
        <v>34.0696240120608</v>
      </c>
      <c r="F4012" s="3">
        <v>76.035964517526295</v>
      </c>
    </row>
    <row r="4013" spans="1:6" collapsed="1" x14ac:dyDescent="0.2">
      <c r="A4013" s="2" t="s">
        <v>8024</v>
      </c>
      <c r="B4013" s="2" t="s">
        <v>8025</v>
      </c>
      <c r="C4013" s="3">
        <v>78.246165936777899</v>
      </c>
      <c r="D4013" s="3">
        <v>79.615437571638097</v>
      </c>
      <c r="E4013" s="3">
        <v>71.8248652379242</v>
      </c>
      <c r="F4013" s="3">
        <v>82.677570241142803</v>
      </c>
    </row>
    <row r="4014" spans="1:6" collapsed="1" x14ac:dyDescent="0.2">
      <c r="A4014" s="2" t="s">
        <v>8026</v>
      </c>
      <c r="B4014" s="2" t="s">
        <v>8027</v>
      </c>
      <c r="C4014" s="3">
        <v>40.443811349897203</v>
      </c>
      <c r="D4014" s="3">
        <v>32.549826480508102</v>
      </c>
      <c r="E4014" s="3">
        <v>48.245121744478098</v>
      </c>
      <c r="F4014" s="3">
        <v>38.189821882951598</v>
      </c>
    </row>
    <row r="4015" spans="1:6" collapsed="1" x14ac:dyDescent="0.2">
      <c r="A4015" s="2" t="s">
        <v>8028</v>
      </c>
      <c r="B4015" s="2" t="s">
        <v>8029</v>
      </c>
      <c r="C4015" s="3">
        <v>39.3673401810629</v>
      </c>
      <c r="D4015" s="3">
        <v>50.770013476577503</v>
      </c>
      <c r="E4015" s="3">
        <v>35.916242093398203</v>
      </c>
      <c r="F4015" s="3">
        <v>29.304418985270001</v>
      </c>
    </row>
    <row r="4016" spans="1:6" collapsed="1" x14ac:dyDescent="0.2">
      <c r="A4016" s="2" t="s">
        <v>8030</v>
      </c>
      <c r="B4016" s="2" t="s">
        <v>8031</v>
      </c>
      <c r="C4016" s="3">
        <v>50.638114193555303</v>
      </c>
      <c r="D4016" s="3">
        <v>49.350064350064301</v>
      </c>
      <c r="E4016" s="3">
        <v>44.0085217961323</v>
      </c>
      <c r="F4016" s="3">
        <v>59.237649992208198</v>
      </c>
    </row>
    <row r="4017" spans="1:6" collapsed="1" x14ac:dyDescent="0.2">
      <c r="A4017" s="2" t="s">
        <v>8032</v>
      </c>
      <c r="B4017" s="2" t="s">
        <v>8033</v>
      </c>
      <c r="C4017" s="3">
        <v>54.409386755037801</v>
      </c>
      <c r="D4017" s="3">
        <v>24.5771144278606</v>
      </c>
      <c r="E4017" s="3">
        <v>58.5957397347428</v>
      </c>
      <c r="F4017" s="3">
        <v>64.674019607843107</v>
      </c>
    </row>
    <row r="4018" spans="1:6" collapsed="1" x14ac:dyDescent="0.2">
      <c r="A4018" s="2" t="s">
        <v>8034</v>
      </c>
      <c r="B4018" s="2" t="s">
        <v>8035</v>
      </c>
      <c r="C4018" s="3">
        <v>44.0490973934997</v>
      </c>
      <c r="D4018" s="3">
        <v>74.008913645702293</v>
      </c>
      <c r="E4018" s="3">
        <v>31.608059488301699</v>
      </c>
      <c r="F4018" s="3">
        <v>49.206156450891399</v>
      </c>
    </row>
    <row r="4019" spans="1:6" collapsed="1" x14ac:dyDescent="0.2">
      <c r="A4019" s="2" t="s">
        <v>8036</v>
      </c>
      <c r="B4019" s="2" t="s">
        <v>8037</v>
      </c>
      <c r="C4019" s="3">
        <v>40.040938232504899</v>
      </c>
      <c r="D4019" s="3">
        <v>29.192986718496901</v>
      </c>
      <c r="E4019" s="3">
        <v>45.779490196149098</v>
      </c>
      <c r="F4019" s="3">
        <v>45.534600808092101</v>
      </c>
    </row>
    <row r="4020" spans="1:6" collapsed="1" x14ac:dyDescent="0.2">
      <c r="A4020" s="2" t="s">
        <v>8038</v>
      </c>
      <c r="B4020" s="2" t="s">
        <v>8039</v>
      </c>
      <c r="C4020" s="3">
        <v>65.657847394481294</v>
      </c>
      <c r="D4020" s="3">
        <v>51.603773584905603</v>
      </c>
      <c r="E4020" s="3">
        <v>84.3216183767926</v>
      </c>
      <c r="F4020" s="3">
        <v>58.022460816981301</v>
      </c>
    </row>
    <row r="4021" spans="1:6" collapsed="1" x14ac:dyDescent="0.2">
      <c r="A4021" s="2" t="s">
        <v>8040</v>
      </c>
      <c r="B4021" s="2" t="s">
        <v>8041</v>
      </c>
      <c r="C4021" s="3">
        <v>61.252876562706497</v>
      </c>
      <c r="D4021" s="3">
        <v>55.325576755106901</v>
      </c>
      <c r="E4021" s="3">
        <v>64.950204529297693</v>
      </c>
      <c r="F4021" s="3">
        <v>63.245098039215698</v>
      </c>
    </row>
    <row r="4022" spans="1:6" collapsed="1" x14ac:dyDescent="0.2">
      <c r="A4022" s="2" t="s">
        <v>8042</v>
      </c>
      <c r="B4022" s="2" t="s">
        <v>8043</v>
      </c>
      <c r="C4022" s="3">
        <v>59.639781454490702</v>
      </c>
      <c r="D4022" s="3">
        <v>53.994780132869302</v>
      </c>
      <c r="E4022" s="3">
        <v>51.677733725576303</v>
      </c>
      <c r="F4022" s="3">
        <v>73.8548685671973</v>
      </c>
    </row>
    <row r="4023" spans="1:6" collapsed="1" x14ac:dyDescent="0.2">
      <c r="A4023" s="2" t="s">
        <v>8044</v>
      </c>
      <c r="B4023" s="2" t="s">
        <v>8045</v>
      </c>
      <c r="C4023" s="3">
        <v>48.1511637262916</v>
      </c>
      <c r="D4023" s="3">
        <v>27.700566014519399</v>
      </c>
      <c r="E4023" s="3">
        <v>37.778281686790002</v>
      </c>
      <c r="F4023" s="3">
        <v>75.720820286117799</v>
      </c>
    </row>
    <row r="4024" spans="1:6" collapsed="1" x14ac:dyDescent="0.2">
      <c r="A4024" s="2" t="s">
        <v>8046</v>
      </c>
      <c r="B4024" s="2" t="s">
        <v>8047</v>
      </c>
      <c r="C4024" s="3">
        <v>46.009407478895902</v>
      </c>
      <c r="D4024" s="3">
        <v>43.412645999432101</v>
      </c>
      <c r="E4024" s="3">
        <v>23.254564983888201</v>
      </c>
      <c r="F4024" s="3">
        <v>79.7660547835535</v>
      </c>
    </row>
    <row r="4025" spans="1:6" collapsed="1" x14ac:dyDescent="0.2">
      <c r="A4025" s="2" t="s">
        <v>8048</v>
      </c>
      <c r="B4025" s="2" t="s">
        <v>8049</v>
      </c>
      <c r="C4025" s="3">
        <v>63.539965651395399</v>
      </c>
      <c r="D4025" s="3">
        <v>45.949966805480102</v>
      </c>
      <c r="E4025" s="3">
        <v>68.049842758467506</v>
      </c>
      <c r="F4025" s="3">
        <v>79.827357465545802</v>
      </c>
    </row>
    <row r="4026" spans="1:6" collapsed="1" x14ac:dyDescent="0.2">
      <c r="A4026" s="2" t="s">
        <v>8050</v>
      </c>
      <c r="B4026" s="2" t="s">
        <v>8051</v>
      </c>
      <c r="C4026" s="3">
        <v>55.860336146412898</v>
      </c>
      <c r="D4026" s="3">
        <v>45.670296542389501</v>
      </c>
      <c r="E4026" s="3">
        <v>49.042690180217598</v>
      </c>
      <c r="F4026" s="3">
        <v>71.704800381589905</v>
      </c>
    </row>
    <row r="4027" spans="1:6" collapsed="1" x14ac:dyDescent="0.2">
      <c r="A4027" s="2" t="s">
        <v>8052</v>
      </c>
      <c r="B4027" s="2" t="s">
        <v>8053</v>
      </c>
      <c r="C4027" s="3">
        <v>37.769645752595899</v>
      </c>
      <c r="D4027" s="3">
        <v>26.1385174939808</v>
      </c>
      <c r="E4027" s="3">
        <v>47.941369374740901</v>
      </c>
      <c r="F4027" s="3">
        <v>32.5</v>
      </c>
    </row>
    <row r="4028" spans="1:6" collapsed="1" x14ac:dyDescent="0.2">
      <c r="A4028" s="2" t="s">
        <v>8054</v>
      </c>
      <c r="B4028" s="2" t="s">
        <v>8055</v>
      </c>
      <c r="C4028" s="3">
        <v>72.238295882907195</v>
      </c>
      <c r="D4028" s="3">
        <v>75.255784333264103</v>
      </c>
      <c r="E4028" s="3">
        <v>74.443578310810807</v>
      </c>
      <c r="F4028" s="3">
        <v>65.725939448116506</v>
      </c>
    </row>
    <row r="4029" spans="1:6" collapsed="1" x14ac:dyDescent="0.2">
      <c r="A4029" s="2" t="s">
        <v>8056</v>
      </c>
      <c r="B4029" s="2" t="s">
        <v>8057</v>
      </c>
      <c r="C4029" s="3">
        <v>47.530459461013699</v>
      </c>
      <c r="D4029" s="3">
        <v>43.337084956935101</v>
      </c>
      <c r="E4029" s="3">
        <v>58.9663139630849</v>
      </c>
      <c r="F4029" s="3">
        <v>35.065674263071202</v>
      </c>
    </row>
    <row r="4030" spans="1:6" collapsed="1" x14ac:dyDescent="0.2">
      <c r="A4030" s="2" t="s">
        <v>8058</v>
      </c>
      <c r="B4030" s="2" t="s">
        <v>8059</v>
      </c>
      <c r="C4030" s="3">
        <v>35.3179098020276</v>
      </c>
      <c r="D4030" s="3">
        <v>38.842169970800597</v>
      </c>
      <c r="E4030" s="3">
        <v>39.489540249278001</v>
      </c>
      <c r="F4030" s="3">
        <v>30.668394421819102</v>
      </c>
    </row>
    <row r="4031" spans="1:6" collapsed="1" x14ac:dyDescent="0.2">
      <c r="A4031" s="2" t="s">
        <v>8060</v>
      </c>
      <c r="B4031" s="2" t="s">
        <v>8061</v>
      </c>
      <c r="C4031" s="3">
        <v>43.462826765293798</v>
      </c>
      <c r="D4031" s="3">
        <v>24.351297405189499</v>
      </c>
      <c r="E4031" s="3">
        <v>39.036228133150203</v>
      </c>
      <c r="F4031" s="3">
        <v>67.303101137603207</v>
      </c>
    </row>
    <row r="4032" spans="1:6" collapsed="1" x14ac:dyDescent="0.2">
      <c r="A4032" s="2" t="s">
        <v>8062</v>
      </c>
      <c r="B4032" s="2" t="s">
        <v>8063</v>
      </c>
      <c r="C4032" s="3">
        <v>38.893601230284098</v>
      </c>
      <c r="D4032" s="3">
        <v>33.621480544131501</v>
      </c>
      <c r="E4032" s="3">
        <v>52.752126058802602</v>
      </c>
      <c r="F4032" s="3">
        <v>28.745607248860999</v>
      </c>
    </row>
    <row r="4033" spans="1:6" collapsed="1" x14ac:dyDescent="0.2">
      <c r="A4033" s="2" t="s">
        <v>8064</v>
      </c>
      <c r="B4033" s="2" t="s">
        <v>8065</v>
      </c>
      <c r="C4033" s="3">
        <v>41.647888491315797</v>
      </c>
      <c r="D4033" s="3">
        <v>30.852229694271099</v>
      </c>
      <c r="E4033" s="3">
        <v>53.1284660840345</v>
      </c>
      <c r="F4033" s="3">
        <v>45.0757575757575</v>
      </c>
    </row>
    <row r="4034" spans="1:6" collapsed="1" x14ac:dyDescent="0.2">
      <c r="A4034" s="2" t="s">
        <v>8066</v>
      </c>
      <c r="B4034" s="2" t="s">
        <v>8067</v>
      </c>
      <c r="C4034" s="3">
        <v>40.926312274163998</v>
      </c>
      <c r="D4034" s="3">
        <v>38.7009524613458</v>
      </c>
      <c r="E4034" s="3">
        <v>30.898856578204398</v>
      </c>
      <c r="F4034" s="3">
        <v>59.491426739675099</v>
      </c>
    </row>
    <row r="4035" spans="1:6" collapsed="1" x14ac:dyDescent="0.2">
      <c r="A4035" s="2" t="s">
        <v>8068</v>
      </c>
      <c r="B4035" s="2" t="s">
        <v>8069</v>
      </c>
      <c r="C4035" s="3">
        <v>59.525042043722102</v>
      </c>
      <c r="D4035" s="3">
        <v>58.080136917346202</v>
      </c>
      <c r="E4035" s="3">
        <v>76.551375283138697</v>
      </c>
      <c r="F4035" s="3">
        <v>36.995535195101297</v>
      </c>
    </row>
    <row r="4036" spans="1:6" collapsed="1" x14ac:dyDescent="0.2">
      <c r="A4036" s="2" t="s">
        <v>8070</v>
      </c>
      <c r="B4036" s="2" t="s">
        <v>8071</v>
      </c>
      <c r="C4036" s="3">
        <v>72.837359997362896</v>
      </c>
      <c r="D4036" s="3">
        <v>82.3725250548368</v>
      </c>
      <c r="E4036" s="3">
        <v>73.948916627150993</v>
      </c>
      <c r="F4036" s="3">
        <v>55.1825557809331</v>
      </c>
    </row>
    <row r="4037" spans="1:6" collapsed="1" x14ac:dyDescent="0.2">
      <c r="A4037" s="2" t="s">
        <v>8072</v>
      </c>
      <c r="B4037" s="2" t="s">
        <v>8073</v>
      </c>
      <c r="C4037" s="3">
        <v>37.9047595670812</v>
      </c>
      <c r="D4037" s="3">
        <v>33.950598498681202</v>
      </c>
      <c r="E4037" s="3">
        <v>40.769258901752401</v>
      </c>
      <c r="F4037" s="3">
        <v>40.800575626751403</v>
      </c>
    </row>
    <row r="4038" spans="1:6" collapsed="1" x14ac:dyDescent="0.2">
      <c r="A4038" s="2" t="s">
        <v>8074</v>
      </c>
      <c r="B4038" s="2" t="s">
        <v>8075</v>
      </c>
      <c r="C4038" s="3">
        <v>54.276989030907203</v>
      </c>
      <c r="D4038" s="3">
        <v>75.130105971510403</v>
      </c>
      <c r="E4038" s="3">
        <v>51.1196271552243</v>
      </c>
      <c r="F4038" s="3">
        <v>36.793780081451303</v>
      </c>
    </row>
    <row r="4039" spans="1:6" collapsed="1" x14ac:dyDescent="0.2">
      <c r="A4039" s="2" t="s">
        <v>8076</v>
      </c>
      <c r="B4039" s="2" t="s">
        <v>8077</v>
      </c>
      <c r="C4039" s="3">
        <v>39.920900179643198</v>
      </c>
      <c r="D4039" s="3">
        <v>23.174603174603099</v>
      </c>
      <c r="E4039" s="3">
        <v>61.786895503709601</v>
      </c>
      <c r="F4039" s="3">
        <v>22.054854293283402</v>
      </c>
    </row>
    <row r="4040" spans="1:6" collapsed="1" x14ac:dyDescent="0.2">
      <c r="A4040" s="2" t="s">
        <v>8078</v>
      </c>
      <c r="B4040" s="2" t="s">
        <v>8079</v>
      </c>
      <c r="C4040" s="3">
        <v>35.649160758553897</v>
      </c>
      <c r="D4040" s="3">
        <v>36.229965744086897</v>
      </c>
      <c r="E4040" s="3">
        <v>23.367879203843501</v>
      </c>
      <c r="F4040" s="3">
        <v>46.050467268338899</v>
      </c>
    </row>
    <row r="4041" spans="1:6" collapsed="1" x14ac:dyDescent="0.2">
      <c r="A4041" s="2" t="s">
        <v>8080</v>
      </c>
      <c r="B4041" s="2" t="s">
        <v>8081</v>
      </c>
      <c r="C4041" s="3">
        <v>38.810833121885103</v>
      </c>
      <c r="D4041" s="3">
        <v>32.327365291967098</v>
      </c>
      <c r="E4041" s="3">
        <v>31.131986191183099</v>
      </c>
      <c r="F4041" s="3">
        <v>51.946933234604401</v>
      </c>
    </row>
    <row r="4042" spans="1:6" collapsed="1" x14ac:dyDescent="0.2">
      <c r="A4042" s="2" t="s">
        <v>8082</v>
      </c>
      <c r="B4042" s="2" t="s">
        <v>8083</v>
      </c>
      <c r="C4042" s="3">
        <v>54.227791152193902</v>
      </c>
      <c r="D4042" s="3">
        <v>55.834774806797597</v>
      </c>
      <c r="E4042" s="3">
        <v>56.709513588539799</v>
      </c>
      <c r="F4042" s="3">
        <v>47.183645900807903</v>
      </c>
    </row>
    <row r="4043" spans="1:6" collapsed="1" x14ac:dyDescent="0.2">
      <c r="A4043" s="2" t="s">
        <v>8084</v>
      </c>
      <c r="B4043" s="2" t="s">
        <v>8085</v>
      </c>
      <c r="C4043" s="3">
        <v>33.953013495563702</v>
      </c>
      <c r="D4043" s="3">
        <v>32.631860152147198</v>
      </c>
      <c r="E4043" s="3">
        <v>33.7311733538398</v>
      </c>
      <c r="F4043" s="3">
        <v>36.018062397372702</v>
      </c>
    </row>
    <row r="4044" spans="1:6" collapsed="1" x14ac:dyDescent="0.2">
      <c r="A4044" s="2" t="s">
        <v>8086</v>
      </c>
      <c r="B4044" s="2" t="s">
        <v>8087</v>
      </c>
      <c r="C4044" s="3">
        <v>68.350470083378596</v>
      </c>
      <c r="D4044" s="3">
        <v>79.735335332618803</v>
      </c>
      <c r="E4044" s="3">
        <v>65.641772857806103</v>
      </c>
      <c r="F4044" s="3">
        <v>58.2400348133745</v>
      </c>
    </row>
    <row r="4045" spans="1:6" collapsed="1" x14ac:dyDescent="0.2">
      <c r="A4045" s="2" t="s">
        <v>8088</v>
      </c>
      <c r="B4045" s="2" t="s">
        <v>8089</v>
      </c>
      <c r="C4045" s="3">
        <v>87.044727929451895</v>
      </c>
      <c r="D4045" s="3">
        <v>81.039572394129195</v>
      </c>
      <c r="E4045" s="3">
        <v>92.761848535133495</v>
      </c>
      <c r="F4045" s="3">
        <v>85.894607843137194</v>
      </c>
    </row>
    <row r="4046" spans="1:6" collapsed="1" x14ac:dyDescent="0.2">
      <c r="A4046" s="2" t="s">
        <v>8090</v>
      </c>
      <c r="B4046" s="2" t="s">
        <v>8091</v>
      </c>
      <c r="C4046" s="3">
        <v>50.904297712315902</v>
      </c>
      <c r="D4046" s="3">
        <v>56.752623973014302</v>
      </c>
      <c r="E4046" s="3">
        <v>62.522460517392602</v>
      </c>
      <c r="F4046" s="3">
        <v>32.470936574723297</v>
      </c>
    </row>
    <row r="4047" spans="1:6" collapsed="1" x14ac:dyDescent="0.2">
      <c r="A4047" s="2" t="s">
        <v>8092</v>
      </c>
      <c r="B4047" s="2" t="s">
        <v>8093</v>
      </c>
      <c r="C4047" s="3">
        <v>48.2879431263421</v>
      </c>
      <c r="D4047" s="3">
        <v>47.815087275220101</v>
      </c>
      <c r="E4047" s="3">
        <v>32.296734669600802</v>
      </c>
      <c r="F4047" s="3">
        <v>69.052153027963598</v>
      </c>
    </row>
    <row r="4048" spans="1:6" collapsed="1" x14ac:dyDescent="0.2">
      <c r="A4048" s="2" t="s">
        <v>8094</v>
      </c>
      <c r="B4048" s="2" t="s">
        <v>8095</v>
      </c>
      <c r="C4048" s="3">
        <v>59.255486809793197</v>
      </c>
      <c r="D4048" s="3">
        <v>58.593196227594198</v>
      </c>
      <c r="E4048" s="3">
        <v>64.891287302924098</v>
      </c>
      <c r="F4048" s="3">
        <v>50.875982669428403</v>
      </c>
    </row>
    <row r="4049" spans="1:6" collapsed="1" x14ac:dyDescent="0.2">
      <c r="A4049" s="2" t="s">
        <v>8096</v>
      </c>
      <c r="B4049" s="2" t="s">
        <v>8097</v>
      </c>
      <c r="C4049" s="3">
        <v>42.773902860003503</v>
      </c>
      <c r="D4049" s="3">
        <v>35.650301464254902</v>
      </c>
      <c r="E4049" s="3">
        <v>38.895935118233297</v>
      </c>
      <c r="F4049" s="3">
        <v>52.7156048404008</v>
      </c>
    </row>
    <row r="4050" spans="1:6" collapsed="1" x14ac:dyDescent="0.2">
      <c r="A4050" s="2" t="s">
        <v>8098</v>
      </c>
      <c r="B4050" s="2" t="s">
        <v>8099</v>
      </c>
      <c r="C4050" s="3">
        <v>41.119643797524503</v>
      </c>
      <c r="D4050" s="3">
        <v>23.580529258116702</v>
      </c>
      <c r="E4050" s="3">
        <v>45.773991350261703</v>
      </c>
      <c r="F4050" s="3">
        <v>47.449802102168</v>
      </c>
    </row>
    <row r="4051" spans="1:6" collapsed="1" x14ac:dyDescent="0.2">
      <c r="A4051" s="2" t="s">
        <v>8100</v>
      </c>
      <c r="B4051" s="2" t="s">
        <v>8101</v>
      </c>
      <c r="C4051" s="3">
        <v>61.5398405548612</v>
      </c>
      <c r="D4051" s="3">
        <v>76.951341833008101</v>
      </c>
      <c r="E4051" s="3">
        <v>76.876877343051902</v>
      </c>
      <c r="F4051" s="3">
        <v>29.159982301444298</v>
      </c>
    </row>
    <row r="4052" spans="1:6" collapsed="1" x14ac:dyDescent="0.2">
      <c r="A4052" s="2" t="s">
        <v>8102</v>
      </c>
      <c r="B4052" s="2" t="s">
        <v>8103</v>
      </c>
      <c r="C4052" s="3">
        <v>64.791174852494393</v>
      </c>
      <c r="D4052" s="3">
        <v>73.3333333333333</v>
      </c>
      <c r="E4052" s="3">
        <v>89.836531627576505</v>
      </c>
      <c r="F4052" s="3">
        <v>40.451525821596199</v>
      </c>
    </row>
    <row r="4053" spans="1:6" collapsed="1" x14ac:dyDescent="0.2">
      <c r="A4053" s="2" t="s">
        <v>8104</v>
      </c>
      <c r="B4053" s="2" t="s">
        <v>8105</v>
      </c>
      <c r="C4053" s="3">
        <v>43.267869918494299</v>
      </c>
      <c r="D4053" s="3">
        <v>41.202346041055698</v>
      </c>
      <c r="E4053" s="3">
        <v>57.910059691654098</v>
      </c>
      <c r="F4053" s="3">
        <v>23.770199487350901</v>
      </c>
    </row>
    <row r="4054" spans="1:6" collapsed="1" x14ac:dyDescent="0.2">
      <c r="A4054" s="2" t="s">
        <v>8106</v>
      </c>
      <c r="B4054" s="2" t="s">
        <v>8107</v>
      </c>
      <c r="C4054" s="3">
        <v>87.6776248227889</v>
      </c>
      <c r="D4054" s="3">
        <v>85.353588419352903</v>
      </c>
      <c r="E4054" s="3">
        <v>84.086444027711593</v>
      </c>
      <c r="F4054" s="3">
        <v>96.8942899707571</v>
      </c>
    </row>
    <row r="4055" spans="1:6" collapsed="1" x14ac:dyDescent="0.2">
      <c r="A4055" s="2" t="s">
        <v>8108</v>
      </c>
      <c r="B4055" s="2" t="s">
        <v>8109</v>
      </c>
      <c r="C4055" s="3">
        <v>64.3774690918397</v>
      </c>
      <c r="D4055" s="3">
        <v>71.630658436214006</v>
      </c>
      <c r="E4055" s="3">
        <v>52.426668938296899</v>
      </c>
      <c r="F4055" s="3">
        <v>68.451208492044401</v>
      </c>
    </row>
    <row r="4056" spans="1:6" collapsed="1" x14ac:dyDescent="0.2">
      <c r="A4056" s="2" t="s">
        <v>8110</v>
      </c>
      <c r="B4056" s="2" t="s">
        <v>8111</v>
      </c>
      <c r="C4056" s="3">
        <v>48.677722452195702</v>
      </c>
      <c r="D4056" s="3">
        <v>51.333891281537099</v>
      </c>
      <c r="E4056" s="3">
        <v>50.581231153565497</v>
      </c>
      <c r="F4056" s="3">
        <v>44.992642931905301</v>
      </c>
    </row>
    <row r="4057" spans="1:6" collapsed="1" x14ac:dyDescent="0.2">
      <c r="A4057" s="2" t="s">
        <v>8112</v>
      </c>
      <c r="B4057" s="2" t="s">
        <v>8113</v>
      </c>
      <c r="C4057" s="3">
        <v>52.266219578627897</v>
      </c>
      <c r="D4057" s="3">
        <v>66.823840275167697</v>
      </c>
      <c r="E4057" s="3">
        <v>56.723148921575103</v>
      </c>
      <c r="F4057" s="3">
        <v>39.604372952029003</v>
      </c>
    </row>
    <row r="4058" spans="1:6" collapsed="1" x14ac:dyDescent="0.2">
      <c r="A4058" s="2" t="s">
        <v>8114</v>
      </c>
      <c r="B4058" s="2" t="s">
        <v>8115</v>
      </c>
      <c r="C4058" s="3">
        <v>45.504936380462901</v>
      </c>
      <c r="D4058" s="3">
        <v>54.855151185949602</v>
      </c>
      <c r="E4058" s="3">
        <v>43.0299637008453</v>
      </c>
      <c r="F4058" s="3">
        <v>36.920076789924899</v>
      </c>
    </row>
    <row r="4059" spans="1:6" collapsed="1" x14ac:dyDescent="0.2">
      <c r="A4059" s="2" t="s">
        <v>8116</v>
      </c>
      <c r="B4059" s="2" t="s">
        <v>8117</v>
      </c>
      <c r="C4059" s="3">
        <v>32.841115956215603</v>
      </c>
      <c r="D4059" s="3">
        <v>25.851340489579901</v>
      </c>
      <c r="E4059" s="3">
        <v>38.830850681102</v>
      </c>
      <c r="F4059" s="3">
        <v>30.147311788858101</v>
      </c>
    </row>
    <row r="4060" spans="1:6" collapsed="1" x14ac:dyDescent="0.2">
      <c r="A4060" s="2" t="s">
        <v>8118</v>
      </c>
      <c r="B4060" s="2" t="s">
        <v>8119</v>
      </c>
      <c r="C4060" s="3">
        <v>43.764453752809402</v>
      </c>
      <c r="D4060" s="3">
        <v>32.628897366569099</v>
      </c>
      <c r="E4060" s="3">
        <v>37.293621783833203</v>
      </c>
      <c r="F4060" s="3">
        <v>64.583734419350805</v>
      </c>
    </row>
    <row r="4061" spans="1:6" collapsed="1" x14ac:dyDescent="0.2">
      <c r="A4061" s="2" t="s">
        <v>8120</v>
      </c>
      <c r="B4061" s="2" t="s">
        <v>8121</v>
      </c>
      <c r="C4061" s="3">
        <v>58.662954903889201</v>
      </c>
      <c r="D4061" s="3">
        <v>51.304485068071997</v>
      </c>
      <c r="E4061" s="3">
        <v>44.144351828259602</v>
      </c>
      <c r="F4061" s="3">
        <v>94.191216584833597</v>
      </c>
    </row>
    <row r="4062" spans="1:6" collapsed="1" x14ac:dyDescent="0.2">
      <c r="A4062" s="2" t="s">
        <v>8122</v>
      </c>
      <c r="B4062" s="2" t="s">
        <v>8123</v>
      </c>
      <c r="C4062" s="3">
        <v>53.116374605792899</v>
      </c>
      <c r="D4062" s="3">
        <v>34.667975460784</v>
      </c>
      <c r="E4062" s="3">
        <v>49.248547821270499</v>
      </c>
      <c r="F4062" s="3">
        <v>92.262364035749599</v>
      </c>
    </row>
    <row r="4063" spans="1:6" collapsed="1" x14ac:dyDescent="0.2">
      <c r="A4063" s="2" t="s">
        <v>8124</v>
      </c>
      <c r="B4063" s="2" t="s">
        <v>8125</v>
      </c>
      <c r="C4063" s="3">
        <v>74.627384520733301</v>
      </c>
      <c r="D4063" s="3">
        <v>67.150271290398607</v>
      </c>
      <c r="E4063" s="3">
        <v>76.7430344297792</v>
      </c>
      <c r="F4063" s="3">
        <v>78.183311564465598</v>
      </c>
    </row>
    <row r="4064" spans="1:6" collapsed="1" x14ac:dyDescent="0.2">
      <c r="A4064" s="2" t="s">
        <v>8126</v>
      </c>
      <c r="B4064" s="2" t="s">
        <v>8127</v>
      </c>
      <c r="C4064" s="3">
        <v>44.033325126198498</v>
      </c>
      <c r="D4064" s="3">
        <v>56.683361683361703</v>
      </c>
      <c r="E4064" s="3">
        <v>53.573301289053902</v>
      </c>
      <c r="F4064" s="3">
        <v>27.108333333333299</v>
      </c>
    </row>
    <row r="4065" spans="1:6" collapsed="1" x14ac:dyDescent="0.2">
      <c r="A4065" s="2" t="s">
        <v>8128</v>
      </c>
      <c r="B4065" s="2" t="s">
        <v>8129</v>
      </c>
      <c r="C4065" s="3">
        <v>49.954661498812101</v>
      </c>
      <c r="D4065" s="3">
        <v>23.082426795383</v>
      </c>
      <c r="E4065" s="3">
        <v>57.989093150042102</v>
      </c>
      <c r="F4065" s="3">
        <v>62.088025255053402</v>
      </c>
    </row>
    <row r="4066" spans="1:6" collapsed="1" x14ac:dyDescent="0.2">
      <c r="A4066" s="2" t="s">
        <v>8130</v>
      </c>
      <c r="B4066" s="2" t="s">
        <v>8131</v>
      </c>
      <c r="C4066" s="3">
        <v>46.259612949087497</v>
      </c>
      <c r="D4066" s="3">
        <v>82.266666666666595</v>
      </c>
      <c r="E4066" s="3">
        <v>28.823400525854499</v>
      </c>
      <c r="F4066" s="3">
        <v>32.0431938788103</v>
      </c>
    </row>
    <row r="4067" spans="1:6" collapsed="1" x14ac:dyDescent="0.2">
      <c r="A4067" s="2" t="s">
        <v>8132</v>
      </c>
      <c r="B4067" s="2" t="s">
        <v>8133</v>
      </c>
      <c r="C4067" s="3">
        <v>32.5981363252764</v>
      </c>
      <c r="D4067" s="3">
        <v>38.8732004429678</v>
      </c>
      <c r="E4067" s="3">
        <v>32.783602824345103</v>
      </c>
      <c r="F4067" s="3">
        <v>27.968606471860198</v>
      </c>
    </row>
    <row r="4068" spans="1:6" collapsed="1" x14ac:dyDescent="0.2">
      <c r="A4068" s="2" t="s">
        <v>8134</v>
      </c>
      <c r="B4068" s="2" t="s">
        <v>8135</v>
      </c>
      <c r="C4068" s="3">
        <v>61.119341855893403</v>
      </c>
      <c r="D4068" s="3">
        <v>44.474982381959101</v>
      </c>
      <c r="E4068" s="3">
        <v>67.829736356504299</v>
      </c>
      <c r="F4068" s="3">
        <v>70.994089063503296</v>
      </c>
    </row>
    <row r="4069" spans="1:6" collapsed="1" x14ac:dyDescent="0.2">
      <c r="A4069" s="2" t="s">
        <v>8136</v>
      </c>
      <c r="B4069" s="2" t="s">
        <v>8137</v>
      </c>
      <c r="C4069" s="3">
        <v>32.319270638432698</v>
      </c>
      <c r="D4069" s="3">
        <v>23.1837606837606</v>
      </c>
      <c r="E4069" s="3">
        <v>38.266841149324499</v>
      </c>
      <c r="F4069" s="3">
        <v>30.144607843137202</v>
      </c>
    </row>
    <row r="4070" spans="1:6" collapsed="1" x14ac:dyDescent="0.2">
      <c r="A4070" s="2" t="s">
        <v>8138</v>
      </c>
      <c r="B4070" s="2" t="s">
        <v>8139</v>
      </c>
      <c r="C4070" s="3">
        <v>64.098411110148604</v>
      </c>
      <c r="D4070" s="3">
        <v>54.526951662750299</v>
      </c>
      <c r="E4070" s="3">
        <v>61.273722359502301</v>
      </c>
      <c r="F4070" s="3">
        <v>85.794267628036494</v>
      </c>
    </row>
    <row r="4071" spans="1:6" collapsed="1" x14ac:dyDescent="0.2">
      <c r="A4071" s="2" t="s">
        <v>8140</v>
      </c>
      <c r="B4071" s="2" t="s">
        <v>8141</v>
      </c>
      <c r="C4071" s="3">
        <v>51.4375497813528</v>
      </c>
      <c r="D4071" s="3">
        <v>22.4553045438245</v>
      </c>
      <c r="E4071" s="3">
        <v>62.672456813425001</v>
      </c>
      <c r="F4071" s="3">
        <v>50.457720074993397</v>
      </c>
    </row>
    <row r="4072" spans="1:6" collapsed="1" x14ac:dyDescent="0.2">
      <c r="A4072" s="2" t="s">
        <v>8142</v>
      </c>
      <c r="B4072" s="2" t="s">
        <v>8143</v>
      </c>
      <c r="C4072" s="3">
        <v>47.599342675837597</v>
      </c>
      <c r="D4072" s="3">
        <v>40.686068059299103</v>
      </c>
      <c r="E4072" s="3">
        <v>66.649968822249306</v>
      </c>
      <c r="F4072" s="3">
        <v>31.1294582253486</v>
      </c>
    </row>
    <row r="4073" spans="1:6" collapsed="1" x14ac:dyDescent="0.2">
      <c r="A4073" s="2" t="s">
        <v>8144</v>
      </c>
      <c r="B4073" s="2" t="s">
        <v>8145</v>
      </c>
      <c r="C4073" s="3">
        <v>64.865440693762196</v>
      </c>
      <c r="D4073" s="3">
        <v>60.849056603773498</v>
      </c>
      <c r="E4073" s="3">
        <v>85.544179146417605</v>
      </c>
      <c r="F4073" s="3">
        <v>48.702401719113098</v>
      </c>
    </row>
    <row r="4074" spans="1:6" collapsed="1" x14ac:dyDescent="0.2">
      <c r="A4074" s="2" t="s">
        <v>8146</v>
      </c>
      <c r="B4074" s="2" t="s">
        <v>8147</v>
      </c>
      <c r="C4074" s="3">
        <v>55.650361372840102</v>
      </c>
      <c r="D4074" s="3">
        <v>50.089150124133603</v>
      </c>
      <c r="E4074" s="3">
        <v>49.6428611318984</v>
      </c>
      <c r="F4074" s="3">
        <v>72.914170808865407</v>
      </c>
    </row>
    <row r="4075" spans="1:6" collapsed="1" x14ac:dyDescent="0.2">
      <c r="A4075" s="2" t="s">
        <v>8148</v>
      </c>
      <c r="B4075" s="2" t="s">
        <v>8149</v>
      </c>
      <c r="C4075" s="3">
        <v>61.931636803119098</v>
      </c>
      <c r="D4075" s="3">
        <v>53.695566891569101</v>
      </c>
      <c r="E4075" s="3">
        <v>71.727189504357398</v>
      </c>
      <c r="F4075" s="3">
        <v>55.967398506073202</v>
      </c>
    </row>
    <row r="4076" spans="1:6" collapsed="1" x14ac:dyDescent="0.2">
      <c r="A4076" s="2" t="s">
        <v>8150</v>
      </c>
      <c r="B4076" s="2" t="s">
        <v>8151</v>
      </c>
      <c r="C4076" s="3">
        <v>38.264553758825102</v>
      </c>
      <c r="D4076" s="3">
        <v>27.852826274634001</v>
      </c>
      <c r="E4076" s="3">
        <v>29.2025165524024</v>
      </c>
      <c r="F4076" s="3">
        <v>65.374640498087899</v>
      </c>
    </row>
    <row r="4077" spans="1:6" collapsed="1" x14ac:dyDescent="0.2">
      <c r="A4077" s="2" t="s">
        <v>8152</v>
      </c>
      <c r="B4077" s="2" t="s">
        <v>8153</v>
      </c>
      <c r="C4077" s="3">
        <v>64.4620132135571</v>
      </c>
      <c r="D4077" s="3">
        <v>44.072106240247798</v>
      </c>
      <c r="E4077" s="3">
        <v>87.953429315595898</v>
      </c>
      <c r="F4077" s="3">
        <v>43.046938600083898</v>
      </c>
    </row>
    <row r="4078" spans="1:6" collapsed="1" x14ac:dyDescent="0.2">
      <c r="A4078" s="2" t="s">
        <v>8154</v>
      </c>
      <c r="B4078" s="2" t="s">
        <v>8155</v>
      </c>
      <c r="C4078" s="3">
        <v>54.357713367760198</v>
      </c>
      <c r="D4078" s="3">
        <v>39.524159187496601</v>
      </c>
      <c r="E4078" s="3">
        <v>48.920182057516598</v>
      </c>
      <c r="F4078" s="3">
        <v>67.782844845090295</v>
      </c>
    </row>
    <row r="4079" spans="1:6" collapsed="1" x14ac:dyDescent="0.2">
      <c r="A4079" s="2" t="s">
        <v>8156</v>
      </c>
      <c r="B4079" s="2" t="s">
        <v>8157</v>
      </c>
      <c r="C4079" s="3">
        <v>54.675394446556901</v>
      </c>
      <c r="D4079" s="3">
        <v>46.840487345066698</v>
      </c>
      <c r="E4079" s="3">
        <v>66.409043854695994</v>
      </c>
      <c r="F4079" s="3">
        <v>47.913832199546398</v>
      </c>
    </row>
    <row r="4080" spans="1:6" collapsed="1" x14ac:dyDescent="0.2">
      <c r="A4080" s="2" t="s">
        <v>8158</v>
      </c>
      <c r="B4080" s="2" t="s">
        <v>8159</v>
      </c>
      <c r="C4080" s="3">
        <v>50.889222746311802</v>
      </c>
      <c r="D4080" s="3">
        <v>37.371615312791697</v>
      </c>
      <c r="E4080" s="3">
        <v>43.5558198305337</v>
      </c>
      <c r="F4080" s="3">
        <v>82.709980009539905</v>
      </c>
    </row>
    <row r="4081" spans="1:6" collapsed="1" x14ac:dyDescent="0.2">
      <c r="A4081" s="2" t="s">
        <v>8160</v>
      </c>
      <c r="B4081" s="2" t="s">
        <v>8161</v>
      </c>
      <c r="C4081" s="3">
        <v>63.303087590884097</v>
      </c>
      <c r="D4081" s="3">
        <v>72.172178866323804</v>
      </c>
      <c r="E4081" s="3">
        <v>76.135046297079001</v>
      </c>
      <c r="F4081" s="3">
        <v>40.614478114478104</v>
      </c>
    </row>
    <row r="4082" spans="1:6" collapsed="1" x14ac:dyDescent="0.2">
      <c r="A4082" s="2" t="s">
        <v>8162</v>
      </c>
      <c r="B4082" s="2" t="s">
        <v>8163</v>
      </c>
      <c r="C4082" s="3">
        <v>39.582739306426397</v>
      </c>
      <c r="D4082" s="3">
        <v>29.679771133259401</v>
      </c>
      <c r="E4082" s="3">
        <v>45.811506402358702</v>
      </c>
      <c r="F4082" s="3">
        <v>38.555836849507699</v>
      </c>
    </row>
    <row r="4083" spans="1:6" collapsed="1" x14ac:dyDescent="0.2">
      <c r="A4083" s="2" t="s">
        <v>8164</v>
      </c>
      <c r="B4083" s="2" t="s">
        <v>8165</v>
      </c>
      <c r="C4083" s="3">
        <v>49.963152183416199</v>
      </c>
      <c r="D4083" s="3">
        <v>47.917743324720099</v>
      </c>
      <c r="E4083" s="3">
        <v>47.503003628144903</v>
      </c>
      <c r="F4083" s="3">
        <v>54.538461538461497</v>
      </c>
    </row>
    <row r="4084" spans="1:6" collapsed="1" x14ac:dyDescent="0.2">
      <c r="A4084" s="2" t="s">
        <v>8166</v>
      </c>
      <c r="B4084" s="2" t="s">
        <v>8167</v>
      </c>
      <c r="C4084" s="3">
        <v>50.842398167396297</v>
      </c>
      <c r="D4084" s="3">
        <v>48.419410047317001</v>
      </c>
      <c r="E4084" s="3">
        <v>56.229075086894298</v>
      </c>
      <c r="F4084" s="3">
        <v>46.008166021980699</v>
      </c>
    </row>
    <row r="4085" spans="1:6" collapsed="1" x14ac:dyDescent="0.2">
      <c r="A4085" s="2" t="s">
        <v>8168</v>
      </c>
      <c r="B4085" s="2" t="s">
        <v>8169</v>
      </c>
      <c r="C4085" s="3">
        <v>46.727435984806903</v>
      </c>
      <c r="D4085" s="3">
        <v>68.683796516022397</v>
      </c>
      <c r="E4085" s="3">
        <v>55.030667170811597</v>
      </c>
      <c r="F4085" s="3">
        <v>20.748299319727799</v>
      </c>
    </row>
    <row r="4086" spans="1:6" collapsed="1" x14ac:dyDescent="0.2">
      <c r="A4086" s="2" t="s">
        <v>8170</v>
      </c>
      <c r="B4086" s="2" t="s">
        <v>8171</v>
      </c>
      <c r="C4086" s="3">
        <v>67.444290734081903</v>
      </c>
      <c r="D4086" s="3">
        <v>55.252565640410502</v>
      </c>
      <c r="E4086" s="3">
        <v>72.522737022736905</v>
      </c>
      <c r="F4086" s="3">
        <v>69.761259155368506</v>
      </c>
    </row>
    <row r="4087" spans="1:6" collapsed="1" x14ac:dyDescent="0.2">
      <c r="A4087" s="2" t="s">
        <v>8172</v>
      </c>
      <c r="B4087" s="2" t="s">
        <v>8173</v>
      </c>
      <c r="C4087" s="3">
        <v>71.049434756909903</v>
      </c>
      <c r="D4087" s="3">
        <v>68.058683859826999</v>
      </c>
      <c r="E4087" s="3">
        <v>74.670845530515393</v>
      </c>
      <c r="F4087" s="3">
        <v>67.256235827664398</v>
      </c>
    </row>
    <row r="4088" spans="1:6" collapsed="1" x14ac:dyDescent="0.2">
      <c r="A4088" s="2" t="s">
        <v>8174</v>
      </c>
      <c r="B4088" s="2" t="s">
        <v>8175</v>
      </c>
      <c r="C4088" s="3">
        <v>63.047659320907101</v>
      </c>
      <c r="D4088" s="3">
        <v>55.234002110823397</v>
      </c>
      <c r="E4088" s="3">
        <v>68.375307197885405</v>
      </c>
      <c r="F4088" s="3">
        <v>65.515811745868305</v>
      </c>
    </row>
    <row r="4089" spans="1:6" collapsed="1" x14ac:dyDescent="0.2">
      <c r="A4089" s="2" t="s">
        <v>8176</v>
      </c>
      <c r="B4089" s="2" t="s">
        <v>8177</v>
      </c>
      <c r="C4089" s="3">
        <v>30.561983231907199</v>
      </c>
      <c r="D4089" s="3">
        <v>20.675055827147101</v>
      </c>
      <c r="E4089" s="3">
        <v>49.974537471743403</v>
      </c>
      <c r="F4089" s="3">
        <v>23.8705003900591</v>
      </c>
    </row>
    <row r="4090" spans="1:6" collapsed="1" x14ac:dyDescent="0.2">
      <c r="A4090" s="2" t="s">
        <v>8178</v>
      </c>
      <c r="B4090" s="2" t="s">
        <v>8179</v>
      </c>
      <c r="C4090" s="3">
        <v>45.802492081854297</v>
      </c>
      <c r="D4090" s="3">
        <v>42.850389663591599</v>
      </c>
      <c r="E4090" s="3">
        <v>51.604319885394801</v>
      </c>
      <c r="F4090" s="3">
        <v>36.938775510204103</v>
      </c>
    </row>
    <row r="4091" spans="1:6" collapsed="1" x14ac:dyDescent="0.2">
      <c r="A4091" s="2" t="s">
        <v>8180</v>
      </c>
      <c r="B4091" s="2" t="s">
        <v>8181</v>
      </c>
      <c r="C4091" s="3">
        <v>45.108800056318302</v>
      </c>
      <c r="D4091" s="3">
        <v>30.622425582182501</v>
      </c>
      <c r="E4091" s="3">
        <v>48.305796318880503</v>
      </c>
      <c r="F4091" s="3">
        <v>46.498599439775901</v>
      </c>
    </row>
    <row r="4092" spans="1:6" collapsed="1" x14ac:dyDescent="0.2">
      <c r="A4092" s="2" t="s">
        <v>8182</v>
      </c>
      <c r="B4092" s="2" t="s">
        <v>8183</v>
      </c>
      <c r="C4092" s="3">
        <v>56.338075283535296</v>
      </c>
      <c r="D4092" s="3">
        <v>70.8776345552603</v>
      </c>
      <c r="E4092" s="3">
        <v>55.093551014296899</v>
      </c>
      <c r="F4092" s="3">
        <v>40.543726141530101</v>
      </c>
    </row>
    <row r="4093" spans="1:6" collapsed="1" x14ac:dyDescent="0.2">
      <c r="A4093" s="2" t="s">
        <v>8184</v>
      </c>
      <c r="B4093" s="2" t="s">
        <v>8185</v>
      </c>
      <c r="C4093" s="3">
        <v>37.828089273650598</v>
      </c>
      <c r="D4093" s="3">
        <v>41.668243793243803</v>
      </c>
      <c r="E4093" s="3">
        <v>26.704674883736999</v>
      </c>
      <c r="F4093" s="3">
        <v>47.777466105656799</v>
      </c>
    </row>
    <row r="4094" spans="1:6" collapsed="1" x14ac:dyDescent="0.2">
      <c r="A4094" s="2" t="s">
        <v>8186</v>
      </c>
      <c r="B4094" s="2" t="s">
        <v>8187</v>
      </c>
      <c r="C4094" s="3">
        <v>55.811720511110799</v>
      </c>
      <c r="D4094" s="3">
        <v>38.412359465577403</v>
      </c>
      <c r="E4094" s="3">
        <v>52.688386561214998</v>
      </c>
      <c r="F4094" s="3">
        <v>86.900728921874105</v>
      </c>
    </row>
    <row r="4095" spans="1:6" collapsed="1" x14ac:dyDescent="0.2">
      <c r="A4095" s="2" t="s">
        <v>8188</v>
      </c>
      <c r="B4095" s="2" t="s">
        <v>8189</v>
      </c>
      <c r="C4095" s="3">
        <v>83.566579569962101</v>
      </c>
      <c r="D4095" s="3">
        <v>76.551568121014299</v>
      </c>
      <c r="E4095" s="3">
        <v>87.291401312026295</v>
      </c>
      <c r="F4095" s="3">
        <v>82.463597615646606</v>
      </c>
    </row>
    <row r="4096" spans="1:6" collapsed="1" x14ac:dyDescent="0.2">
      <c r="A4096" s="2" t="s">
        <v>8190</v>
      </c>
      <c r="B4096" s="2" t="s">
        <v>8191</v>
      </c>
      <c r="C4096" s="3">
        <v>46.969461043360099</v>
      </c>
      <c r="D4096" s="3">
        <v>44.921977247558601</v>
      </c>
      <c r="E4096" s="3">
        <v>61.201564183469202</v>
      </c>
      <c r="F4096" s="3">
        <v>29.116978783639901</v>
      </c>
    </row>
    <row r="4097" spans="1:6" collapsed="1" x14ac:dyDescent="0.2">
      <c r="A4097" s="2" t="s">
        <v>8192</v>
      </c>
      <c r="B4097" s="2" t="s">
        <v>8193</v>
      </c>
      <c r="C4097" s="3">
        <v>47.404583274271303</v>
      </c>
      <c r="D4097" s="3">
        <v>33.591778905114502</v>
      </c>
      <c r="E4097" s="3">
        <v>57.815250821343298</v>
      </c>
      <c r="F4097" s="3">
        <v>49.0976725567564</v>
      </c>
    </row>
    <row r="4098" spans="1:6" collapsed="1" x14ac:dyDescent="0.2">
      <c r="A4098" s="2" t="s">
        <v>8194</v>
      </c>
      <c r="B4098" s="2" t="s">
        <v>8195</v>
      </c>
      <c r="C4098" s="3">
        <v>63.554719463075401</v>
      </c>
      <c r="D4098" s="3">
        <v>40.371271716212597</v>
      </c>
      <c r="E4098" s="3">
        <v>77.237170549385297</v>
      </c>
      <c r="F4098" s="3">
        <v>73.156738387888595</v>
      </c>
    </row>
    <row r="4099" spans="1:6" collapsed="1" x14ac:dyDescent="0.2">
      <c r="A4099" s="2" t="s">
        <v>8196</v>
      </c>
      <c r="B4099" s="2" t="s">
        <v>8197</v>
      </c>
      <c r="C4099" s="3">
        <v>82.007592777770796</v>
      </c>
      <c r="D4099" s="3">
        <v>92.779968647078206</v>
      </c>
      <c r="E4099" s="3">
        <v>88.124745684862503</v>
      </c>
      <c r="F4099" s="3">
        <v>60.739870129048199</v>
      </c>
    </row>
    <row r="4100" spans="1:6" collapsed="1" x14ac:dyDescent="0.2">
      <c r="A4100" s="2" t="s">
        <v>8198</v>
      </c>
      <c r="B4100" s="2" t="s">
        <v>8199</v>
      </c>
      <c r="C4100" s="3">
        <v>47.347565716044599</v>
      </c>
      <c r="D4100" s="3">
        <v>50.964807963354403</v>
      </c>
      <c r="E4100" s="3">
        <v>50.9825164189078</v>
      </c>
      <c r="F4100" s="3">
        <v>41.005291005290999</v>
      </c>
    </row>
    <row r="4101" spans="1:6" collapsed="1" x14ac:dyDescent="0.2">
      <c r="A4101" s="2" t="s">
        <v>8200</v>
      </c>
      <c r="B4101" s="2" t="s">
        <v>8201</v>
      </c>
      <c r="C4101" s="3">
        <v>64.353845999349303</v>
      </c>
      <c r="D4101" s="3">
        <v>51.446759259259203</v>
      </c>
      <c r="E4101" s="3">
        <v>66.1859861416402</v>
      </c>
      <c r="F4101" s="3">
        <v>71.758269720101694</v>
      </c>
    </row>
    <row r="4102" spans="1:6" collapsed="1" x14ac:dyDescent="0.2">
      <c r="A4102" s="2" t="s">
        <v>8202</v>
      </c>
      <c r="B4102" s="2" t="s">
        <v>8203</v>
      </c>
      <c r="C4102" s="3">
        <v>46.909800758310702</v>
      </c>
      <c r="D4102" s="3">
        <v>81.474971515591804</v>
      </c>
      <c r="E4102" s="3">
        <v>45.453906484754398</v>
      </c>
      <c r="F4102" s="3">
        <v>28.762588333034799</v>
      </c>
    </row>
    <row r="4103" spans="1:6" collapsed="1" x14ac:dyDescent="0.2">
      <c r="A4103" s="2" t="s">
        <v>8204</v>
      </c>
      <c r="B4103" s="2" t="s">
        <v>8205</v>
      </c>
      <c r="C4103" s="3">
        <v>50.696640961866898</v>
      </c>
      <c r="D4103" s="3">
        <v>34.880126504794902</v>
      </c>
      <c r="E4103" s="3">
        <v>61.816960755030301</v>
      </c>
      <c r="F4103" s="3">
        <v>53.753586497890304</v>
      </c>
    </row>
    <row r="4104" spans="1:6" collapsed="1" x14ac:dyDescent="0.2">
      <c r="A4104" s="2" t="s">
        <v>8206</v>
      </c>
      <c r="B4104" s="2" t="s">
        <v>8207</v>
      </c>
      <c r="C4104" s="3">
        <v>57.937399962266902</v>
      </c>
      <c r="D4104" s="3">
        <v>47.223348359833601</v>
      </c>
      <c r="E4104" s="3">
        <v>65.069564153186406</v>
      </c>
      <c r="F4104" s="3">
        <v>56.323915173350997</v>
      </c>
    </row>
    <row r="4105" spans="1:6" collapsed="1" x14ac:dyDescent="0.2">
      <c r="A4105" s="2" t="s">
        <v>8208</v>
      </c>
      <c r="B4105" s="2" t="s">
        <v>8209</v>
      </c>
      <c r="C4105" s="3">
        <v>34.8114917107007</v>
      </c>
      <c r="D4105" s="3">
        <v>35.455961331901101</v>
      </c>
      <c r="E4105" s="3">
        <v>40.008508982628101</v>
      </c>
      <c r="F4105" s="3">
        <v>27.753929095596</v>
      </c>
    </row>
    <row r="4106" spans="1:6" collapsed="1" x14ac:dyDescent="0.2">
      <c r="A4106" s="2" t="s">
        <v>8210</v>
      </c>
      <c r="B4106" s="2" t="s">
        <v>8211</v>
      </c>
      <c r="C4106" s="3">
        <v>38.265638287308001</v>
      </c>
      <c r="D4106" s="3">
        <v>29.1666666666666</v>
      </c>
      <c r="E4106" s="3">
        <v>43.125</v>
      </c>
      <c r="F4106" s="3">
        <v>36.035964517526303</v>
      </c>
    </row>
    <row r="4107" spans="1:6" collapsed="1" x14ac:dyDescent="0.2">
      <c r="A4107" s="2" t="s">
        <v>8212</v>
      </c>
      <c r="B4107" s="2"/>
      <c r="C4107" s="3">
        <v>44.470897569164102</v>
      </c>
      <c r="D4107" s="3">
        <v>46.860820425516799</v>
      </c>
      <c r="E4107" s="3">
        <v>64.591518518241998</v>
      </c>
      <c r="F4107" s="3">
        <v>26.763174133037101</v>
      </c>
    </row>
    <row r="4108" spans="1:6" collapsed="1" x14ac:dyDescent="0.2">
      <c r="A4108" s="2" t="s">
        <v>8213</v>
      </c>
      <c r="B4108" s="2" t="s">
        <v>8214</v>
      </c>
      <c r="C4108" s="3">
        <v>54.233065318251597</v>
      </c>
      <c r="D4108" s="3">
        <v>51.968556033767399</v>
      </c>
      <c r="E4108" s="3">
        <v>63.440822124653302</v>
      </c>
      <c r="F4108" s="3">
        <v>39.699656750572103</v>
      </c>
    </row>
    <row r="4109" spans="1:6" collapsed="1" x14ac:dyDescent="0.2">
      <c r="A4109" s="2" t="s">
        <v>8215</v>
      </c>
      <c r="B4109" s="2" t="s">
        <v>8216</v>
      </c>
      <c r="C4109" s="3">
        <v>38.917304049628697</v>
      </c>
      <c r="D4109" s="3">
        <v>28.739316239316199</v>
      </c>
      <c r="E4109" s="3">
        <v>37.4432478091014</v>
      </c>
      <c r="F4109" s="3">
        <v>49.409995081385901</v>
      </c>
    </row>
    <row r="4110" spans="1:6" collapsed="1" x14ac:dyDescent="0.2">
      <c r="A4110" s="2" t="s">
        <v>8217</v>
      </c>
      <c r="B4110" s="2" t="s">
        <v>8218</v>
      </c>
      <c r="C4110" s="3">
        <v>33.497567289654803</v>
      </c>
      <c r="D4110" s="3">
        <v>25.118698175290099</v>
      </c>
      <c r="E4110" s="3">
        <v>35.816094265500702</v>
      </c>
      <c r="F4110" s="3">
        <v>44.371620904849102</v>
      </c>
    </row>
    <row r="4111" spans="1:6" collapsed="1" x14ac:dyDescent="0.2">
      <c r="A4111" s="2" t="s">
        <v>8219</v>
      </c>
      <c r="B4111" s="2" t="s">
        <v>8220</v>
      </c>
      <c r="C4111" s="3">
        <v>50.398813284366597</v>
      </c>
      <c r="D4111" s="3">
        <v>30.707547169811299</v>
      </c>
      <c r="E4111" s="3">
        <v>61.9520957534682</v>
      </c>
      <c r="F4111" s="3">
        <v>53</v>
      </c>
    </row>
    <row r="4112" spans="1:6" collapsed="1" x14ac:dyDescent="0.2">
      <c r="A4112" s="2" t="s">
        <v>8221</v>
      </c>
      <c r="B4112" s="2" t="s">
        <v>8222</v>
      </c>
      <c r="C4112" s="3">
        <v>54.6833033584467</v>
      </c>
      <c r="D4112" s="3">
        <v>64.352940629650107</v>
      </c>
      <c r="E4112" s="3">
        <v>56.802420794351697</v>
      </c>
      <c r="F4112" s="3">
        <v>40.385338345864596</v>
      </c>
    </row>
    <row r="4113" spans="1:6" collapsed="1" x14ac:dyDescent="0.2">
      <c r="A4113" s="2" t="s">
        <v>8223</v>
      </c>
      <c r="B4113" s="2" t="s">
        <v>8224</v>
      </c>
      <c r="C4113" s="3">
        <v>46.671200585581197</v>
      </c>
      <c r="D4113" s="3">
        <v>43.666938080263499</v>
      </c>
      <c r="E4113" s="3">
        <v>54.3364513703496</v>
      </c>
      <c r="F4113" s="3">
        <v>40.311489571763502</v>
      </c>
    </row>
    <row r="4114" spans="1:6" collapsed="1" x14ac:dyDescent="0.2">
      <c r="A4114" s="2" t="s">
        <v>8225</v>
      </c>
      <c r="B4114" s="2" t="s">
        <v>8226</v>
      </c>
      <c r="C4114" s="3">
        <v>56.177862484596197</v>
      </c>
      <c r="D4114" s="3">
        <v>38.599537037037003</v>
      </c>
      <c r="E4114" s="3">
        <v>56.6107970209965</v>
      </c>
      <c r="F4114" s="3">
        <v>69.550232776271599</v>
      </c>
    </row>
    <row r="4115" spans="1:6" collapsed="1" x14ac:dyDescent="0.2">
      <c r="A4115" s="2" t="s">
        <v>8227</v>
      </c>
      <c r="B4115" s="2" t="s">
        <v>8228</v>
      </c>
      <c r="C4115" s="3">
        <v>57.488523614611402</v>
      </c>
      <c r="D4115" s="3">
        <v>43.852866465471202</v>
      </c>
      <c r="E4115" s="3">
        <v>65.573437760681102</v>
      </c>
      <c r="F4115" s="3">
        <v>51.803571428571402</v>
      </c>
    </row>
    <row r="4116" spans="1:6" collapsed="1" x14ac:dyDescent="0.2">
      <c r="A4116" s="2" t="s">
        <v>8229</v>
      </c>
      <c r="B4116" s="2" t="s">
        <v>8230</v>
      </c>
      <c r="C4116" s="3">
        <v>61.878077274917601</v>
      </c>
      <c r="D4116" s="3">
        <v>62.890700499851498</v>
      </c>
      <c r="E4116" s="3">
        <v>55.391029569751602</v>
      </c>
      <c r="F4116" s="3">
        <v>71.058201058201107</v>
      </c>
    </row>
    <row r="4117" spans="1:6" collapsed="1" x14ac:dyDescent="0.2">
      <c r="A4117" s="2" t="s">
        <v>8231</v>
      </c>
      <c r="B4117" s="2" t="s">
        <v>8232</v>
      </c>
      <c r="C4117" s="3">
        <v>57.863278213731903</v>
      </c>
      <c r="D4117" s="3">
        <v>74.074673957196495</v>
      </c>
      <c r="E4117" s="3">
        <v>52.226373836937299</v>
      </c>
      <c r="F4117" s="3">
        <v>48.392857142857103</v>
      </c>
    </row>
    <row r="4118" spans="1:6" collapsed="1" x14ac:dyDescent="0.2">
      <c r="A4118" s="2" t="s">
        <v>8233</v>
      </c>
      <c r="B4118" s="2" t="s">
        <v>8234</v>
      </c>
      <c r="C4118" s="3">
        <v>44.018958074466703</v>
      </c>
      <c r="D4118" s="3">
        <v>31.733170562491299</v>
      </c>
      <c r="E4118" s="3">
        <v>37.034020667879503</v>
      </c>
      <c r="F4118" s="3">
        <v>67.446741854636599</v>
      </c>
    </row>
    <row r="4119" spans="1:6" collapsed="1" x14ac:dyDescent="0.2">
      <c r="A4119" s="2" t="s">
        <v>8235</v>
      </c>
      <c r="B4119" s="2" t="s">
        <v>8236</v>
      </c>
      <c r="C4119" s="3">
        <v>56.556040008437797</v>
      </c>
      <c r="D4119" s="3">
        <v>44.085325655732397</v>
      </c>
      <c r="E4119" s="3">
        <v>69.639913464945394</v>
      </c>
      <c r="F4119" s="3">
        <v>54.3664853664853</v>
      </c>
    </row>
    <row r="4120" spans="1:6" collapsed="1" x14ac:dyDescent="0.2">
      <c r="A4120" s="2" t="s">
        <v>8237</v>
      </c>
      <c r="B4120" s="2" t="s">
        <v>8238</v>
      </c>
      <c r="C4120" s="3">
        <v>59.054328910310403</v>
      </c>
      <c r="D4120" s="3">
        <v>53.776553894571101</v>
      </c>
      <c r="E4120" s="3">
        <v>36.898881866796302</v>
      </c>
      <c r="F4120" s="3">
        <v>86.576447888375199</v>
      </c>
    </row>
    <row r="4121" spans="1:6" collapsed="1" x14ac:dyDescent="0.2">
      <c r="A4121" s="2" t="s">
        <v>8239</v>
      </c>
      <c r="B4121" s="2" t="s">
        <v>8240</v>
      </c>
      <c r="C4121" s="3">
        <v>52.494912081935396</v>
      </c>
      <c r="D4121" s="3">
        <v>30.475795297371999</v>
      </c>
      <c r="E4121" s="3">
        <v>58.782608197115998</v>
      </c>
      <c r="F4121" s="3">
        <v>53.686242129232298</v>
      </c>
    </row>
    <row r="4122" spans="1:6" collapsed="1" x14ac:dyDescent="0.2">
      <c r="A4122" s="2" t="s">
        <v>8241</v>
      </c>
      <c r="B4122" s="2" t="s">
        <v>8242</v>
      </c>
      <c r="C4122" s="3">
        <v>57.762311747557703</v>
      </c>
      <c r="D4122" s="3">
        <v>59.529389768592402</v>
      </c>
      <c r="E4122" s="3">
        <v>34.938774662645599</v>
      </c>
      <c r="F4122" s="3">
        <v>88.160862354892203</v>
      </c>
    </row>
    <row r="4123" spans="1:6" collapsed="1" x14ac:dyDescent="0.2">
      <c r="A4123" s="2" t="s">
        <v>8243</v>
      </c>
      <c r="B4123" s="2" t="s">
        <v>8244</v>
      </c>
      <c r="C4123" s="3">
        <v>58.659324200990802</v>
      </c>
      <c r="D4123" s="3">
        <v>60.098879412463099</v>
      </c>
      <c r="E4123" s="3">
        <v>50.794473977758798</v>
      </c>
      <c r="F4123" s="3">
        <v>70.573626122262198</v>
      </c>
    </row>
    <row r="4124" spans="1:6" collapsed="1" x14ac:dyDescent="0.2">
      <c r="A4124" s="2" t="s">
        <v>8245</v>
      </c>
      <c r="B4124" s="2" t="s">
        <v>8246</v>
      </c>
      <c r="C4124" s="3">
        <v>57.775928004626898</v>
      </c>
      <c r="D4124" s="3">
        <v>51.002923502923501</v>
      </c>
      <c r="E4124" s="3">
        <v>65.893543805986397</v>
      </c>
      <c r="F4124" s="3">
        <v>52.142857142857103</v>
      </c>
    </row>
    <row r="4125" spans="1:6" collapsed="1" x14ac:dyDescent="0.2">
      <c r="A4125" s="2" t="s">
        <v>8247</v>
      </c>
      <c r="B4125" s="2" t="s">
        <v>8248</v>
      </c>
      <c r="C4125" s="3">
        <v>55.3388490957744</v>
      </c>
      <c r="D4125" s="3">
        <v>44.776590112211402</v>
      </c>
      <c r="E4125" s="3">
        <v>67.0477053942476</v>
      </c>
      <c r="F4125" s="3">
        <v>49.9493685393902</v>
      </c>
    </row>
    <row r="4126" spans="1:6" collapsed="1" x14ac:dyDescent="0.2">
      <c r="A4126" s="2" t="s">
        <v>8249</v>
      </c>
      <c r="B4126" s="2" t="s">
        <v>8250</v>
      </c>
      <c r="C4126" s="3">
        <v>41.063414744864303</v>
      </c>
      <c r="D4126" s="3">
        <v>37.265833274951099</v>
      </c>
      <c r="E4126" s="3">
        <v>53.225922831566599</v>
      </c>
      <c r="F4126" s="3">
        <v>31.188008469854001</v>
      </c>
    </row>
    <row r="4127" spans="1:6" collapsed="1" x14ac:dyDescent="0.2">
      <c r="A4127" s="2" t="s">
        <v>8251</v>
      </c>
      <c r="B4127" s="2" t="s">
        <v>8252</v>
      </c>
      <c r="C4127" s="3">
        <v>84.573757938598504</v>
      </c>
      <c r="D4127" s="3">
        <v>87.114190673208995</v>
      </c>
      <c r="E4127" s="3">
        <v>93.683410494092598</v>
      </c>
      <c r="F4127" s="3">
        <v>64.649859943977503</v>
      </c>
    </row>
    <row r="4128" spans="1:6" collapsed="1" x14ac:dyDescent="0.2">
      <c r="A4128" s="2" t="s">
        <v>8253</v>
      </c>
      <c r="B4128" s="2" t="s">
        <v>8254</v>
      </c>
      <c r="C4128" s="3">
        <v>54.589832258037198</v>
      </c>
      <c r="D4128" s="3">
        <v>47.304906753575899</v>
      </c>
      <c r="E4128" s="3">
        <v>46.780624382246501</v>
      </c>
      <c r="F4128" s="3">
        <v>70.420890518845596</v>
      </c>
    </row>
    <row r="4129" spans="1:6" collapsed="1" x14ac:dyDescent="0.2">
      <c r="A4129" s="2" t="s">
        <v>8255</v>
      </c>
      <c r="B4129" s="2" t="s">
        <v>8256</v>
      </c>
      <c r="C4129" s="3">
        <v>51.616457417803502</v>
      </c>
      <c r="D4129" s="3">
        <v>28.373468525559801</v>
      </c>
      <c r="E4129" s="3">
        <v>49.760439853679898</v>
      </c>
      <c r="F4129" s="3">
        <v>80.475872060626301</v>
      </c>
    </row>
    <row r="4130" spans="1:6" collapsed="1" x14ac:dyDescent="0.2">
      <c r="A4130" s="2" t="s">
        <v>8257</v>
      </c>
      <c r="B4130" s="2" t="s">
        <v>8258</v>
      </c>
      <c r="C4130" s="3">
        <v>59.837881242832196</v>
      </c>
      <c r="D4130" s="3">
        <v>67.688888888888798</v>
      </c>
      <c r="E4130" s="3">
        <v>65.809962021618404</v>
      </c>
      <c r="F4130" s="3">
        <v>47.887323943661897</v>
      </c>
    </row>
    <row r="4131" spans="1:6" collapsed="1" x14ac:dyDescent="0.2">
      <c r="A4131" s="2" t="s">
        <v>8259</v>
      </c>
      <c r="B4131" s="2" t="s">
        <v>8260</v>
      </c>
      <c r="C4131" s="3">
        <v>39.352002203498003</v>
      </c>
      <c r="D4131" s="3">
        <v>30.074343744755701</v>
      </c>
      <c r="E4131" s="3">
        <v>31.3856622738558</v>
      </c>
      <c r="F4131" s="3">
        <v>63.893557422969202</v>
      </c>
    </row>
    <row r="4132" spans="1:6" collapsed="1" x14ac:dyDescent="0.2">
      <c r="A4132" s="2" t="s">
        <v>8261</v>
      </c>
      <c r="B4132" s="2" t="s">
        <v>8262</v>
      </c>
      <c r="C4132" s="3">
        <v>70.347695617363698</v>
      </c>
      <c r="D4132" s="3">
        <v>68.789953931887993</v>
      </c>
      <c r="E4132" s="3">
        <v>82.583905824095496</v>
      </c>
      <c r="F4132" s="3">
        <v>58.393681352585403</v>
      </c>
    </row>
    <row r="4133" spans="1:6" collapsed="1" x14ac:dyDescent="0.2">
      <c r="A4133" s="2" t="s">
        <v>8263</v>
      </c>
      <c r="B4133" s="2" t="s">
        <v>8264</v>
      </c>
      <c r="C4133" s="3">
        <v>38.319287535919102</v>
      </c>
      <c r="D4133" s="3">
        <v>34.651797888026302</v>
      </c>
      <c r="E4133" s="3">
        <v>27.865312254575699</v>
      </c>
      <c r="F4133" s="3">
        <v>60.708926631211703</v>
      </c>
    </row>
    <row r="4134" spans="1:6" collapsed="1" x14ac:dyDescent="0.2">
      <c r="A4134" s="2" t="s">
        <v>8265</v>
      </c>
      <c r="B4134" s="2" t="s">
        <v>8266</v>
      </c>
      <c r="C4134" s="3">
        <v>60.395138505806699</v>
      </c>
      <c r="D4134" s="3">
        <v>60.741062954761098</v>
      </c>
      <c r="E4134" s="3">
        <v>84.929018659723496</v>
      </c>
      <c r="F4134" s="3">
        <v>33.073476702508898</v>
      </c>
    </row>
    <row r="4135" spans="1:6" collapsed="1" x14ac:dyDescent="0.2">
      <c r="A4135" s="2" t="s">
        <v>8267</v>
      </c>
      <c r="B4135" s="2" t="s">
        <v>8268</v>
      </c>
      <c r="C4135" s="3">
        <v>47.895109754188802</v>
      </c>
      <c r="D4135" s="3">
        <v>28.594590319519099</v>
      </c>
      <c r="E4135" s="3">
        <v>42.6429066562971</v>
      </c>
      <c r="F4135" s="3">
        <v>72.329701948717201</v>
      </c>
    </row>
    <row r="4136" spans="1:6" collapsed="1" x14ac:dyDescent="0.2">
      <c r="A4136" s="2" t="s">
        <v>8269</v>
      </c>
      <c r="B4136" s="2" t="s">
        <v>8270</v>
      </c>
      <c r="C4136" s="3">
        <v>44.527143032501002</v>
      </c>
      <c r="D4136" s="3">
        <v>34.375390604989398</v>
      </c>
      <c r="E4136" s="3">
        <v>37.818077823254001</v>
      </c>
      <c r="F4136" s="3">
        <v>53.349919357606097</v>
      </c>
    </row>
    <row r="4137" spans="1:6" collapsed="1" x14ac:dyDescent="0.2">
      <c r="A4137" s="2" t="s">
        <v>8271</v>
      </c>
      <c r="B4137" s="2" t="s">
        <v>8272</v>
      </c>
      <c r="C4137" s="3">
        <v>51.9135483279791</v>
      </c>
      <c r="D4137" s="3">
        <v>41.518426630392497</v>
      </c>
      <c r="E4137" s="3">
        <v>48.656335476227802</v>
      </c>
      <c r="F4137" s="3">
        <v>57.782620134289601</v>
      </c>
    </row>
    <row r="4138" spans="1:6" collapsed="1" x14ac:dyDescent="0.2">
      <c r="A4138" s="2" t="s">
        <v>8273</v>
      </c>
      <c r="B4138" s="2" t="s">
        <v>8274</v>
      </c>
      <c r="C4138" s="3">
        <v>43.568435484303798</v>
      </c>
      <c r="D4138" s="3">
        <v>49.5642275745967</v>
      </c>
      <c r="E4138" s="3">
        <v>27.643404705260298</v>
      </c>
      <c r="F4138" s="3">
        <v>54.078128943562497</v>
      </c>
    </row>
    <row r="4139" spans="1:6" collapsed="1" x14ac:dyDescent="0.2">
      <c r="A4139" s="2" t="s">
        <v>8275</v>
      </c>
      <c r="B4139" s="2" t="s">
        <v>8276</v>
      </c>
      <c r="C4139" s="3">
        <v>60.659078919868897</v>
      </c>
      <c r="D4139" s="3">
        <v>59.268297062414703</v>
      </c>
      <c r="E4139" s="3">
        <v>59.414230997699697</v>
      </c>
      <c r="F4139" s="3">
        <v>63.815680583576402</v>
      </c>
    </row>
    <row r="4140" spans="1:6" collapsed="1" x14ac:dyDescent="0.2">
      <c r="A4140" s="2" t="s">
        <v>8277</v>
      </c>
      <c r="B4140" s="2" t="s">
        <v>8278</v>
      </c>
      <c r="C4140" s="3">
        <v>53.218002253983101</v>
      </c>
      <c r="D4140" s="3">
        <v>40.581375978677301</v>
      </c>
      <c r="E4140" s="3">
        <v>51.2003172971826</v>
      </c>
      <c r="F4140" s="3">
        <v>61.778187565858801</v>
      </c>
    </row>
    <row r="4141" spans="1:6" collapsed="1" x14ac:dyDescent="0.2">
      <c r="A4141" s="2" t="s">
        <v>8279</v>
      </c>
      <c r="B4141" s="2" t="s">
        <v>8280</v>
      </c>
      <c r="C4141" s="3">
        <v>71.569556185648196</v>
      </c>
      <c r="D4141" s="3">
        <v>57.433127572016403</v>
      </c>
      <c r="E4141" s="3">
        <v>86.351761933157306</v>
      </c>
      <c r="F4141" s="3">
        <v>75.827299452089207</v>
      </c>
    </row>
    <row r="4142" spans="1:6" collapsed="1" x14ac:dyDescent="0.2">
      <c r="A4142" s="2" t="s">
        <v>8281</v>
      </c>
      <c r="B4142" s="2" t="s">
        <v>8282</v>
      </c>
      <c r="C4142" s="3">
        <v>49.423631750859101</v>
      </c>
      <c r="D4142" s="3">
        <v>50.692914103873903</v>
      </c>
      <c r="E4142" s="3">
        <v>49.686179875654197</v>
      </c>
      <c r="F4142" s="3">
        <v>46.8063725490195</v>
      </c>
    </row>
    <row r="4143" spans="1:6" collapsed="1" x14ac:dyDescent="0.2">
      <c r="A4143" s="2" t="s">
        <v>8283</v>
      </c>
      <c r="B4143" s="2" t="s">
        <v>8284</v>
      </c>
      <c r="C4143" s="3">
        <v>49.949485548680798</v>
      </c>
      <c r="D4143" s="3">
        <v>23.198562938272399</v>
      </c>
      <c r="E4143" s="3">
        <v>48.584597874032802</v>
      </c>
      <c r="F4143" s="3">
        <v>81.733723013549394</v>
      </c>
    </row>
    <row r="4144" spans="1:6" collapsed="1" x14ac:dyDescent="0.2">
      <c r="A4144" s="2" t="s">
        <v>8285</v>
      </c>
      <c r="B4144" s="2" t="s">
        <v>8286</v>
      </c>
      <c r="C4144" s="3">
        <v>51.292440007071498</v>
      </c>
      <c r="D4144" s="3">
        <v>57.759716289616598</v>
      </c>
      <c r="E4144" s="3">
        <v>65.571507167073094</v>
      </c>
      <c r="F4144" s="3">
        <v>28.519871904843502</v>
      </c>
    </row>
    <row r="4145" spans="1:6" collapsed="1" x14ac:dyDescent="0.2">
      <c r="A4145" s="2" t="s">
        <v>8287</v>
      </c>
      <c r="B4145" s="2" t="s">
        <v>8288</v>
      </c>
      <c r="C4145" s="3">
        <v>64.744012236973703</v>
      </c>
      <c r="D4145" s="3">
        <v>60.681960744423399</v>
      </c>
      <c r="E4145" s="3">
        <v>65.049664151589795</v>
      </c>
      <c r="F4145" s="3">
        <v>65.947712418300597</v>
      </c>
    </row>
    <row r="4146" spans="1:6" collapsed="1" x14ac:dyDescent="0.2">
      <c r="A4146" s="2" t="s">
        <v>8289</v>
      </c>
      <c r="B4146" s="2" t="s">
        <v>8290</v>
      </c>
      <c r="C4146" s="3">
        <v>42.314004021520397</v>
      </c>
      <c r="D4146" s="3">
        <v>37.855122635409899</v>
      </c>
      <c r="E4146" s="3">
        <v>65.315486621805803</v>
      </c>
      <c r="F4146" s="3">
        <v>25.920195863937099</v>
      </c>
    </row>
    <row r="4147" spans="1:6" collapsed="1" x14ac:dyDescent="0.2">
      <c r="A4147" s="2" t="s">
        <v>8291</v>
      </c>
      <c r="B4147" s="2" t="s">
        <v>8292</v>
      </c>
      <c r="C4147" s="3">
        <v>58.670209881479302</v>
      </c>
      <c r="D4147" s="3">
        <v>41.765939534621403</v>
      </c>
      <c r="E4147" s="3">
        <v>64.287542491063903</v>
      </c>
      <c r="F4147" s="3">
        <v>79.016162794687801</v>
      </c>
    </row>
    <row r="4148" spans="1:6" collapsed="1" x14ac:dyDescent="0.2">
      <c r="A4148" s="2" t="s">
        <v>8293</v>
      </c>
      <c r="B4148" s="2" t="s">
        <v>8294</v>
      </c>
      <c r="C4148" s="3">
        <v>43.960059410930803</v>
      </c>
      <c r="D4148" s="3">
        <v>37.738770154475098</v>
      </c>
      <c r="E4148" s="3">
        <v>40.868176917950201</v>
      </c>
      <c r="F4148" s="3">
        <v>60.1900268771086</v>
      </c>
    </row>
    <row r="4149" spans="1:6" collapsed="1" x14ac:dyDescent="0.2">
      <c r="A4149" s="2" t="s">
        <v>8295</v>
      </c>
      <c r="B4149" s="2" t="s">
        <v>8296</v>
      </c>
      <c r="C4149" s="3">
        <v>40.380868300229302</v>
      </c>
      <c r="D4149" s="3">
        <v>32.332233960734101</v>
      </c>
      <c r="E4149" s="3">
        <v>51.216487695789802</v>
      </c>
      <c r="F4149" s="3">
        <v>35.832528522333199</v>
      </c>
    </row>
    <row r="4150" spans="1:6" collapsed="1" x14ac:dyDescent="0.2">
      <c r="A4150" s="2" t="s">
        <v>8297</v>
      </c>
      <c r="B4150" s="2" t="s">
        <v>8298</v>
      </c>
      <c r="C4150" s="3">
        <v>55.064318583370799</v>
      </c>
      <c r="D4150" s="3">
        <v>46.231522542498098</v>
      </c>
      <c r="E4150" s="3">
        <v>70.566545031365607</v>
      </c>
      <c r="F4150" s="3">
        <v>41.957671957671899</v>
      </c>
    </row>
    <row r="4151" spans="1:6" collapsed="1" x14ac:dyDescent="0.2">
      <c r="A4151" s="2" t="s">
        <v>8299</v>
      </c>
      <c r="B4151" s="2" t="s">
        <v>8300</v>
      </c>
      <c r="C4151" s="3">
        <v>39.461301255199103</v>
      </c>
      <c r="D4151" s="3">
        <v>30.945161115843799</v>
      </c>
      <c r="E4151" s="3">
        <v>54.363746121292799</v>
      </c>
      <c r="F4151" s="3">
        <v>23.435594751953101</v>
      </c>
    </row>
    <row r="4152" spans="1:6" collapsed="1" x14ac:dyDescent="0.2">
      <c r="A4152" s="2" t="s">
        <v>8301</v>
      </c>
      <c r="B4152" s="2" t="s">
        <v>8302</v>
      </c>
      <c r="C4152" s="3">
        <v>72.890160901026505</v>
      </c>
      <c r="D4152" s="3">
        <v>71.288841572958901</v>
      </c>
      <c r="E4152" s="3">
        <v>78.367262669278901</v>
      </c>
      <c r="F4152" s="3">
        <v>66.425925925925895</v>
      </c>
    </row>
    <row r="4153" spans="1:6" collapsed="1" x14ac:dyDescent="0.2">
      <c r="A4153" s="2" t="s">
        <v>8303</v>
      </c>
      <c r="B4153" s="2" t="s">
        <v>8304</v>
      </c>
      <c r="C4153" s="3">
        <v>41.499795635895602</v>
      </c>
      <c r="D4153" s="3">
        <v>52.049547848741703</v>
      </c>
      <c r="E4153" s="3">
        <v>40.525212526587097</v>
      </c>
      <c r="F4153" s="3">
        <v>26.974885844748801</v>
      </c>
    </row>
    <row r="4154" spans="1:6" collapsed="1" x14ac:dyDescent="0.2">
      <c r="A4154" s="2" t="s">
        <v>8305</v>
      </c>
      <c r="B4154" s="2" t="s">
        <v>8306</v>
      </c>
      <c r="C4154" s="3">
        <v>62.154984770999299</v>
      </c>
      <c r="D4154" s="3">
        <v>74.773831169656802</v>
      </c>
      <c r="E4154" s="3">
        <v>70.481817850801093</v>
      </c>
      <c r="F4154" s="3">
        <v>45.634920634920597</v>
      </c>
    </row>
    <row r="4155" spans="1:6" collapsed="1" x14ac:dyDescent="0.2">
      <c r="A4155" s="2" t="s">
        <v>8307</v>
      </c>
      <c r="B4155" s="2" t="s">
        <v>8308</v>
      </c>
      <c r="C4155" s="3">
        <v>59.762402100261198</v>
      </c>
      <c r="D4155" s="3">
        <v>80.057915057915096</v>
      </c>
      <c r="E4155" s="3">
        <v>60.608742290158098</v>
      </c>
      <c r="F4155" s="3">
        <v>48.5990373935579</v>
      </c>
    </row>
    <row r="4156" spans="1:6" collapsed="1" x14ac:dyDescent="0.2">
      <c r="A4156" s="2" t="s">
        <v>8309</v>
      </c>
      <c r="B4156" s="2" t="s">
        <v>8310</v>
      </c>
      <c r="C4156" s="3">
        <v>32.951769352807602</v>
      </c>
      <c r="D4156" s="3">
        <v>23.230769230769202</v>
      </c>
      <c r="E4156" s="3">
        <v>35.631491311187297</v>
      </c>
      <c r="F4156" s="3">
        <v>42.847244343990504</v>
      </c>
    </row>
    <row r="4157" spans="1:6" collapsed="1" x14ac:dyDescent="0.2">
      <c r="A4157" s="2" t="s">
        <v>8311</v>
      </c>
      <c r="B4157" s="2" t="s">
        <v>8312</v>
      </c>
      <c r="C4157" s="3">
        <v>52.106052307806401</v>
      </c>
      <c r="D4157" s="3">
        <v>33.674854739093099</v>
      </c>
      <c r="E4157" s="3">
        <v>64.296301524562296</v>
      </c>
      <c r="F4157" s="3">
        <v>59.8323866906033</v>
      </c>
    </row>
    <row r="4158" spans="1:6" collapsed="1" x14ac:dyDescent="0.2">
      <c r="A4158" s="2" t="s">
        <v>8313</v>
      </c>
      <c r="B4158" s="2" t="s">
        <v>8314</v>
      </c>
      <c r="C4158" s="3">
        <v>41.872034185023303</v>
      </c>
      <c r="D4158" s="3">
        <v>24.207227926263101</v>
      </c>
      <c r="E4158" s="3">
        <v>46.6745589002279</v>
      </c>
      <c r="F4158" s="3">
        <v>43.116010747589598</v>
      </c>
    </row>
    <row r="4159" spans="1:6" collapsed="1" x14ac:dyDescent="0.2">
      <c r="A4159" s="2" t="s">
        <v>8315</v>
      </c>
      <c r="B4159" s="2" t="s">
        <v>8316</v>
      </c>
      <c r="C4159" s="3">
        <v>70.324288841126403</v>
      </c>
      <c r="D4159" s="3">
        <v>71.2637609999082</v>
      </c>
      <c r="E4159" s="3">
        <v>74.2703748476019</v>
      </c>
      <c r="F4159" s="3">
        <v>65.0754378138476</v>
      </c>
    </row>
    <row r="4160" spans="1:6" collapsed="1" x14ac:dyDescent="0.2">
      <c r="A4160" s="2" t="s">
        <v>8317</v>
      </c>
      <c r="B4160" s="2" t="s">
        <v>8318</v>
      </c>
      <c r="C4160" s="3">
        <v>61.63833260613</v>
      </c>
      <c r="D4160" s="3">
        <v>64.710455084058793</v>
      </c>
      <c r="E4160" s="3">
        <v>47.830851757297701</v>
      </c>
      <c r="F4160" s="3">
        <v>73.856843144514301</v>
      </c>
    </row>
    <row r="4161" spans="1:6" collapsed="1" x14ac:dyDescent="0.2">
      <c r="A4161" s="2" t="s">
        <v>8319</v>
      </c>
      <c r="B4161" s="2" t="s">
        <v>8320</v>
      </c>
      <c r="C4161" s="3">
        <v>60.741268494031097</v>
      </c>
      <c r="D4161" s="3">
        <v>51.201882233004198</v>
      </c>
      <c r="E4161" s="3">
        <v>67.822209455808803</v>
      </c>
      <c r="F4161" s="3">
        <v>63.3700663534824</v>
      </c>
    </row>
    <row r="4162" spans="1:6" collapsed="1" x14ac:dyDescent="0.2">
      <c r="A4162" s="2" t="s">
        <v>8321</v>
      </c>
      <c r="B4162" s="2" t="s">
        <v>8322</v>
      </c>
      <c r="C4162" s="3">
        <v>34.923955421606102</v>
      </c>
      <c r="D4162" s="3">
        <v>21.2762092308357</v>
      </c>
      <c r="E4162" s="3">
        <v>27.012565674110899</v>
      </c>
      <c r="F4162" s="3">
        <v>69.049294884435895</v>
      </c>
    </row>
    <row r="4163" spans="1:6" collapsed="1" x14ac:dyDescent="0.2">
      <c r="A4163" s="2" t="s">
        <v>8323</v>
      </c>
      <c r="B4163" s="2" t="s">
        <v>8324</v>
      </c>
      <c r="C4163" s="3">
        <v>62.202006837168597</v>
      </c>
      <c r="D4163" s="3">
        <v>30.264762013748001</v>
      </c>
      <c r="E4163" s="3">
        <v>70.301693398977406</v>
      </c>
      <c r="F4163" s="3">
        <v>63.8173366147115</v>
      </c>
    </row>
    <row r="4164" spans="1:6" collapsed="1" x14ac:dyDescent="0.2">
      <c r="A4164" s="2" t="s">
        <v>8325</v>
      </c>
      <c r="B4164" s="2" t="s">
        <v>8326</v>
      </c>
      <c r="C4164" s="3">
        <v>76.0541636191073</v>
      </c>
      <c r="D4164" s="3">
        <v>93.159778468318095</v>
      </c>
      <c r="E4164" s="3">
        <v>79.167003023311807</v>
      </c>
      <c r="F4164" s="3">
        <v>50.391240783117198</v>
      </c>
    </row>
    <row r="4165" spans="1:6" collapsed="1" x14ac:dyDescent="0.2">
      <c r="A4165" s="2" t="s">
        <v>8327</v>
      </c>
      <c r="B4165" s="2" t="s">
        <v>8328</v>
      </c>
      <c r="C4165" s="3">
        <v>64.413674985370804</v>
      </c>
      <c r="D4165" s="3">
        <v>57.978501859759</v>
      </c>
      <c r="E4165" s="3">
        <v>57.660954908955603</v>
      </c>
      <c r="F4165" s="3">
        <v>78.062334424185707</v>
      </c>
    </row>
    <row r="4166" spans="1:6" collapsed="1" x14ac:dyDescent="0.2">
      <c r="A4166" s="2" t="s">
        <v>8329</v>
      </c>
      <c r="B4166" s="2" t="s">
        <v>8330</v>
      </c>
      <c r="C4166" s="3">
        <v>45.907136587300101</v>
      </c>
      <c r="D4166" s="3">
        <v>30.9370013450899</v>
      </c>
      <c r="E4166" s="3">
        <v>52.732864984946801</v>
      </c>
      <c r="F4166" s="3">
        <v>55.223666937074697</v>
      </c>
    </row>
    <row r="4167" spans="1:6" collapsed="1" x14ac:dyDescent="0.2">
      <c r="A4167" s="2" t="s">
        <v>8331</v>
      </c>
      <c r="B4167" s="2" t="s">
        <v>8332</v>
      </c>
      <c r="C4167" s="3">
        <v>58.908826898899598</v>
      </c>
      <c r="D4167" s="3">
        <v>69.298918014154097</v>
      </c>
      <c r="E4167" s="3">
        <v>51.202891508070699</v>
      </c>
      <c r="F4167" s="3">
        <v>62.427466150870401</v>
      </c>
    </row>
    <row r="4168" spans="1:6" collapsed="1" x14ac:dyDescent="0.2">
      <c r="A4168" s="2" t="s">
        <v>8333</v>
      </c>
      <c r="B4168" s="2" t="s">
        <v>8334</v>
      </c>
      <c r="C4168" s="3">
        <v>51.9230262479768</v>
      </c>
      <c r="D4168" s="3">
        <v>32.436627282491898</v>
      </c>
      <c r="E4168" s="3">
        <v>42.785841217759099</v>
      </c>
      <c r="F4168" s="3">
        <v>70.4491195262584</v>
      </c>
    </row>
    <row r="4169" spans="1:6" collapsed="1" x14ac:dyDescent="0.2">
      <c r="A4169" s="2" t="s">
        <v>8335</v>
      </c>
      <c r="B4169" s="2" t="s">
        <v>8336</v>
      </c>
      <c r="C4169" s="3">
        <v>49.4052063200132</v>
      </c>
      <c r="D4169" s="3">
        <v>46.7659514757624</v>
      </c>
      <c r="E4169" s="3">
        <v>52.113045445693103</v>
      </c>
      <c r="F4169" s="3">
        <v>46.730107684554497</v>
      </c>
    </row>
    <row r="4170" spans="1:6" collapsed="1" x14ac:dyDescent="0.2">
      <c r="A4170" s="2" t="s">
        <v>8337</v>
      </c>
      <c r="B4170" s="2" t="s">
        <v>8338</v>
      </c>
      <c r="C4170" s="3">
        <v>71.924091306891896</v>
      </c>
      <c r="D4170" s="3">
        <v>88.642848585478703</v>
      </c>
      <c r="E4170" s="3">
        <v>72.024398250686104</v>
      </c>
      <c r="F4170" s="3">
        <v>55.652288299417798</v>
      </c>
    </row>
    <row r="4171" spans="1:6" collapsed="1" x14ac:dyDescent="0.2">
      <c r="A4171" s="2" t="s">
        <v>8339</v>
      </c>
      <c r="B4171" s="2" t="s">
        <v>8340</v>
      </c>
      <c r="C4171" s="3">
        <v>69.491423430706107</v>
      </c>
      <c r="D4171" s="3">
        <v>84.7683397683398</v>
      </c>
      <c r="E4171" s="3">
        <v>82.045827001579198</v>
      </c>
      <c r="F4171" s="3">
        <v>46.787680976841301</v>
      </c>
    </row>
    <row r="4172" spans="1:6" collapsed="1" x14ac:dyDescent="0.2">
      <c r="A4172" s="2" t="s">
        <v>8341</v>
      </c>
      <c r="B4172" s="2" t="s">
        <v>8342</v>
      </c>
      <c r="C4172" s="3">
        <v>42.813801714913602</v>
      </c>
      <c r="D4172" s="3">
        <v>42.233650180177399</v>
      </c>
      <c r="E4172" s="3">
        <v>57.433498649655199</v>
      </c>
      <c r="F4172" s="3">
        <v>21.4063926940639</v>
      </c>
    </row>
    <row r="4173" spans="1:6" collapsed="1" x14ac:dyDescent="0.2">
      <c r="A4173" s="2" t="s">
        <v>8343</v>
      </c>
      <c r="B4173" s="2" t="s">
        <v>8344</v>
      </c>
      <c r="C4173" s="3">
        <v>80.338465739310095</v>
      </c>
      <c r="D4173" s="3">
        <v>67.772828747136202</v>
      </c>
      <c r="E4173" s="3">
        <v>84.148233584063405</v>
      </c>
      <c r="F4173" s="3">
        <v>91.973980671355804</v>
      </c>
    </row>
    <row r="4174" spans="1:6" collapsed="1" x14ac:dyDescent="0.2">
      <c r="A4174" s="2" t="s">
        <v>8345</v>
      </c>
      <c r="B4174" s="2" t="s">
        <v>8346</v>
      </c>
      <c r="C4174" s="3">
        <v>63.601196036865502</v>
      </c>
      <c r="D4174" s="3">
        <v>61.2740088425019</v>
      </c>
      <c r="E4174" s="3">
        <v>70.606674615701607</v>
      </c>
      <c r="F4174" s="3">
        <v>53.511523950131199</v>
      </c>
    </row>
    <row r="4175" spans="1:6" collapsed="1" x14ac:dyDescent="0.2">
      <c r="A4175" s="2" t="s">
        <v>8347</v>
      </c>
      <c r="B4175" s="2" t="s">
        <v>8348</v>
      </c>
      <c r="C4175" s="3">
        <v>73.038923116457696</v>
      </c>
      <c r="D4175" s="3">
        <v>82.446783714947898</v>
      </c>
      <c r="E4175" s="3">
        <v>78.320157238051195</v>
      </c>
      <c r="F4175" s="3">
        <v>56.649997395426297</v>
      </c>
    </row>
    <row r="4176" spans="1:6" collapsed="1" x14ac:dyDescent="0.2">
      <c r="A4176" s="2" t="s">
        <v>8349</v>
      </c>
      <c r="B4176" s="2" t="s">
        <v>8350</v>
      </c>
      <c r="C4176" s="3">
        <v>71.799322604938894</v>
      </c>
      <c r="D4176" s="3">
        <v>75.173211894908803</v>
      </c>
      <c r="E4176" s="3">
        <v>57.913185071055203</v>
      </c>
      <c r="F4176" s="3">
        <v>82.513227513227505</v>
      </c>
    </row>
    <row r="4177" spans="1:6" collapsed="1" x14ac:dyDescent="0.2">
      <c r="A4177" s="2" t="s">
        <v>8351</v>
      </c>
      <c r="B4177" s="2" t="s">
        <v>8352</v>
      </c>
      <c r="C4177" s="3">
        <v>53.598230499421199</v>
      </c>
      <c r="D4177" s="3">
        <v>43.919254675163202</v>
      </c>
      <c r="E4177" s="3">
        <v>52.594033957195002</v>
      </c>
      <c r="F4177" s="3">
        <v>69.584878875303303</v>
      </c>
    </row>
    <row r="4178" spans="1:6" collapsed="1" x14ac:dyDescent="0.2">
      <c r="A4178" s="2" t="s">
        <v>8353</v>
      </c>
      <c r="B4178" s="2" t="s">
        <v>8354</v>
      </c>
      <c r="C4178" s="3">
        <v>77.805377184642794</v>
      </c>
      <c r="D4178" s="3">
        <v>55.206766917293201</v>
      </c>
      <c r="E4178" s="3">
        <v>82.447838692463307</v>
      </c>
      <c r="F4178" s="3">
        <v>79.2256729551289</v>
      </c>
    </row>
    <row r="4179" spans="1:6" collapsed="1" x14ac:dyDescent="0.2">
      <c r="A4179" s="2" t="s">
        <v>8355</v>
      </c>
      <c r="B4179" s="2" t="s">
        <v>8356</v>
      </c>
      <c r="C4179" s="3">
        <v>46.993525967889397</v>
      </c>
      <c r="D4179" s="3">
        <v>24.519543056195801</v>
      </c>
      <c r="E4179" s="3">
        <v>44.617445870805803</v>
      </c>
      <c r="F4179" s="3">
        <v>55.7817898138861</v>
      </c>
    </row>
    <row r="4180" spans="1:6" collapsed="1" x14ac:dyDescent="0.2">
      <c r="A4180" s="2" t="s">
        <v>8357</v>
      </c>
      <c r="B4180" s="2" t="s">
        <v>8358</v>
      </c>
      <c r="C4180" s="3">
        <v>50.700731440502302</v>
      </c>
      <c r="D4180" s="3">
        <v>42.574732330038898</v>
      </c>
      <c r="E4180" s="3">
        <v>47.222894589339496</v>
      </c>
      <c r="F4180" s="3">
        <v>64.973118279569903</v>
      </c>
    </row>
    <row r="4181" spans="1:6" collapsed="1" x14ac:dyDescent="0.2">
      <c r="A4181" s="2" t="s">
        <v>8359</v>
      </c>
      <c r="B4181" s="2" t="s">
        <v>8360</v>
      </c>
      <c r="C4181" s="3">
        <v>44.292090372188603</v>
      </c>
      <c r="D4181" s="3">
        <v>48.759826511249599</v>
      </c>
      <c r="E4181" s="3">
        <v>64.665404040404098</v>
      </c>
      <c r="F4181" s="3">
        <v>22.930005146680301</v>
      </c>
    </row>
    <row r="4182" spans="1:6" collapsed="1" x14ac:dyDescent="0.2">
      <c r="A4182" s="2" t="s">
        <v>8361</v>
      </c>
      <c r="B4182" s="2" t="s">
        <v>8362</v>
      </c>
      <c r="C4182" s="3">
        <v>68.065336790403506</v>
      </c>
      <c r="D4182" s="3">
        <v>20.6648224988473</v>
      </c>
      <c r="E4182" s="3">
        <v>84.501035786727201</v>
      </c>
      <c r="F4182" s="3">
        <v>68.132528053258298</v>
      </c>
    </row>
    <row r="4183" spans="1:6" collapsed="1" x14ac:dyDescent="0.2">
      <c r="A4183" s="2" t="s">
        <v>8363</v>
      </c>
      <c r="B4183" s="2" t="s">
        <v>8364</v>
      </c>
      <c r="C4183" s="3">
        <v>59.192370113232101</v>
      </c>
      <c r="D4183" s="3">
        <v>70.018181818181802</v>
      </c>
      <c r="E4183" s="3">
        <v>79.645048203330305</v>
      </c>
      <c r="F4183" s="3">
        <v>31.649824088629298</v>
      </c>
    </row>
    <row r="4184" spans="1:6" collapsed="1" x14ac:dyDescent="0.2">
      <c r="A4184" s="2" t="s">
        <v>8365</v>
      </c>
      <c r="B4184" s="2" t="s">
        <v>8366</v>
      </c>
      <c r="C4184" s="3">
        <v>68.369261234366306</v>
      </c>
      <c r="D4184" s="3">
        <v>64.652061855669999</v>
      </c>
      <c r="E4184" s="3">
        <v>62.2433549184301</v>
      </c>
      <c r="F4184" s="3">
        <v>74.759507042253503</v>
      </c>
    </row>
    <row r="4185" spans="1:6" collapsed="1" x14ac:dyDescent="0.2">
      <c r="A4185" s="2" t="s">
        <v>8367</v>
      </c>
      <c r="B4185" s="2" t="s">
        <v>8368</v>
      </c>
      <c r="C4185" s="3">
        <v>68.907312820381904</v>
      </c>
      <c r="D4185" s="3">
        <v>77.423297810407504</v>
      </c>
      <c r="E4185" s="3">
        <v>85.4091289499044</v>
      </c>
      <c r="F4185" s="3">
        <v>42.523196254215698</v>
      </c>
    </row>
    <row r="4186" spans="1:6" collapsed="1" x14ac:dyDescent="0.2">
      <c r="A4186" s="2" t="s">
        <v>8369</v>
      </c>
      <c r="B4186" s="2" t="s">
        <v>8370</v>
      </c>
      <c r="C4186" s="3">
        <v>73.062254672936106</v>
      </c>
      <c r="D4186" s="3">
        <v>74.203730405205505</v>
      </c>
      <c r="E4186" s="3">
        <v>70.7075533852652</v>
      </c>
      <c r="F4186" s="3">
        <v>75.301902398676503</v>
      </c>
    </row>
    <row r="4187" spans="1:6" collapsed="1" x14ac:dyDescent="0.2">
      <c r="A4187" s="2" t="s">
        <v>8371</v>
      </c>
      <c r="B4187" s="2" t="s">
        <v>8372</v>
      </c>
      <c r="C4187" s="3">
        <v>41.838088505036602</v>
      </c>
      <c r="D4187" s="3">
        <v>31.0654008438818</v>
      </c>
      <c r="E4187" s="3">
        <v>39.271329574770597</v>
      </c>
      <c r="F4187" s="3">
        <v>62.215417167038296</v>
      </c>
    </row>
    <row r="4188" spans="1:6" collapsed="1" x14ac:dyDescent="0.2">
      <c r="A4188" s="2" t="s">
        <v>8373</v>
      </c>
      <c r="B4188" s="2" t="s">
        <v>8374</v>
      </c>
      <c r="C4188" s="3">
        <v>61.037638712664702</v>
      </c>
      <c r="D4188" s="3">
        <v>64.950524765980404</v>
      </c>
      <c r="E4188" s="3">
        <v>50.431630783485502</v>
      </c>
      <c r="F4188" s="3">
        <v>74.212786641505105</v>
      </c>
    </row>
    <row r="4189" spans="1:6" collapsed="1" x14ac:dyDescent="0.2">
      <c r="A4189" s="2" t="s">
        <v>8375</v>
      </c>
      <c r="B4189" s="2" t="s">
        <v>8376</v>
      </c>
      <c r="C4189" s="3">
        <v>39.898623161542801</v>
      </c>
      <c r="D4189" s="3">
        <v>46.622765385223801</v>
      </c>
      <c r="E4189" s="3">
        <v>50.962707428775303</v>
      </c>
      <c r="F4189" s="3">
        <v>21.054282596835701</v>
      </c>
    </row>
    <row r="4190" spans="1:6" collapsed="1" x14ac:dyDescent="0.2">
      <c r="A4190" s="2" t="s">
        <v>8377</v>
      </c>
      <c r="B4190" s="2" t="s">
        <v>8378</v>
      </c>
      <c r="C4190" s="3">
        <v>53.521065611981598</v>
      </c>
      <c r="D4190" s="3">
        <v>30.790592761145501</v>
      </c>
      <c r="E4190" s="3">
        <v>60.967583786657698</v>
      </c>
      <c r="F4190" s="3">
        <v>53.927927927927897</v>
      </c>
    </row>
    <row r="4191" spans="1:6" collapsed="1" x14ac:dyDescent="0.2">
      <c r="A4191" s="2" t="s">
        <v>8379</v>
      </c>
      <c r="B4191" s="2" t="s">
        <v>8380</v>
      </c>
      <c r="C4191" s="3">
        <v>41.168619447415402</v>
      </c>
      <c r="D4191" s="3">
        <v>30.833656995836499</v>
      </c>
      <c r="E4191" s="3">
        <v>35.431149396749902</v>
      </c>
      <c r="F4191" s="3">
        <v>66.558385966751402</v>
      </c>
    </row>
    <row r="4192" spans="1:6" collapsed="1" x14ac:dyDescent="0.2">
      <c r="A4192" s="2" t="s">
        <v>8381</v>
      </c>
      <c r="B4192" s="2" t="s">
        <v>8382</v>
      </c>
      <c r="C4192" s="3">
        <v>65.430338459055704</v>
      </c>
      <c r="D4192" s="3">
        <v>65.160545895595703</v>
      </c>
      <c r="E4192" s="3">
        <v>65.794549292727694</v>
      </c>
      <c r="F4192" s="3">
        <v>65.276568664393295</v>
      </c>
    </row>
    <row r="4193" spans="1:6" collapsed="1" x14ac:dyDescent="0.2">
      <c r="A4193" s="2" t="s">
        <v>8383</v>
      </c>
      <c r="B4193" s="2" t="s">
        <v>8384</v>
      </c>
      <c r="C4193" s="3">
        <v>56.406511980931803</v>
      </c>
      <c r="D4193" s="3">
        <v>60.9488779155405</v>
      </c>
      <c r="E4193" s="3">
        <v>36.1902340102721</v>
      </c>
      <c r="F4193" s="3">
        <v>83.028020815462895</v>
      </c>
    </row>
    <row r="4194" spans="1:6" collapsed="1" x14ac:dyDescent="0.2">
      <c r="A4194" s="2" t="s">
        <v>8385</v>
      </c>
      <c r="B4194" s="2" t="s">
        <v>8386</v>
      </c>
      <c r="C4194" s="3">
        <v>43.8260605019492</v>
      </c>
      <c r="D4194" s="3">
        <v>33.2991554627447</v>
      </c>
      <c r="E4194" s="3">
        <v>37.690600627940398</v>
      </c>
      <c r="F4194" s="3">
        <v>72.819788635503301</v>
      </c>
    </row>
    <row r="4195" spans="1:6" collapsed="1" x14ac:dyDescent="0.2">
      <c r="A4195" s="2" t="s">
        <v>8387</v>
      </c>
      <c r="B4195" s="2" t="s">
        <v>8388</v>
      </c>
      <c r="C4195" s="3">
        <v>35.196642292114802</v>
      </c>
      <c r="D4195" s="3">
        <v>32.346567541917103</v>
      </c>
      <c r="E4195" s="3">
        <v>49.442349851499898</v>
      </c>
      <c r="F4195" s="3">
        <v>22.281436235315599</v>
      </c>
    </row>
    <row r="4196" spans="1:6" collapsed="1" x14ac:dyDescent="0.2">
      <c r="A4196" s="2" t="s">
        <v>8389</v>
      </c>
      <c r="B4196" s="2" t="s">
        <v>8390</v>
      </c>
      <c r="C4196" s="3">
        <v>54.764748515417601</v>
      </c>
      <c r="D4196" s="3">
        <v>45.1549052658875</v>
      </c>
      <c r="E4196" s="3">
        <v>48.5579986045068</v>
      </c>
      <c r="F4196" s="3">
        <v>79.927889289186197</v>
      </c>
    </row>
    <row r="4197" spans="1:6" collapsed="1" x14ac:dyDescent="0.2">
      <c r="A4197" s="2" t="s">
        <v>8391</v>
      </c>
      <c r="B4197" s="2" t="s">
        <v>8392</v>
      </c>
      <c r="C4197" s="3">
        <v>38.765857387839098</v>
      </c>
      <c r="D4197" s="3">
        <v>50.5096712912868</v>
      </c>
      <c r="E4197" s="3">
        <v>26.1199652699996</v>
      </c>
      <c r="F4197" s="3">
        <v>43.892789479549698</v>
      </c>
    </row>
    <row r="4198" spans="1:6" collapsed="1" x14ac:dyDescent="0.2">
      <c r="A4198" s="2" t="s">
        <v>8393</v>
      </c>
      <c r="B4198" s="2" t="s">
        <v>8394</v>
      </c>
      <c r="C4198" s="3">
        <v>59.022779792825602</v>
      </c>
      <c r="D4198" s="3">
        <v>66.802872700601398</v>
      </c>
      <c r="E4198" s="3">
        <v>67.375431570467597</v>
      </c>
      <c r="F4198" s="3">
        <v>40.834804281647301</v>
      </c>
    </row>
    <row r="4199" spans="1:6" collapsed="1" x14ac:dyDescent="0.2">
      <c r="A4199" s="2" t="s">
        <v>8395</v>
      </c>
      <c r="B4199" s="2" t="s">
        <v>8396</v>
      </c>
      <c r="C4199" s="3">
        <v>37.916247002089598</v>
      </c>
      <c r="D4199" s="3">
        <v>37.327928771277399</v>
      </c>
      <c r="E4199" s="3">
        <v>45.493263159143801</v>
      </c>
      <c r="F4199" s="3">
        <v>25.816870524028801</v>
      </c>
    </row>
    <row r="4200" spans="1:6" collapsed="1" x14ac:dyDescent="0.2">
      <c r="A4200" s="2" t="s">
        <v>8397</v>
      </c>
      <c r="B4200" s="2" t="s">
        <v>8398</v>
      </c>
      <c r="C4200" s="3">
        <v>57.594745568854698</v>
      </c>
      <c r="D4200" s="3">
        <v>51.2070349781103</v>
      </c>
      <c r="E4200" s="3">
        <v>46.5495983792526</v>
      </c>
      <c r="F4200" s="3">
        <v>84.852233087436304</v>
      </c>
    </row>
    <row r="4201" spans="1:6" collapsed="1" x14ac:dyDescent="0.2">
      <c r="A4201" s="2" t="s">
        <v>8399</v>
      </c>
      <c r="B4201" s="2" t="s">
        <v>8400</v>
      </c>
      <c r="C4201" s="3">
        <v>40.108424669310999</v>
      </c>
      <c r="D4201" s="3">
        <v>31.093213058419199</v>
      </c>
      <c r="E4201" s="3">
        <v>49.4530395374276</v>
      </c>
      <c r="F4201" s="3">
        <v>30.809752296587899</v>
      </c>
    </row>
    <row r="4202" spans="1:6" collapsed="1" x14ac:dyDescent="0.2">
      <c r="A4202" s="2" t="s">
        <v>8401</v>
      </c>
      <c r="B4202" s="2" t="s">
        <v>8402</v>
      </c>
      <c r="C4202" s="3">
        <v>68.216645522881294</v>
      </c>
      <c r="D4202" s="3">
        <v>89.784841886977404</v>
      </c>
      <c r="E4202" s="3">
        <v>54.513869012372403</v>
      </c>
      <c r="F4202" s="3">
        <v>58.364004629629598</v>
      </c>
    </row>
    <row r="4203" spans="1:6" collapsed="1" x14ac:dyDescent="0.2">
      <c r="A4203" s="2" t="s">
        <v>8403</v>
      </c>
      <c r="B4203" s="2" t="s">
        <v>8404</v>
      </c>
      <c r="C4203" s="3">
        <v>63.930252844831003</v>
      </c>
      <c r="D4203" s="3">
        <v>46.173562700022103</v>
      </c>
      <c r="E4203" s="3">
        <v>67.581374959074196</v>
      </c>
      <c r="F4203" s="3">
        <v>80.451254246594104</v>
      </c>
    </row>
    <row r="4204" spans="1:6" collapsed="1" x14ac:dyDescent="0.2">
      <c r="A4204" s="2" t="s">
        <v>8405</v>
      </c>
      <c r="B4204" s="2" t="s">
        <v>8406</v>
      </c>
      <c r="C4204" s="3">
        <v>45.890773890178799</v>
      </c>
      <c r="D4204" s="3">
        <v>20.853266865229902</v>
      </c>
      <c r="E4204" s="3">
        <v>54.390479230233097</v>
      </c>
      <c r="F4204" s="3">
        <v>48.039564677308697</v>
      </c>
    </row>
    <row r="4205" spans="1:6" collapsed="1" x14ac:dyDescent="0.2">
      <c r="A4205" s="2" t="s">
        <v>8407</v>
      </c>
      <c r="B4205" s="2" t="s">
        <v>8408</v>
      </c>
      <c r="C4205" s="3">
        <v>56.145864191863097</v>
      </c>
      <c r="D4205" s="3">
        <v>49.309362444764602</v>
      </c>
      <c r="E4205" s="3">
        <v>71.609517110363299</v>
      </c>
      <c r="F4205" s="3">
        <v>49.603130989997297</v>
      </c>
    </row>
    <row r="4206" spans="1:6" collapsed="1" x14ac:dyDescent="0.2">
      <c r="A4206" s="2" t="s">
        <v>8409</v>
      </c>
      <c r="B4206" s="2" t="s">
        <v>8410</v>
      </c>
      <c r="C4206" s="3">
        <v>64.891900194530606</v>
      </c>
      <c r="D4206" s="3">
        <v>55.384950861903498</v>
      </c>
      <c r="E4206" s="3">
        <v>71.481483035858801</v>
      </c>
      <c r="F4206" s="3">
        <v>72.279050736497496</v>
      </c>
    </row>
    <row r="4207" spans="1:6" collapsed="1" x14ac:dyDescent="0.2">
      <c r="A4207" s="2" t="s">
        <v>8411</v>
      </c>
      <c r="B4207" s="2" t="s">
        <v>8412</v>
      </c>
      <c r="C4207" s="3">
        <v>35.995150372394498</v>
      </c>
      <c r="D4207" s="3">
        <v>36.916183251524501</v>
      </c>
      <c r="E4207" s="3">
        <v>41.8569811325685</v>
      </c>
      <c r="F4207" s="3">
        <v>26.559545847217102</v>
      </c>
    </row>
    <row r="4208" spans="1:6" collapsed="1" x14ac:dyDescent="0.2">
      <c r="A4208" s="2" t="s">
        <v>8413</v>
      </c>
      <c r="B4208" s="2" t="s">
        <v>8414</v>
      </c>
      <c r="C4208" s="3">
        <v>43.306362460540598</v>
      </c>
      <c r="D4208" s="3">
        <v>42.214081318197501</v>
      </c>
      <c r="E4208" s="3">
        <v>41.378965627064098</v>
      </c>
      <c r="F4208" s="3">
        <v>47.837985134957798</v>
      </c>
    </row>
    <row r="4209" spans="1:6" collapsed="1" x14ac:dyDescent="0.2">
      <c r="A4209" s="2" t="s">
        <v>8415</v>
      </c>
      <c r="B4209" s="2" t="s">
        <v>8416</v>
      </c>
      <c r="C4209" s="3">
        <v>59.783126886495097</v>
      </c>
      <c r="D4209" s="3">
        <v>63.408241553714703</v>
      </c>
      <c r="E4209" s="3">
        <v>59.270613168866802</v>
      </c>
      <c r="F4209" s="3">
        <v>59.172688001321298</v>
      </c>
    </row>
    <row r="4210" spans="1:6" collapsed="1" x14ac:dyDescent="0.2">
      <c r="A4210" s="2" t="s">
        <v>8417</v>
      </c>
      <c r="B4210" s="2" t="s">
        <v>8418</v>
      </c>
      <c r="C4210" s="3">
        <v>51.783623308015599</v>
      </c>
      <c r="D4210" s="3">
        <v>39.702977468270802</v>
      </c>
      <c r="E4210" s="3">
        <v>57.582723742118702</v>
      </c>
      <c r="F4210" s="3">
        <v>58.403205552922202</v>
      </c>
    </row>
    <row r="4211" spans="1:6" collapsed="1" x14ac:dyDescent="0.2">
      <c r="A4211" s="2" t="s">
        <v>8419</v>
      </c>
      <c r="B4211" s="2" t="s">
        <v>8420</v>
      </c>
      <c r="C4211" s="3">
        <v>48.065548535156097</v>
      </c>
      <c r="D4211" s="3">
        <v>40.0471698113207</v>
      </c>
      <c r="E4211" s="3">
        <v>58.840325124918003</v>
      </c>
      <c r="F4211" s="3">
        <v>43.594115680374401</v>
      </c>
    </row>
    <row r="4212" spans="1:6" collapsed="1" x14ac:dyDescent="0.2">
      <c r="A4212" s="2" t="s">
        <v>8421</v>
      </c>
      <c r="B4212" s="2" t="s">
        <v>8422</v>
      </c>
      <c r="C4212" s="3">
        <v>40.987546288983097</v>
      </c>
      <c r="D4212" s="3">
        <v>37.807017543859601</v>
      </c>
      <c r="E4212" s="3">
        <v>51.799719887955199</v>
      </c>
      <c r="F4212" s="3">
        <v>28.818996745870901</v>
      </c>
    </row>
    <row r="4213" spans="1:6" collapsed="1" x14ac:dyDescent="0.2">
      <c r="A4213" s="2" t="s">
        <v>8423</v>
      </c>
      <c r="B4213" s="2" t="s">
        <v>8424</v>
      </c>
      <c r="C4213" s="3">
        <v>70.360438538331096</v>
      </c>
      <c r="D4213" s="3">
        <v>68.925346425346405</v>
      </c>
      <c r="E4213" s="3">
        <v>91.870548394144606</v>
      </c>
      <c r="F4213" s="3">
        <v>47.177862532808298</v>
      </c>
    </row>
    <row r="4214" spans="1:6" collapsed="1" x14ac:dyDescent="0.2">
      <c r="A4214" s="2" t="s">
        <v>8425</v>
      </c>
      <c r="B4214" s="2" t="s">
        <v>8426</v>
      </c>
      <c r="C4214" s="3">
        <v>82.495572003170906</v>
      </c>
      <c r="D4214" s="3">
        <v>84.8038086836807</v>
      </c>
      <c r="E4214" s="3">
        <v>82.699827442286505</v>
      </c>
      <c r="F4214" s="3">
        <v>78.852347458111694</v>
      </c>
    </row>
    <row r="4215" spans="1:6" collapsed="1" x14ac:dyDescent="0.2">
      <c r="A4215" s="2" t="s">
        <v>8427</v>
      </c>
      <c r="B4215" s="2" t="s">
        <v>8428</v>
      </c>
      <c r="C4215" s="3">
        <v>48.698463829409398</v>
      </c>
      <c r="D4215" s="3">
        <v>51.470370496919102</v>
      </c>
      <c r="E4215" s="3">
        <v>51.474744655905198</v>
      </c>
      <c r="F4215" s="3">
        <v>43.749470963018801</v>
      </c>
    </row>
    <row r="4216" spans="1:6" collapsed="1" x14ac:dyDescent="0.2">
      <c r="A4216" s="2" t="s">
        <v>8429</v>
      </c>
      <c r="B4216" s="2" t="s">
        <v>8430</v>
      </c>
      <c r="C4216" s="3">
        <v>48.362030506701899</v>
      </c>
      <c r="D4216" s="3">
        <v>36.371985169671198</v>
      </c>
      <c r="E4216" s="3">
        <v>47.825907132854397</v>
      </c>
      <c r="F4216" s="3">
        <v>55.686555978490503</v>
      </c>
    </row>
    <row r="4217" spans="1:6" collapsed="1" x14ac:dyDescent="0.2">
      <c r="A4217" s="2" t="s">
        <v>8431</v>
      </c>
      <c r="B4217" s="2" t="s">
        <v>8432</v>
      </c>
      <c r="C4217" s="3">
        <v>58.095469597796402</v>
      </c>
      <c r="D4217" s="3">
        <v>78.260604911019399</v>
      </c>
      <c r="E4217" s="3">
        <v>60.594870990783797</v>
      </c>
      <c r="F4217" s="3">
        <v>49.935323383084501</v>
      </c>
    </row>
    <row r="4218" spans="1:6" collapsed="1" x14ac:dyDescent="0.2">
      <c r="A4218" s="2" t="s">
        <v>8433</v>
      </c>
      <c r="B4218" s="2" t="s">
        <v>8434</v>
      </c>
      <c r="C4218" s="3">
        <v>60.307375804187501</v>
      </c>
      <c r="D4218" s="3">
        <v>36.067439862542898</v>
      </c>
      <c r="E4218" s="3">
        <v>81.188572538783404</v>
      </c>
      <c r="F4218" s="3">
        <v>40.893778750850998</v>
      </c>
    </row>
    <row r="4219" spans="1:6" collapsed="1" x14ac:dyDescent="0.2">
      <c r="A4219" s="2" t="s">
        <v>8435</v>
      </c>
      <c r="B4219" s="2" t="s">
        <v>8436</v>
      </c>
      <c r="C4219" s="3">
        <v>76.825685723198404</v>
      </c>
      <c r="D4219" s="3">
        <v>45.1634624757884</v>
      </c>
      <c r="E4219" s="3">
        <v>80.565924197136795</v>
      </c>
      <c r="F4219" s="3">
        <v>84.337357569180696</v>
      </c>
    </row>
    <row r="4220" spans="1:6" collapsed="1" x14ac:dyDescent="0.2">
      <c r="A4220" s="2" t="s">
        <v>8437</v>
      </c>
      <c r="B4220" s="2" t="s">
        <v>8438</v>
      </c>
      <c r="C4220" s="3">
        <v>43.661687124653398</v>
      </c>
      <c r="D4220" s="3">
        <v>23.688271604938201</v>
      </c>
      <c r="E4220" s="3">
        <v>41.395064883437001</v>
      </c>
      <c r="F4220" s="3">
        <v>82.862660272551096</v>
      </c>
    </row>
    <row r="4221" spans="1:6" collapsed="1" x14ac:dyDescent="0.2">
      <c r="A4221" s="2" t="s">
        <v>8439</v>
      </c>
      <c r="B4221" s="2" t="s">
        <v>8440</v>
      </c>
      <c r="C4221" s="3">
        <v>62.756907459277997</v>
      </c>
      <c r="D4221" s="3">
        <v>36.435317450449098</v>
      </c>
      <c r="E4221" s="3">
        <v>75.160206872693195</v>
      </c>
      <c r="F4221" s="3">
        <v>60.179487179487097</v>
      </c>
    </row>
    <row r="4222" spans="1:6" collapsed="1" x14ac:dyDescent="0.2">
      <c r="A4222" s="2" t="s">
        <v>8441</v>
      </c>
      <c r="B4222" s="2" t="s">
        <v>8442</v>
      </c>
      <c r="C4222" s="3">
        <v>40.825452682145901</v>
      </c>
      <c r="D4222" s="3">
        <v>35.794865662122199</v>
      </c>
      <c r="E4222" s="3">
        <v>47.508248244143701</v>
      </c>
      <c r="F4222" s="3">
        <v>34.374045801526698</v>
      </c>
    </row>
    <row r="4223" spans="1:6" collapsed="1" x14ac:dyDescent="0.2">
      <c r="A4223" s="2" t="s">
        <v>8443</v>
      </c>
      <c r="B4223" s="2" t="s">
        <v>8444</v>
      </c>
      <c r="C4223" s="3">
        <v>46.028853344207398</v>
      </c>
      <c r="D4223" s="3">
        <v>65.902265902265796</v>
      </c>
      <c r="E4223" s="3">
        <v>64.516847674742394</v>
      </c>
      <c r="F4223" s="3">
        <v>28.393597243922599</v>
      </c>
    </row>
    <row r="4224" spans="1:6" collapsed="1" x14ac:dyDescent="0.2">
      <c r="A4224" s="2" t="s">
        <v>8445</v>
      </c>
      <c r="B4224" s="2" t="s">
        <v>8446</v>
      </c>
      <c r="C4224" s="3">
        <v>75.098042464468605</v>
      </c>
      <c r="D4224" s="3">
        <v>94.332360347985301</v>
      </c>
      <c r="E4224" s="3">
        <v>67.011795543905606</v>
      </c>
      <c r="F4224" s="3">
        <v>69.271451961073495</v>
      </c>
    </row>
    <row r="4225" spans="1:6" collapsed="1" x14ac:dyDescent="0.2">
      <c r="A4225" s="2" t="s">
        <v>8447</v>
      </c>
      <c r="B4225" s="2" t="s">
        <v>8448</v>
      </c>
      <c r="C4225" s="3">
        <v>41.7286779778442</v>
      </c>
      <c r="D4225" s="3">
        <v>23.997196358503501</v>
      </c>
      <c r="E4225" s="3">
        <v>52.735589473176901</v>
      </c>
      <c r="F4225" s="3">
        <v>54.403695471587902</v>
      </c>
    </row>
    <row r="4226" spans="1:6" collapsed="1" x14ac:dyDescent="0.2">
      <c r="A4226" s="2" t="s">
        <v>8449</v>
      </c>
      <c r="B4226" s="2" t="s">
        <v>8450</v>
      </c>
      <c r="C4226" s="3">
        <v>67.8110599224552</v>
      </c>
      <c r="D4226" s="3">
        <v>45.0471698113207</v>
      </c>
      <c r="E4226" s="3">
        <v>71.984854137352499</v>
      </c>
      <c r="F4226" s="3">
        <v>79.184196378527403</v>
      </c>
    </row>
    <row r="4227" spans="1:6" collapsed="1" x14ac:dyDescent="0.2">
      <c r="A4227" s="2" t="s">
        <v>8451</v>
      </c>
      <c r="B4227" s="2" t="s">
        <v>8452</v>
      </c>
      <c r="C4227" s="3">
        <v>75.193638647343306</v>
      </c>
      <c r="D4227" s="3">
        <v>72.373665429220907</v>
      </c>
      <c r="E4227" s="3">
        <v>74.263871316277104</v>
      </c>
      <c r="F4227" s="3">
        <v>80.316239316239304</v>
      </c>
    </row>
    <row r="4228" spans="1:6" collapsed="1" x14ac:dyDescent="0.2">
      <c r="A4228" s="2" t="s">
        <v>8453</v>
      </c>
      <c r="B4228" s="2" t="s">
        <v>8454</v>
      </c>
      <c r="C4228" s="3">
        <v>61.538252424324398</v>
      </c>
      <c r="D4228" s="3">
        <v>64.797252256048395</v>
      </c>
      <c r="E4228" s="3">
        <v>62.962895942677399</v>
      </c>
      <c r="F4228" s="3">
        <v>59.333776111780899</v>
      </c>
    </row>
    <row r="4229" spans="1:6" collapsed="1" x14ac:dyDescent="0.2">
      <c r="A4229" s="2" t="s">
        <v>8455</v>
      </c>
      <c r="B4229" s="2" t="s">
        <v>8456</v>
      </c>
      <c r="C4229" s="3">
        <v>48.356668153273297</v>
      </c>
      <c r="D4229" s="3">
        <v>32.862822061191601</v>
      </c>
      <c r="E4229" s="3">
        <v>46.646606567255901</v>
      </c>
      <c r="F4229" s="3">
        <v>70.093896713614996</v>
      </c>
    </row>
    <row r="4230" spans="1:6" collapsed="1" x14ac:dyDescent="0.2">
      <c r="A4230" s="2" t="s">
        <v>8457</v>
      </c>
      <c r="B4230" s="2" t="s">
        <v>8458</v>
      </c>
      <c r="C4230" s="3">
        <v>71.272435055958397</v>
      </c>
      <c r="D4230" s="3">
        <v>56.9102528480133</v>
      </c>
      <c r="E4230" s="3">
        <v>76.080008580008496</v>
      </c>
      <c r="F4230" s="3">
        <v>76.286557633806197</v>
      </c>
    </row>
    <row r="4231" spans="1:6" collapsed="1" x14ac:dyDescent="0.2">
      <c r="A4231" s="2" t="s">
        <v>8459</v>
      </c>
      <c r="B4231" s="2" t="s">
        <v>8460</v>
      </c>
      <c r="C4231" s="3">
        <v>43.651308459341699</v>
      </c>
      <c r="D4231" s="3">
        <v>26.482139948971199</v>
      </c>
      <c r="E4231" s="3">
        <v>43.227568130627397</v>
      </c>
      <c r="F4231" s="3">
        <v>60.714285714285701</v>
      </c>
    </row>
    <row r="4232" spans="1:6" collapsed="1" x14ac:dyDescent="0.2">
      <c r="A4232" s="2" t="s">
        <v>8461</v>
      </c>
      <c r="B4232" s="2" t="s">
        <v>8462</v>
      </c>
      <c r="C4232" s="3">
        <v>30.796753756809501</v>
      </c>
      <c r="D4232" s="3">
        <v>32.843479809813402</v>
      </c>
      <c r="E4232" s="3">
        <v>27.823718859524401</v>
      </c>
      <c r="F4232" s="3">
        <v>33.414252655033501</v>
      </c>
    </row>
    <row r="4233" spans="1:6" collapsed="1" x14ac:dyDescent="0.2">
      <c r="A4233" s="2" t="s">
        <v>8463</v>
      </c>
      <c r="B4233" s="2" t="s">
        <v>8464</v>
      </c>
      <c r="C4233" s="3">
        <v>40.991281850313001</v>
      </c>
      <c r="D4233" s="3">
        <v>20.345226037662702</v>
      </c>
      <c r="E4233" s="3">
        <v>39.976919175261102</v>
      </c>
      <c r="F4233" s="3">
        <v>61.094276094276097</v>
      </c>
    </row>
    <row r="4234" spans="1:6" collapsed="1" x14ac:dyDescent="0.2">
      <c r="A4234" s="2" t="s">
        <v>8465</v>
      </c>
      <c r="B4234" s="2" t="s">
        <v>8466</v>
      </c>
      <c r="C4234" s="3">
        <v>59.053005161725203</v>
      </c>
      <c r="D4234" s="3">
        <v>34.156926408952202</v>
      </c>
      <c r="E4234" s="3">
        <v>87.154497833082502</v>
      </c>
      <c r="F4234" s="3">
        <v>52.207572684246102</v>
      </c>
    </row>
    <row r="4235" spans="1:6" collapsed="1" x14ac:dyDescent="0.2">
      <c r="A4235" s="2" t="s">
        <v>8467</v>
      </c>
      <c r="B4235" s="2" t="s">
        <v>8468</v>
      </c>
      <c r="C4235" s="3">
        <v>46.552174351317497</v>
      </c>
      <c r="D4235" s="3">
        <v>44.471179656919098</v>
      </c>
      <c r="E4235" s="3">
        <v>57.186456235759003</v>
      </c>
      <c r="F4235" s="3">
        <v>30.467592592592499</v>
      </c>
    </row>
    <row r="4236" spans="1:6" collapsed="1" x14ac:dyDescent="0.2">
      <c r="A4236" s="2" t="s">
        <v>8469</v>
      </c>
      <c r="B4236" s="2" t="s">
        <v>8470</v>
      </c>
      <c r="C4236" s="3">
        <v>37.949548555707402</v>
      </c>
      <c r="D4236" s="3">
        <v>41.339142892299002</v>
      </c>
      <c r="E4236" s="3">
        <v>32.114732647356099</v>
      </c>
      <c r="F4236" s="3">
        <v>43.032430625208903</v>
      </c>
    </row>
    <row r="4237" spans="1:6" collapsed="1" x14ac:dyDescent="0.2">
      <c r="A4237" s="2" t="s">
        <v>8471</v>
      </c>
      <c r="B4237" s="2" t="s">
        <v>8472</v>
      </c>
      <c r="C4237" s="3">
        <v>68.520308442888904</v>
      </c>
      <c r="D4237" s="3">
        <v>53.744286721030903</v>
      </c>
      <c r="E4237" s="3">
        <v>82.627146082348006</v>
      </c>
      <c r="F4237" s="3">
        <v>65.695942475603502</v>
      </c>
    </row>
    <row r="4238" spans="1:6" collapsed="1" x14ac:dyDescent="0.2">
      <c r="A4238" s="2" t="s">
        <v>8473</v>
      </c>
      <c r="B4238" s="2" t="s">
        <v>8474</v>
      </c>
      <c r="C4238" s="3">
        <v>35.693017387096297</v>
      </c>
      <c r="D4238" s="3">
        <v>34.4509109311741</v>
      </c>
      <c r="E4238" s="3">
        <v>21.4573268921094</v>
      </c>
      <c r="F4238" s="3">
        <v>51.321548821548802</v>
      </c>
    </row>
    <row r="4239" spans="1:6" collapsed="1" x14ac:dyDescent="0.2">
      <c r="A4239" s="2" t="s">
        <v>8475</v>
      </c>
      <c r="B4239" s="2" t="s">
        <v>8476</v>
      </c>
      <c r="C4239" s="3">
        <v>49.0138479773318</v>
      </c>
      <c r="D4239" s="3">
        <v>49.372279644146502</v>
      </c>
      <c r="E4239" s="3">
        <v>45.6119122827008</v>
      </c>
      <c r="F4239" s="3">
        <v>54.497362038448102</v>
      </c>
    </row>
    <row r="4240" spans="1:6" collapsed="1" x14ac:dyDescent="0.2">
      <c r="A4240" s="2" t="s">
        <v>8477</v>
      </c>
      <c r="B4240" s="2" t="s">
        <v>8478</v>
      </c>
      <c r="C4240" s="3">
        <v>63.440435195548702</v>
      </c>
      <c r="D4240" s="3">
        <v>65.670276469868895</v>
      </c>
      <c r="E4240" s="3">
        <v>58.408940068724696</v>
      </c>
      <c r="F4240" s="3">
        <v>68.490390826873295</v>
      </c>
    </row>
    <row r="4241" spans="1:6" collapsed="1" x14ac:dyDescent="0.2">
      <c r="A4241" s="2" t="s">
        <v>8479</v>
      </c>
      <c r="B4241" s="2" t="s">
        <v>8480</v>
      </c>
      <c r="C4241" s="3">
        <v>58.188205013716598</v>
      </c>
      <c r="D4241" s="3">
        <v>51.941885728650398</v>
      </c>
      <c r="E4241" s="3">
        <v>71.255904586194305</v>
      </c>
      <c r="F4241" s="3">
        <v>48.928665935173498</v>
      </c>
    </row>
    <row r="4242" spans="1:6" collapsed="1" x14ac:dyDescent="0.2">
      <c r="A4242" s="2" t="s">
        <v>8481</v>
      </c>
      <c r="B4242" s="2" t="s">
        <v>8482</v>
      </c>
      <c r="C4242" s="3">
        <v>38.255566065406498</v>
      </c>
      <c r="D4242" s="3">
        <v>20.244044644344399</v>
      </c>
      <c r="E4242" s="3">
        <v>42.125772449658797</v>
      </c>
      <c r="F4242" s="3">
        <v>45.918367346938702</v>
      </c>
    </row>
    <row r="4243" spans="1:6" collapsed="1" x14ac:dyDescent="0.2">
      <c r="A4243" s="2" t="s">
        <v>8483</v>
      </c>
      <c r="B4243" s="2" t="s">
        <v>8484</v>
      </c>
      <c r="C4243" s="3">
        <v>39.316736928761998</v>
      </c>
      <c r="D4243" s="3">
        <v>29.150569399689399</v>
      </c>
      <c r="E4243" s="3">
        <v>44.118291892969197</v>
      </c>
      <c r="F4243" s="3">
        <v>46.7688923395445</v>
      </c>
    </row>
    <row r="4244" spans="1:6" collapsed="1" x14ac:dyDescent="0.2">
      <c r="A4244" s="2" t="s">
        <v>8485</v>
      </c>
      <c r="B4244" s="2" t="s">
        <v>8486</v>
      </c>
      <c r="C4244" s="3">
        <v>64.332244111907997</v>
      </c>
      <c r="D4244" s="3">
        <v>62.277732505902698</v>
      </c>
      <c r="E4244" s="3">
        <v>64.978241947834903</v>
      </c>
      <c r="F4244" s="3">
        <v>66.218325404968397</v>
      </c>
    </row>
    <row r="4245" spans="1:6" collapsed="1" x14ac:dyDescent="0.2">
      <c r="A4245" s="2" t="s">
        <v>8487</v>
      </c>
      <c r="B4245" s="2" t="s">
        <v>8488</v>
      </c>
      <c r="C4245" s="3">
        <v>31.1129370587457</v>
      </c>
      <c r="D4245" s="3">
        <v>24.286266454633701</v>
      </c>
      <c r="E4245" s="3">
        <v>35.547472644111501</v>
      </c>
      <c r="F4245" s="3">
        <v>33.4907729050895</v>
      </c>
    </row>
    <row r="4246" spans="1:6" collapsed="1" x14ac:dyDescent="0.2">
      <c r="A4246" s="2" t="s">
        <v>8489</v>
      </c>
      <c r="B4246" s="2" t="s">
        <v>8490</v>
      </c>
      <c r="C4246" s="3">
        <v>48.635198601241598</v>
      </c>
      <c r="D4246" s="3">
        <v>39.182091011739701</v>
      </c>
      <c r="E4246" s="3">
        <v>42.9867459782662</v>
      </c>
      <c r="F4246" s="3">
        <v>72.572830243484105</v>
      </c>
    </row>
    <row r="4247" spans="1:6" collapsed="1" x14ac:dyDescent="0.2">
      <c r="A4247" s="2" t="s">
        <v>8491</v>
      </c>
      <c r="B4247" s="2" t="s">
        <v>8492</v>
      </c>
      <c r="C4247" s="3">
        <v>51.080230276383503</v>
      </c>
      <c r="D4247" s="3">
        <v>34.128878969074599</v>
      </c>
      <c r="E4247" s="3">
        <v>58.367837797258098</v>
      </c>
      <c r="F4247" s="3">
        <v>48.228471937799398</v>
      </c>
    </row>
    <row r="4248" spans="1:6" collapsed="1" x14ac:dyDescent="0.2">
      <c r="A4248" s="2" t="s">
        <v>8493</v>
      </c>
      <c r="B4248" s="2" t="s">
        <v>8494</v>
      </c>
      <c r="C4248" s="3">
        <v>56.015272860470702</v>
      </c>
      <c r="D4248" s="3">
        <v>47.889922296329701</v>
      </c>
      <c r="E4248" s="3">
        <v>60.203673333671397</v>
      </c>
      <c r="F4248" s="3">
        <v>59.2625378852861</v>
      </c>
    </row>
    <row r="4249" spans="1:6" collapsed="1" x14ac:dyDescent="0.2">
      <c r="A4249" s="2" t="s">
        <v>8495</v>
      </c>
      <c r="B4249" s="2" t="s">
        <v>8496</v>
      </c>
      <c r="C4249" s="3">
        <v>78.370413471621106</v>
      </c>
      <c r="D4249" s="3">
        <v>83.883517649079593</v>
      </c>
      <c r="E4249" s="3">
        <v>68.3996053765554</v>
      </c>
      <c r="F4249" s="3">
        <v>86.8093440841768</v>
      </c>
    </row>
    <row r="4250" spans="1:6" collapsed="1" x14ac:dyDescent="0.2">
      <c r="A4250" s="2" t="s">
        <v>8497</v>
      </c>
      <c r="B4250" s="2" t="s">
        <v>8498</v>
      </c>
      <c r="C4250" s="3">
        <v>64.601191934147096</v>
      </c>
      <c r="D4250" s="3">
        <v>51.210713051434396</v>
      </c>
      <c r="E4250" s="3">
        <v>51.256781513564597</v>
      </c>
      <c r="F4250" s="3">
        <v>86.123554065039698</v>
      </c>
    </row>
    <row r="4251" spans="1:6" collapsed="1" x14ac:dyDescent="0.2">
      <c r="A4251" s="2" t="s">
        <v>8499</v>
      </c>
      <c r="B4251" s="2" t="s">
        <v>8500</v>
      </c>
      <c r="C4251" s="3">
        <v>48.781667759334297</v>
      </c>
      <c r="D4251" s="3">
        <v>44.371477455716501</v>
      </c>
      <c r="E4251" s="3">
        <v>63.865937061438103</v>
      </c>
      <c r="F4251" s="3">
        <v>26.335600907029399</v>
      </c>
    </row>
    <row r="4252" spans="1:6" collapsed="1" x14ac:dyDescent="0.2">
      <c r="A4252" s="2" t="s">
        <v>8501</v>
      </c>
      <c r="B4252" s="2" t="s">
        <v>8502</v>
      </c>
      <c r="C4252" s="3">
        <v>53.838711910398096</v>
      </c>
      <c r="D4252" s="3">
        <v>40.000868538851101</v>
      </c>
      <c r="E4252" s="3">
        <v>66.952569030486302</v>
      </c>
      <c r="F4252" s="3">
        <v>50.845280764635497</v>
      </c>
    </row>
    <row r="4253" spans="1:6" collapsed="1" x14ac:dyDescent="0.2">
      <c r="A4253" s="2" t="s">
        <v>8503</v>
      </c>
      <c r="B4253" s="2" t="s">
        <v>8504</v>
      </c>
      <c r="C4253" s="3">
        <v>30.665115083436699</v>
      </c>
      <c r="D4253" s="3">
        <v>32.168974530085599</v>
      </c>
      <c r="E4253" s="3">
        <v>24.438481415225599</v>
      </c>
      <c r="F4253" s="3">
        <v>36.883009670571496</v>
      </c>
    </row>
    <row r="4254" spans="1:6" collapsed="1" x14ac:dyDescent="0.2">
      <c r="A4254" s="2" t="s">
        <v>8505</v>
      </c>
      <c r="B4254" s="2" t="s">
        <v>8506</v>
      </c>
      <c r="C4254" s="3">
        <v>61.363502348254201</v>
      </c>
      <c r="D4254" s="3">
        <v>84.435472718121702</v>
      </c>
      <c r="E4254" s="3">
        <v>65.250648860478094</v>
      </c>
      <c r="F4254" s="3">
        <v>21.923076923076898</v>
      </c>
    </row>
    <row r="4255" spans="1:6" collapsed="1" x14ac:dyDescent="0.2">
      <c r="A4255" s="2" t="s">
        <v>8507</v>
      </c>
      <c r="B4255" s="2" t="s">
        <v>8508</v>
      </c>
      <c r="C4255" s="3">
        <v>49.9217873378118</v>
      </c>
      <c r="D4255" s="3">
        <v>41.710741676019502</v>
      </c>
      <c r="E4255" s="3">
        <v>61.810186040637497</v>
      </c>
      <c r="F4255" s="3">
        <v>40.159184272300401</v>
      </c>
    </row>
    <row r="4256" spans="1:6" collapsed="1" x14ac:dyDescent="0.2">
      <c r="A4256" s="2" t="s">
        <v>8509</v>
      </c>
      <c r="B4256" s="2" t="s">
        <v>8510</v>
      </c>
      <c r="C4256" s="3">
        <v>68.668038024938397</v>
      </c>
      <c r="D4256" s="3">
        <v>43.0832174844032</v>
      </c>
      <c r="E4256" s="3">
        <v>80.796280671888297</v>
      </c>
      <c r="F4256" s="3">
        <v>66.101857063008097</v>
      </c>
    </row>
    <row r="4257" spans="1:6" collapsed="1" x14ac:dyDescent="0.2">
      <c r="A4257" s="2" t="s">
        <v>8511</v>
      </c>
      <c r="B4257" s="2" t="s">
        <v>8512</v>
      </c>
      <c r="C4257" s="3">
        <v>72.719559368368294</v>
      </c>
      <c r="D4257" s="3">
        <v>82.633059899357406</v>
      </c>
      <c r="E4257" s="3">
        <v>81.407899828344497</v>
      </c>
      <c r="F4257" s="3">
        <v>56.783556744449903</v>
      </c>
    </row>
    <row r="4258" spans="1:6" collapsed="1" x14ac:dyDescent="0.2">
      <c r="A4258" s="2" t="s">
        <v>8513</v>
      </c>
      <c r="B4258" s="2" t="s">
        <v>8514</v>
      </c>
      <c r="C4258" s="3">
        <v>63.393302704530299</v>
      </c>
      <c r="D4258" s="3">
        <v>79.928626331571905</v>
      </c>
      <c r="E4258" s="3">
        <v>55.166665422244797</v>
      </c>
      <c r="F4258" s="3">
        <v>65.379643765903296</v>
      </c>
    </row>
    <row r="4259" spans="1:6" collapsed="1" x14ac:dyDescent="0.2">
      <c r="A4259" s="2" t="s">
        <v>8515</v>
      </c>
      <c r="B4259" s="2" t="s">
        <v>8516</v>
      </c>
      <c r="C4259" s="3">
        <v>47.725925364353998</v>
      </c>
      <c r="D4259" s="3">
        <v>51.588392113008098</v>
      </c>
      <c r="E4259" s="3">
        <v>57.141707211372498</v>
      </c>
      <c r="F4259" s="3">
        <v>33.208083675666899</v>
      </c>
    </row>
    <row r="4260" spans="1:6" collapsed="1" x14ac:dyDescent="0.2">
      <c r="A4260" s="2" t="s">
        <v>8517</v>
      </c>
      <c r="B4260" s="2" t="s">
        <v>8518</v>
      </c>
      <c r="C4260" s="3">
        <v>65.795672625187507</v>
      </c>
      <c r="D4260" s="3">
        <v>86.279340718957002</v>
      </c>
      <c r="E4260" s="3">
        <v>77.534955977304904</v>
      </c>
      <c r="F4260" s="3">
        <v>41.4280816580956</v>
      </c>
    </row>
    <row r="4261" spans="1:6" collapsed="1" x14ac:dyDescent="0.2">
      <c r="A4261" s="2" t="s">
        <v>8519</v>
      </c>
      <c r="B4261" s="2" t="s">
        <v>8520</v>
      </c>
      <c r="C4261" s="3">
        <v>73.559486524194597</v>
      </c>
      <c r="D4261" s="3">
        <v>91.6543830267495</v>
      </c>
      <c r="E4261" s="3">
        <v>79.764667346141707</v>
      </c>
      <c r="F4261" s="3">
        <v>57.772167679600997</v>
      </c>
    </row>
    <row r="4262" spans="1:6" collapsed="1" x14ac:dyDescent="0.2">
      <c r="A4262" s="2" t="s">
        <v>8521</v>
      </c>
      <c r="B4262" s="2" t="s">
        <v>8522</v>
      </c>
      <c r="C4262" s="3">
        <v>89.567735236249504</v>
      </c>
      <c r="D4262" s="3">
        <v>83.2396885540998</v>
      </c>
      <c r="E4262" s="3">
        <v>90.303092759092294</v>
      </c>
      <c r="F4262" s="3">
        <v>91.085794655414901</v>
      </c>
    </row>
    <row r="4263" spans="1:6" collapsed="1" x14ac:dyDescent="0.2">
      <c r="A4263" s="2" t="s">
        <v>8523</v>
      </c>
      <c r="B4263" s="2" t="s">
        <v>8524</v>
      </c>
      <c r="C4263" s="3">
        <v>78.615655401282496</v>
      </c>
      <c r="D4263" s="3">
        <v>63.374038122121398</v>
      </c>
      <c r="E4263" s="3">
        <v>86.238150399586502</v>
      </c>
      <c r="F4263" s="3">
        <v>74.210198093061393</v>
      </c>
    </row>
    <row r="4264" spans="1:6" collapsed="1" x14ac:dyDescent="0.2">
      <c r="A4264" s="2" t="s">
        <v>8525</v>
      </c>
      <c r="B4264" s="2" t="s">
        <v>8526</v>
      </c>
      <c r="C4264" s="3">
        <v>81.883271657351202</v>
      </c>
      <c r="D4264" s="3">
        <v>86.523424136905902</v>
      </c>
      <c r="E4264" s="3">
        <v>91.5124131955493</v>
      </c>
      <c r="F4264" s="3">
        <v>66.760393435123206</v>
      </c>
    </row>
    <row r="4265" spans="1:6" collapsed="1" x14ac:dyDescent="0.2">
      <c r="A4265" s="2" t="s">
        <v>8527</v>
      </c>
      <c r="B4265" s="2" t="s">
        <v>8528</v>
      </c>
      <c r="C4265" s="3">
        <v>45.929461879017602</v>
      </c>
      <c r="D4265" s="3">
        <v>44.058339586981297</v>
      </c>
      <c r="E4265" s="3">
        <v>50.552797087057201</v>
      </c>
      <c r="F4265" s="3">
        <v>42.586648835395103</v>
      </c>
    </row>
    <row r="4266" spans="1:6" collapsed="1" x14ac:dyDescent="0.2">
      <c r="A4266" s="2" t="s">
        <v>8529</v>
      </c>
      <c r="B4266" s="2" t="s">
        <v>8530</v>
      </c>
      <c r="C4266" s="3">
        <v>62.922547311745497</v>
      </c>
      <c r="D4266" s="3">
        <v>47.4644378596835</v>
      </c>
      <c r="E4266" s="3">
        <v>66.698341475809301</v>
      </c>
      <c r="F4266" s="3">
        <v>63.670157271024898</v>
      </c>
    </row>
    <row r="4267" spans="1:6" collapsed="1" x14ac:dyDescent="0.2">
      <c r="A4267" s="2" t="s">
        <v>8531</v>
      </c>
      <c r="B4267" s="2" t="s">
        <v>8532</v>
      </c>
      <c r="C4267" s="3">
        <v>87.695246771269396</v>
      </c>
      <c r="D4267" s="3">
        <v>90.949203666429995</v>
      </c>
      <c r="E4267" s="3">
        <v>83.6245950330905</v>
      </c>
      <c r="F4267" s="3">
        <v>90.156498948294498</v>
      </c>
    </row>
    <row r="4268" spans="1:6" collapsed="1" x14ac:dyDescent="0.2">
      <c r="A4268" s="2" t="s">
        <v>8533</v>
      </c>
      <c r="B4268" s="2" t="s">
        <v>8534</v>
      </c>
      <c r="C4268" s="3">
        <v>70.777771861770404</v>
      </c>
      <c r="D4268" s="3">
        <v>57.471084040851402</v>
      </c>
      <c r="E4268" s="3">
        <v>61.374843870814203</v>
      </c>
      <c r="F4268" s="3">
        <v>92.1073057693023</v>
      </c>
    </row>
    <row r="4269" spans="1:6" collapsed="1" x14ac:dyDescent="0.2">
      <c r="A4269" s="2" t="s">
        <v>8535</v>
      </c>
      <c r="B4269" s="2" t="s">
        <v>8536</v>
      </c>
      <c r="C4269" s="3">
        <v>75.573971343424105</v>
      </c>
      <c r="D4269" s="3">
        <v>87.319461523976699</v>
      </c>
      <c r="E4269" s="3">
        <v>80.774006280116595</v>
      </c>
      <c r="F4269" s="3">
        <v>63.711282691759898</v>
      </c>
    </row>
    <row r="4270" spans="1:6" collapsed="1" x14ac:dyDescent="0.2">
      <c r="A4270" s="2" t="s">
        <v>8537</v>
      </c>
      <c r="B4270" s="2" t="s">
        <v>8538</v>
      </c>
      <c r="C4270" s="3">
        <v>68.380689374052096</v>
      </c>
      <c r="D4270" s="3">
        <v>91.106334392314807</v>
      </c>
      <c r="E4270" s="3">
        <v>81.0186945065348</v>
      </c>
      <c r="F4270" s="3">
        <v>41.878068739770796</v>
      </c>
    </row>
    <row r="4271" spans="1:6" collapsed="1" x14ac:dyDescent="0.2">
      <c r="A4271" s="2" t="s">
        <v>8539</v>
      </c>
      <c r="B4271" s="2" t="s">
        <v>8540</v>
      </c>
      <c r="C4271" s="3">
        <v>51.661359230195899</v>
      </c>
      <c r="D4271" s="3">
        <v>72.437865822387806</v>
      </c>
      <c r="E4271" s="3">
        <v>45.372919476766398</v>
      </c>
      <c r="F4271" s="3">
        <v>52.014829142488701</v>
      </c>
    </row>
    <row r="4272" spans="1:6" collapsed="1" x14ac:dyDescent="0.2">
      <c r="A4272" s="2" t="s">
        <v>8541</v>
      </c>
      <c r="B4272" s="2" t="s">
        <v>8542</v>
      </c>
      <c r="C4272" s="3">
        <v>58.185927262503903</v>
      </c>
      <c r="D4272" s="3">
        <v>94.957064957697298</v>
      </c>
      <c r="E4272" s="3">
        <v>71.709711247683103</v>
      </c>
      <c r="F4272" s="3">
        <v>35.7345016997945</v>
      </c>
    </row>
    <row r="4273" spans="1:6" collapsed="1" x14ac:dyDescent="0.2">
      <c r="A4273" s="2" t="s">
        <v>8543</v>
      </c>
      <c r="B4273" s="2" t="s">
        <v>8544</v>
      </c>
      <c r="C4273" s="3">
        <v>82.627301987793402</v>
      </c>
      <c r="D4273" s="3">
        <v>88.043250219334496</v>
      </c>
      <c r="E4273" s="3">
        <v>76.305164016351895</v>
      </c>
      <c r="F4273" s="3">
        <v>89.171423900274206</v>
      </c>
    </row>
    <row r="4274" spans="1:6" collapsed="1" x14ac:dyDescent="0.2">
      <c r="A4274" s="2" t="s">
        <v>8545</v>
      </c>
      <c r="B4274" s="2" t="s">
        <v>8546</v>
      </c>
      <c r="C4274" s="3">
        <v>78.249130760420499</v>
      </c>
      <c r="D4274" s="3">
        <v>81.264890980614396</v>
      </c>
      <c r="E4274" s="3">
        <v>70.258792204163996</v>
      </c>
      <c r="F4274" s="3">
        <v>88.051737572074103</v>
      </c>
    </row>
    <row r="4275" spans="1:6" collapsed="1" x14ac:dyDescent="0.2">
      <c r="A4275" s="2" t="s">
        <v>8547</v>
      </c>
      <c r="B4275" s="2" t="s">
        <v>8548</v>
      </c>
      <c r="C4275" s="3">
        <v>85.148242733443496</v>
      </c>
      <c r="D4275" s="3">
        <v>80.889327961530398</v>
      </c>
      <c r="E4275" s="3">
        <v>83.392499006014404</v>
      </c>
      <c r="F4275" s="3">
        <v>89.2708333333333</v>
      </c>
    </row>
    <row r="4276" spans="1:6" collapsed="1" x14ac:dyDescent="0.2">
      <c r="A4276" s="2" t="s">
        <v>8549</v>
      </c>
      <c r="B4276" s="2" t="s">
        <v>8550</v>
      </c>
      <c r="C4276" s="3">
        <v>65.796968347773699</v>
      </c>
      <c r="D4276" s="3">
        <v>61.172095769686599</v>
      </c>
      <c r="E4276" s="3">
        <v>67.186884059368595</v>
      </c>
      <c r="F4276" s="3">
        <v>65.731922398589006</v>
      </c>
    </row>
    <row r="4277" spans="1:6" collapsed="1" x14ac:dyDescent="0.2">
      <c r="A4277" s="2" t="s">
        <v>8551</v>
      </c>
      <c r="B4277" s="2" t="s">
        <v>8552</v>
      </c>
      <c r="C4277" s="3">
        <v>68.938475707502604</v>
      </c>
      <c r="D4277" s="3">
        <v>85.643422054060807</v>
      </c>
      <c r="E4277" s="3">
        <v>62.400989173340903</v>
      </c>
      <c r="F4277" s="3">
        <v>71.263700838168901</v>
      </c>
    </row>
    <row r="4278" spans="1:6" collapsed="1" x14ac:dyDescent="0.2">
      <c r="A4278" s="2" t="s">
        <v>8553</v>
      </c>
      <c r="B4278" s="2" t="s">
        <v>8554</v>
      </c>
      <c r="C4278" s="3">
        <v>73.8596229960405</v>
      </c>
      <c r="D4278" s="3">
        <v>95.201728700940393</v>
      </c>
      <c r="E4278" s="3">
        <v>77.6390147223876</v>
      </c>
      <c r="F4278" s="3">
        <v>60.115618780002301</v>
      </c>
    </row>
    <row r="4279" spans="1:6" collapsed="1" x14ac:dyDescent="0.2">
      <c r="A4279" s="2" t="s">
        <v>8555</v>
      </c>
      <c r="B4279" s="2" t="s">
        <v>8556</v>
      </c>
      <c r="C4279" s="3">
        <v>66.938708612287897</v>
      </c>
      <c r="D4279" s="3">
        <v>77.706480191476501</v>
      </c>
      <c r="E4279" s="3">
        <v>71.410229989759699</v>
      </c>
      <c r="F4279" s="3">
        <v>56.4708371938734</v>
      </c>
    </row>
    <row r="4280" spans="1:6" collapsed="1" x14ac:dyDescent="0.2">
      <c r="A4280" s="2" t="s">
        <v>8557</v>
      </c>
      <c r="B4280" s="2" t="s">
        <v>8558</v>
      </c>
      <c r="C4280" s="3">
        <v>84.936588964586306</v>
      </c>
      <c r="D4280" s="3">
        <v>93.183836213290604</v>
      </c>
      <c r="E4280" s="3">
        <v>84.135487133790093</v>
      </c>
      <c r="F4280" s="3">
        <v>82.741430365312596</v>
      </c>
    </row>
    <row r="4281" spans="1:6" collapsed="1" x14ac:dyDescent="0.2">
      <c r="A4281" s="2" t="s">
        <v>8559</v>
      </c>
      <c r="B4281" s="2" t="s">
        <v>8560</v>
      </c>
      <c r="C4281" s="3">
        <v>93.042050640723104</v>
      </c>
      <c r="D4281" s="3">
        <v>94.992142406061603</v>
      </c>
      <c r="E4281" s="3">
        <v>96.026717099075995</v>
      </c>
      <c r="F4281" s="3">
        <v>88.149806814190299</v>
      </c>
    </row>
    <row r="4282" spans="1:6" collapsed="1" x14ac:dyDescent="0.2">
      <c r="A4282" s="2" t="s">
        <v>8561</v>
      </c>
      <c r="B4282" s="2" t="s">
        <v>8562</v>
      </c>
      <c r="C4282" s="3">
        <v>88.867767818615107</v>
      </c>
      <c r="D4282" s="3">
        <v>91.712312157942705</v>
      </c>
      <c r="E4282" s="3">
        <v>87.914264750551098</v>
      </c>
      <c r="F4282" s="3">
        <v>89.0436654211057</v>
      </c>
    </row>
    <row r="4283" spans="1:6" collapsed="1" x14ac:dyDescent="0.2">
      <c r="A4283" s="2" t="s">
        <v>8563</v>
      </c>
      <c r="B4283" s="2" t="s">
        <v>8564</v>
      </c>
      <c r="C4283" s="3">
        <v>81.150112112249602</v>
      </c>
      <c r="D4283" s="3">
        <v>86.211648251045901</v>
      </c>
      <c r="E4283" s="3">
        <v>89.755543654347804</v>
      </c>
      <c r="F4283" s="3">
        <v>67.269125309840305</v>
      </c>
    </row>
    <row r="4284" spans="1:6" collapsed="1" x14ac:dyDescent="0.2">
      <c r="A4284" s="2" t="s">
        <v>8565</v>
      </c>
      <c r="B4284" s="2" t="s">
        <v>8566</v>
      </c>
      <c r="C4284" s="3">
        <v>73.800373440544107</v>
      </c>
      <c r="D4284" s="3">
        <v>82.422649575174603</v>
      </c>
      <c r="E4284" s="3">
        <v>62.475283831699002</v>
      </c>
      <c r="F4284" s="3">
        <v>84.138885939319707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32E70-B859-7F42-AC3D-28C0644C9F8D}">
  <dimension ref="A1:AQ84"/>
  <sheetViews>
    <sheetView topLeftCell="A40" workbookViewId="0">
      <selection activeCell="K63" sqref="K63"/>
    </sheetView>
  </sheetViews>
  <sheetFormatPr baseColWidth="10" defaultRowHeight="15" x14ac:dyDescent="0.2"/>
  <cols>
    <col min="1" max="1" width="15.5" customWidth="1"/>
  </cols>
  <sheetData>
    <row r="1" spans="1:43" x14ac:dyDescent="0.2">
      <c r="B1">
        <v>1</v>
      </c>
      <c r="C1">
        <v>2</v>
      </c>
      <c r="D1">
        <v>3</v>
      </c>
      <c r="E1">
        <v>4</v>
      </c>
      <c r="F1">
        <f>E1+1</f>
        <v>5</v>
      </c>
      <c r="G1">
        <f t="shared" ref="G1:Q1" si="0">F1+1</f>
        <v>6</v>
      </c>
      <c r="H1">
        <f t="shared" si="0"/>
        <v>7</v>
      </c>
      <c r="I1">
        <f t="shared" si="0"/>
        <v>8</v>
      </c>
      <c r="J1">
        <f t="shared" si="0"/>
        <v>9</v>
      </c>
      <c r="K1">
        <f t="shared" si="0"/>
        <v>10</v>
      </c>
      <c r="L1">
        <f t="shared" si="0"/>
        <v>11</v>
      </c>
      <c r="M1">
        <f t="shared" si="0"/>
        <v>12</v>
      </c>
      <c r="N1">
        <f t="shared" si="0"/>
        <v>13</v>
      </c>
      <c r="O1">
        <f t="shared" si="0"/>
        <v>14</v>
      </c>
      <c r="P1">
        <f t="shared" si="0"/>
        <v>15</v>
      </c>
      <c r="Q1">
        <f t="shared" si="0"/>
        <v>16</v>
      </c>
      <c r="R1">
        <f t="shared" ref="R1" si="1">Q1+1</f>
        <v>17</v>
      </c>
      <c r="S1">
        <f t="shared" ref="S1" si="2">R1+1</f>
        <v>18</v>
      </c>
      <c r="T1">
        <f t="shared" ref="T1" si="3">S1+1</f>
        <v>19</v>
      </c>
      <c r="U1">
        <f t="shared" ref="U1" si="4">T1+1</f>
        <v>20</v>
      </c>
      <c r="V1">
        <f t="shared" ref="V1" si="5">U1+1</f>
        <v>21</v>
      </c>
      <c r="W1">
        <f t="shared" ref="W1" si="6">V1+1</f>
        <v>22</v>
      </c>
      <c r="X1">
        <f t="shared" ref="X1" si="7">W1+1</f>
        <v>23</v>
      </c>
      <c r="Y1">
        <f t="shared" ref="Y1" si="8">X1+1</f>
        <v>24</v>
      </c>
      <c r="Z1">
        <f t="shared" ref="Z1" si="9">Y1+1</f>
        <v>25</v>
      </c>
      <c r="AA1">
        <f t="shared" ref="AA1" si="10">Z1+1</f>
        <v>26</v>
      </c>
      <c r="AB1">
        <f t="shared" ref="AB1" si="11">AA1+1</f>
        <v>27</v>
      </c>
      <c r="AC1">
        <f t="shared" ref="AC1" si="12">AB1+1</f>
        <v>28</v>
      </c>
      <c r="AD1">
        <f t="shared" ref="AD1" si="13">AC1+1</f>
        <v>29</v>
      </c>
      <c r="AE1">
        <f t="shared" ref="AE1" si="14">AD1+1</f>
        <v>30</v>
      </c>
      <c r="AF1">
        <f t="shared" ref="AF1" si="15">AE1+1</f>
        <v>31</v>
      </c>
      <c r="AG1">
        <f t="shared" ref="AG1" si="16">AF1+1</f>
        <v>32</v>
      </c>
      <c r="AH1">
        <f t="shared" ref="AH1" si="17">AG1+1</f>
        <v>33</v>
      </c>
      <c r="AI1">
        <f t="shared" ref="AI1" si="18">AH1+1</f>
        <v>34</v>
      </c>
      <c r="AJ1">
        <f t="shared" ref="AJ1" si="19">AI1+1</f>
        <v>35</v>
      </c>
      <c r="AK1">
        <f t="shared" ref="AK1" si="20">AJ1+1</f>
        <v>36</v>
      </c>
      <c r="AL1">
        <f t="shared" ref="AL1" si="21">AK1+1</f>
        <v>37</v>
      </c>
      <c r="AM1">
        <f t="shared" ref="AM1" si="22">AL1+1</f>
        <v>38</v>
      </c>
      <c r="AN1">
        <f t="shared" ref="AN1" si="23">AM1+1</f>
        <v>39</v>
      </c>
      <c r="AO1">
        <f t="shared" ref="AO1" si="24">AN1+1</f>
        <v>40</v>
      </c>
      <c r="AP1">
        <f t="shared" ref="AP1" si="25">AO1+1</f>
        <v>41</v>
      </c>
      <c r="AQ1">
        <f t="shared" ref="AQ1" si="26">AP1+1</f>
        <v>42</v>
      </c>
    </row>
    <row r="2" spans="1:43" x14ac:dyDescent="0.2">
      <c r="A2" s="10">
        <v>42736</v>
      </c>
      <c r="B2">
        <v>1.59</v>
      </c>
      <c r="C2">
        <v>-0.3</v>
      </c>
      <c r="D2">
        <v>-0.17</v>
      </c>
      <c r="E2">
        <v>-0.3</v>
      </c>
      <c r="F2">
        <v>0.7</v>
      </c>
      <c r="G2">
        <v>1.27</v>
      </c>
      <c r="H2">
        <v>0.62</v>
      </c>
      <c r="I2">
        <v>-0.1</v>
      </c>
      <c r="J2">
        <v>-0.57999999999999996</v>
      </c>
      <c r="K2">
        <v>1.7</v>
      </c>
      <c r="L2">
        <v>0.49</v>
      </c>
      <c r="M2">
        <v>2.2799999999999998</v>
      </c>
      <c r="N2">
        <v>0.2</v>
      </c>
      <c r="O2">
        <v>2.2000000000000002</v>
      </c>
      <c r="P2">
        <v>1.83</v>
      </c>
      <c r="Q2">
        <v>0.59</v>
      </c>
      <c r="R2">
        <v>-2.06</v>
      </c>
      <c r="S2">
        <v>0.47</v>
      </c>
      <c r="T2">
        <v>5.94</v>
      </c>
      <c r="U2">
        <v>4.0199999999999996</v>
      </c>
      <c r="V2">
        <v>2.1800000000000002</v>
      </c>
      <c r="W2">
        <v>0.38</v>
      </c>
      <c r="X2">
        <v>2.71</v>
      </c>
      <c r="Y2">
        <v>4.21</v>
      </c>
      <c r="Z2">
        <v>-0.33</v>
      </c>
      <c r="AA2">
        <v>7.56</v>
      </c>
      <c r="AB2">
        <v>3.17</v>
      </c>
      <c r="AC2">
        <v>-2.4300000000000002</v>
      </c>
      <c r="AD2">
        <v>4.25</v>
      </c>
      <c r="AE2">
        <v>1.1100000000000001</v>
      </c>
      <c r="AF2">
        <v>2.54</v>
      </c>
      <c r="AG2">
        <v>2.58</v>
      </c>
      <c r="AH2">
        <v>0.24</v>
      </c>
      <c r="AI2">
        <v>1.65</v>
      </c>
      <c r="AJ2">
        <v>6.94</v>
      </c>
      <c r="AK2">
        <v>7.94</v>
      </c>
      <c r="AL2">
        <v>0.87</v>
      </c>
      <c r="AM2">
        <v>1.8</v>
      </c>
      <c r="AN2">
        <v>0.11</v>
      </c>
      <c r="AO2">
        <v>2.31</v>
      </c>
      <c r="AP2">
        <v>4.3</v>
      </c>
      <c r="AQ2">
        <v>0.92</v>
      </c>
    </row>
    <row r="3" spans="1:43" x14ac:dyDescent="0.2">
      <c r="A3" s="10">
        <v>42767</v>
      </c>
      <c r="B3">
        <v>-0.17</v>
      </c>
      <c r="C3">
        <v>-1.57</v>
      </c>
      <c r="D3">
        <v>0.1</v>
      </c>
      <c r="E3">
        <v>2.2200000000000002</v>
      </c>
      <c r="F3">
        <v>0.28000000000000003</v>
      </c>
      <c r="G3">
        <v>1.01</v>
      </c>
      <c r="H3">
        <v>0.47</v>
      </c>
      <c r="I3">
        <v>-2.5099999999999998</v>
      </c>
      <c r="J3">
        <v>0.84</v>
      </c>
      <c r="K3">
        <v>1.88</v>
      </c>
      <c r="L3">
        <v>0.62</v>
      </c>
      <c r="M3">
        <v>0.69</v>
      </c>
      <c r="N3">
        <v>0.4</v>
      </c>
      <c r="O3">
        <v>1.19</v>
      </c>
      <c r="P3">
        <v>1.68</v>
      </c>
      <c r="Q3">
        <v>-1.57</v>
      </c>
      <c r="R3">
        <v>-0.13</v>
      </c>
      <c r="S3">
        <v>0.65</v>
      </c>
      <c r="T3">
        <v>-1.18</v>
      </c>
      <c r="U3">
        <v>1.17</v>
      </c>
      <c r="V3">
        <v>-0.12</v>
      </c>
      <c r="W3">
        <v>1.45</v>
      </c>
      <c r="X3">
        <v>1.1599999999999999</v>
      </c>
      <c r="Y3">
        <v>3.42</v>
      </c>
      <c r="Z3">
        <v>-1.83</v>
      </c>
      <c r="AA3">
        <v>-4.7699999999999996</v>
      </c>
      <c r="AB3">
        <v>1.06</v>
      </c>
      <c r="AC3">
        <v>4.76</v>
      </c>
      <c r="AD3">
        <v>2.04</v>
      </c>
      <c r="AE3">
        <v>0.45</v>
      </c>
      <c r="AF3">
        <v>1.41</v>
      </c>
      <c r="AG3">
        <v>2.56</v>
      </c>
      <c r="AH3">
        <v>-0.03</v>
      </c>
      <c r="AI3">
        <v>-1.01</v>
      </c>
      <c r="AJ3">
        <v>3.35</v>
      </c>
      <c r="AK3">
        <v>1.83</v>
      </c>
      <c r="AL3">
        <v>2.11</v>
      </c>
      <c r="AM3">
        <v>1</v>
      </c>
      <c r="AN3">
        <v>0.43</v>
      </c>
      <c r="AO3">
        <v>1.54</v>
      </c>
      <c r="AP3">
        <v>4.01</v>
      </c>
      <c r="AQ3">
        <v>2.58</v>
      </c>
    </row>
    <row r="4" spans="1:43" x14ac:dyDescent="0.2">
      <c r="A4" s="10">
        <v>42795</v>
      </c>
      <c r="B4">
        <v>0.39</v>
      </c>
      <c r="C4">
        <v>0.95</v>
      </c>
      <c r="D4">
        <v>0.41</v>
      </c>
      <c r="E4">
        <v>0.3</v>
      </c>
      <c r="F4">
        <v>1.53</v>
      </c>
      <c r="G4">
        <v>1.25</v>
      </c>
      <c r="H4">
        <v>-0.74</v>
      </c>
      <c r="I4">
        <v>10.31</v>
      </c>
      <c r="J4">
        <v>0.57999999999999996</v>
      </c>
      <c r="K4">
        <v>0.92</v>
      </c>
      <c r="L4">
        <v>-4.13</v>
      </c>
      <c r="M4">
        <v>1.31</v>
      </c>
      <c r="N4">
        <v>0.1</v>
      </c>
      <c r="O4">
        <v>0.4</v>
      </c>
      <c r="P4">
        <v>2.1</v>
      </c>
      <c r="Q4">
        <v>4.3899999999999997</v>
      </c>
      <c r="R4">
        <v>-0.89</v>
      </c>
      <c r="S4">
        <v>1.17</v>
      </c>
      <c r="T4">
        <v>1.47</v>
      </c>
      <c r="U4">
        <v>-0.76</v>
      </c>
      <c r="V4">
        <v>-1.38</v>
      </c>
      <c r="W4">
        <v>0.85</v>
      </c>
      <c r="X4">
        <v>-0.2</v>
      </c>
      <c r="Y4">
        <v>2.86</v>
      </c>
      <c r="Z4">
        <v>1.79</v>
      </c>
      <c r="AA4">
        <v>8.18</v>
      </c>
      <c r="AB4">
        <v>0.99</v>
      </c>
      <c r="AC4">
        <v>1.79</v>
      </c>
      <c r="AD4">
        <v>1.73</v>
      </c>
      <c r="AE4">
        <v>0.85</v>
      </c>
      <c r="AF4">
        <v>0.69</v>
      </c>
      <c r="AG4">
        <v>0.19</v>
      </c>
      <c r="AH4">
        <v>-0.43</v>
      </c>
      <c r="AI4">
        <v>3.59</v>
      </c>
      <c r="AJ4">
        <v>-1.31</v>
      </c>
      <c r="AK4">
        <v>3.45</v>
      </c>
      <c r="AL4">
        <v>0.98</v>
      </c>
      <c r="AM4">
        <v>-2.69</v>
      </c>
      <c r="AN4">
        <v>0.32</v>
      </c>
      <c r="AO4">
        <v>-0.75</v>
      </c>
      <c r="AP4">
        <v>3.26</v>
      </c>
      <c r="AQ4">
        <v>0.83</v>
      </c>
    </row>
    <row r="5" spans="1:43" x14ac:dyDescent="0.2">
      <c r="A5" s="10">
        <v>42826</v>
      </c>
      <c r="B5">
        <v>0.89</v>
      </c>
      <c r="C5">
        <v>1.46</v>
      </c>
      <c r="D5">
        <v>0.49</v>
      </c>
      <c r="E5">
        <v>2.2599999999999998</v>
      </c>
      <c r="F5">
        <v>1.94</v>
      </c>
      <c r="G5">
        <v>1.89</v>
      </c>
      <c r="H5">
        <v>-0.38</v>
      </c>
      <c r="I5">
        <v>3.74</v>
      </c>
      <c r="J5">
        <v>0.33</v>
      </c>
      <c r="K5">
        <v>0.44</v>
      </c>
      <c r="L5">
        <v>-5.59</v>
      </c>
      <c r="M5">
        <v>1.89</v>
      </c>
      <c r="N5">
        <v>0.4</v>
      </c>
      <c r="O5">
        <v>1.54</v>
      </c>
      <c r="P5">
        <v>1.63</v>
      </c>
      <c r="Q5">
        <v>1.54</v>
      </c>
      <c r="R5">
        <v>-3.16</v>
      </c>
      <c r="S5">
        <v>1.76</v>
      </c>
      <c r="T5">
        <v>-0.96</v>
      </c>
      <c r="U5">
        <v>-2.37</v>
      </c>
      <c r="V5">
        <v>0.59</v>
      </c>
      <c r="W5">
        <v>0.4</v>
      </c>
      <c r="X5">
        <v>1.1100000000000001</v>
      </c>
      <c r="Y5">
        <v>2.95</v>
      </c>
      <c r="Z5">
        <v>-6.64</v>
      </c>
      <c r="AA5">
        <v>16.46</v>
      </c>
      <c r="AB5">
        <v>-0.09</v>
      </c>
      <c r="AC5">
        <v>3.2</v>
      </c>
      <c r="AD5">
        <v>2.95</v>
      </c>
      <c r="AE5">
        <v>0.86</v>
      </c>
      <c r="AF5">
        <v>1.08</v>
      </c>
      <c r="AG5">
        <v>3.21</v>
      </c>
      <c r="AH5">
        <v>0.3</v>
      </c>
      <c r="AI5">
        <v>-2.46</v>
      </c>
      <c r="AJ5">
        <v>-2.0099999999999998</v>
      </c>
      <c r="AK5">
        <v>0.5</v>
      </c>
      <c r="AL5">
        <v>1.89</v>
      </c>
      <c r="AM5">
        <v>-1.89</v>
      </c>
      <c r="AN5">
        <v>0.54</v>
      </c>
      <c r="AO5">
        <v>1.25</v>
      </c>
      <c r="AP5">
        <v>0.42</v>
      </c>
      <c r="AQ5">
        <v>1.84</v>
      </c>
    </row>
    <row r="6" spans="1:43" x14ac:dyDescent="0.2">
      <c r="A6" s="10">
        <v>42856</v>
      </c>
      <c r="B6">
        <v>1.1599999999999999</v>
      </c>
      <c r="C6">
        <v>0.5</v>
      </c>
      <c r="D6">
        <v>0.49</v>
      </c>
      <c r="E6">
        <v>1.83</v>
      </c>
      <c r="F6">
        <v>-1.9</v>
      </c>
      <c r="G6">
        <v>2.2599999999999998</v>
      </c>
      <c r="H6">
        <v>-0.05</v>
      </c>
      <c r="I6">
        <v>-0.85</v>
      </c>
      <c r="J6">
        <v>0</v>
      </c>
      <c r="K6">
        <v>0.94</v>
      </c>
      <c r="L6">
        <v>0.16</v>
      </c>
      <c r="M6">
        <v>2.2799999999999998</v>
      </c>
      <c r="N6">
        <v>-0.04</v>
      </c>
      <c r="O6">
        <v>1.86</v>
      </c>
      <c r="P6">
        <v>1.37</v>
      </c>
      <c r="Q6">
        <v>-1.03</v>
      </c>
      <c r="R6">
        <v>-1.04</v>
      </c>
      <c r="S6">
        <v>-0.05</v>
      </c>
      <c r="T6">
        <v>-1.54</v>
      </c>
      <c r="U6">
        <v>-5.99</v>
      </c>
      <c r="V6">
        <v>-1.39</v>
      </c>
      <c r="W6">
        <v>-0.28999999999999998</v>
      </c>
      <c r="X6">
        <v>-5.2</v>
      </c>
      <c r="Y6">
        <v>4.6100000000000003</v>
      </c>
      <c r="Z6">
        <v>-5.79</v>
      </c>
      <c r="AA6">
        <v>-3.08</v>
      </c>
      <c r="AB6">
        <v>-0.05</v>
      </c>
      <c r="AC6">
        <v>5.7</v>
      </c>
      <c r="AD6">
        <v>1.56</v>
      </c>
      <c r="AE6">
        <v>1.35</v>
      </c>
      <c r="AF6">
        <v>-1.69</v>
      </c>
      <c r="AG6">
        <v>4.43</v>
      </c>
      <c r="AH6">
        <v>-0.49</v>
      </c>
      <c r="AI6">
        <v>5.25</v>
      </c>
      <c r="AJ6">
        <v>-4.17</v>
      </c>
      <c r="AK6">
        <v>1.93</v>
      </c>
      <c r="AL6">
        <v>0.57999999999999996</v>
      </c>
      <c r="AM6">
        <v>-2.89</v>
      </c>
      <c r="AN6">
        <v>0.86</v>
      </c>
      <c r="AO6">
        <v>1.26</v>
      </c>
      <c r="AP6">
        <v>2.93</v>
      </c>
      <c r="AQ6">
        <v>-1.87</v>
      </c>
    </row>
    <row r="7" spans="1:43" x14ac:dyDescent="0.2">
      <c r="A7" s="10">
        <v>42887</v>
      </c>
      <c r="B7">
        <v>0.61</v>
      </c>
      <c r="C7">
        <v>1.88</v>
      </c>
      <c r="D7">
        <v>0.59</v>
      </c>
      <c r="E7">
        <v>-1.7</v>
      </c>
      <c r="F7">
        <v>1.78</v>
      </c>
      <c r="G7">
        <v>-1.33</v>
      </c>
      <c r="H7">
        <v>0.42</v>
      </c>
      <c r="I7">
        <v>5.04</v>
      </c>
      <c r="J7">
        <v>-0.08</v>
      </c>
      <c r="K7">
        <v>0.96</v>
      </c>
      <c r="L7">
        <v>-0.28000000000000003</v>
      </c>
      <c r="M7">
        <v>0.08</v>
      </c>
      <c r="N7">
        <v>0.35</v>
      </c>
      <c r="O7">
        <v>0.94</v>
      </c>
      <c r="P7">
        <v>1.79</v>
      </c>
      <c r="Q7">
        <v>-0.01</v>
      </c>
      <c r="R7">
        <v>-2.84</v>
      </c>
      <c r="S7">
        <v>2.3199999999999998</v>
      </c>
      <c r="T7">
        <v>1.19</v>
      </c>
      <c r="U7">
        <v>-0.79</v>
      </c>
      <c r="V7">
        <v>-1.69</v>
      </c>
      <c r="W7">
        <v>-0.24</v>
      </c>
      <c r="X7">
        <v>-2.2400000000000002</v>
      </c>
      <c r="Y7">
        <v>-1.9</v>
      </c>
      <c r="Z7">
        <v>7.15</v>
      </c>
      <c r="AA7">
        <v>-6.87</v>
      </c>
      <c r="AB7">
        <v>0.18</v>
      </c>
      <c r="AC7">
        <v>-4.57</v>
      </c>
      <c r="AD7">
        <v>0.51</v>
      </c>
      <c r="AE7">
        <v>-0.76</v>
      </c>
      <c r="AF7">
        <v>3.86</v>
      </c>
      <c r="AG7">
        <v>0.27</v>
      </c>
      <c r="AH7">
        <v>0.26</v>
      </c>
      <c r="AI7">
        <v>-1.1299999999999999</v>
      </c>
      <c r="AJ7">
        <v>-1.3</v>
      </c>
      <c r="AK7">
        <v>6.89</v>
      </c>
      <c r="AL7">
        <v>0.25</v>
      </c>
      <c r="AM7">
        <v>-0.02</v>
      </c>
      <c r="AN7">
        <v>0.32</v>
      </c>
      <c r="AO7">
        <v>1.56</v>
      </c>
      <c r="AP7">
        <v>4.25</v>
      </c>
      <c r="AQ7">
        <v>1.71</v>
      </c>
    </row>
    <row r="8" spans="1:43" x14ac:dyDescent="0.2">
      <c r="A8" s="10">
        <v>42917</v>
      </c>
      <c r="B8">
        <v>1.2</v>
      </c>
      <c r="C8">
        <v>1.02</v>
      </c>
      <c r="D8">
        <v>-0.76</v>
      </c>
      <c r="E8">
        <v>1.83</v>
      </c>
      <c r="F8">
        <v>0.39</v>
      </c>
      <c r="G8">
        <v>2.15</v>
      </c>
      <c r="H8">
        <v>0.87</v>
      </c>
      <c r="I8">
        <v>2.82</v>
      </c>
      <c r="J8">
        <v>0.83</v>
      </c>
      <c r="K8">
        <v>2.3199999999999998</v>
      </c>
      <c r="L8">
        <v>-0.1</v>
      </c>
      <c r="M8">
        <v>1.62</v>
      </c>
      <c r="N8">
        <v>0.14000000000000001</v>
      </c>
      <c r="O8">
        <v>-0.33</v>
      </c>
      <c r="P8">
        <v>0.9</v>
      </c>
      <c r="Q8">
        <v>-2.5099999999999998</v>
      </c>
      <c r="R8">
        <v>2.23</v>
      </c>
      <c r="S8">
        <v>-0.35</v>
      </c>
      <c r="T8">
        <v>5.0199999999999996</v>
      </c>
      <c r="U8">
        <v>1.35</v>
      </c>
      <c r="V8">
        <v>0.46</v>
      </c>
      <c r="W8">
        <v>0.2</v>
      </c>
      <c r="X8">
        <v>-1.58</v>
      </c>
      <c r="Y8">
        <v>-1.26</v>
      </c>
      <c r="Z8">
        <v>0.28000000000000003</v>
      </c>
      <c r="AA8">
        <v>-4.6399999999999997</v>
      </c>
      <c r="AB8">
        <v>0.13</v>
      </c>
      <c r="AC8">
        <v>-2.21</v>
      </c>
      <c r="AD8">
        <v>2.38</v>
      </c>
      <c r="AE8">
        <v>1.31</v>
      </c>
      <c r="AF8">
        <v>0.95</v>
      </c>
      <c r="AG8">
        <v>1.5</v>
      </c>
      <c r="AH8">
        <v>0.86</v>
      </c>
      <c r="AI8">
        <v>0.1</v>
      </c>
      <c r="AJ8">
        <v>9.68</v>
      </c>
      <c r="AK8">
        <v>-0.09</v>
      </c>
      <c r="AL8">
        <v>-0.04</v>
      </c>
      <c r="AM8">
        <v>2.63</v>
      </c>
      <c r="AN8">
        <v>-0.21</v>
      </c>
      <c r="AO8">
        <v>0.46</v>
      </c>
      <c r="AP8">
        <v>0.73</v>
      </c>
      <c r="AQ8">
        <v>3.12</v>
      </c>
    </row>
    <row r="9" spans="1:43" x14ac:dyDescent="0.2">
      <c r="A9" s="10">
        <v>42948</v>
      </c>
      <c r="B9">
        <v>0.21</v>
      </c>
      <c r="C9">
        <v>-4.5</v>
      </c>
      <c r="D9">
        <v>0.63</v>
      </c>
      <c r="E9">
        <v>0.38</v>
      </c>
      <c r="F9">
        <v>-1.47</v>
      </c>
      <c r="G9">
        <v>-1.17</v>
      </c>
      <c r="H9">
        <v>-0.31</v>
      </c>
      <c r="I9">
        <v>-0.28999999999999998</v>
      </c>
      <c r="J9">
        <v>2.46</v>
      </c>
      <c r="K9">
        <v>0.14000000000000001</v>
      </c>
      <c r="L9">
        <v>0.55000000000000004</v>
      </c>
      <c r="M9">
        <v>0.36</v>
      </c>
      <c r="N9">
        <v>-0.42</v>
      </c>
      <c r="O9">
        <v>0.15</v>
      </c>
      <c r="P9">
        <v>1.99</v>
      </c>
      <c r="Q9">
        <v>-5.26</v>
      </c>
      <c r="R9">
        <v>0.22</v>
      </c>
      <c r="S9">
        <v>-0.34</v>
      </c>
      <c r="T9">
        <v>4.58</v>
      </c>
      <c r="U9">
        <v>-4.4000000000000004</v>
      </c>
      <c r="V9">
        <v>1.29</v>
      </c>
      <c r="W9">
        <v>0.16</v>
      </c>
      <c r="X9">
        <v>0.48</v>
      </c>
      <c r="Y9">
        <v>1.2</v>
      </c>
      <c r="Z9">
        <v>-2.93</v>
      </c>
      <c r="AA9">
        <v>-12.34</v>
      </c>
      <c r="AB9">
        <v>-2.93</v>
      </c>
      <c r="AC9">
        <v>2.67</v>
      </c>
      <c r="AD9">
        <v>1.41</v>
      </c>
      <c r="AE9">
        <v>1.05</v>
      </c>
      <c r="AF9">
        <v>-0.99</v>
      </c>
      <c r="AG9">
        <v>-0.45</v>
      </c>
      <c r="AH9">
        <v>0.22</v>
      </c>
      <c r="AI9">
        <v>-0.94</v>
      </c>
      <c r="AJ9">
        <v>3.52</v>
      </c>
      <c r="AK9">
        <v>-0.99</v>
      </c>
      <c r="AL9">
        <v>-0.22</v>
      </c>
      <c r="AM9">
        <v>-1.57</v>
      </c>
      <c r="AN9">
        <v>0.53</v>
      </c>
      <c r="AO9">
        <v>-0.55000000000000004</v>
      </c>
      <c r="AP9">
        <v>2.44</v>
      </c>
      <c r="AQ9">
        <v>-0.93</v>
      </c>
    </row>
    <row r="10" spans="1:43" x14ac:dyDescent="0.2">
      <c r="A10" s="10">
        <v>42979</v>
      </c>
      <c r="B10">
        <v>0.05</v>
      </c>
      <c r="C10">
        <v>-1.51</v>
      </c>
      <c r="D10">
        <v>0.55000000000000004</v>
      </c>
      <c r="E10">
        <v>-0.09</v>
      </c>
      <c r="F10">
        <v>2.13</v>
      </c>
      <c r="G10">
        <v>-0.41</v>
      </c>
      <c r="H10">
        <v>0.24</v>
      </c>
      <c r="I10">
        <v>3.05</v>
      </c>
      <c r="J10">
        <v>0.48</v>
      </c>
      <c r="K10">
        <v>0.51</v>
      </c>
      <c r="L10">
        <v>-0.03</v>
      </c>
      <c r="M10">
        <v>1.19</v>
      </c>
      <c r="N10">
        <v>0.55000000000000004</v>
      </c>
      <c r="O10">
        <v>1.66</v>
      </c>
      <c r="P10">
        <v>-1.67</v>
      </c>
      <c r="Q10">
        <v>0.69</v>
      </c>
      <c r="R10">
        <v>-0.95</v>
      </c>
      <c r="S10">
        <v>1.31</v>
      </c>
      <c r="T10">
        <v>0.18</v>
      </c>
      <c r="U10">
        <v>0.75</v>
      </c>
      <c r="V10">
        <v>-4.01</v>
      </c>
      <c r="W10">
        <v>-0.06</v>
      </c>
      <c r="X10">
        <v>0.68</v>
      </c>
      <c r="Y10">
        <v>1.03</v>
      </c>
      <c r="Z10">
        <v>3.23</v>
      </c>
      <c r="AA10">
        <v>-4.22</v>
      </c>
      <c r="AB10">
        <v>2.99</v>
      </c>
      <c r="AC10">
        <v>-3.02</v>
      </c>
      <c r="AD10">
        <v>1.23</v>
      </c>
      <c r="AE10">
        <v>0.21</v>
      </c>
      <c r="AF10">
        <v>8.5</v>
      </c>
      <c r="AG10">
        <v>1.57</v>
      </c>
      <c r="AH10">
        <v>0.27</v>
      </c>
      <c r="AI10">
        <v>5.0199999999999996</v>
      </c>
      <c r="AJ10">
        <v>1.72</v>
      </c>
      <c r="AK10">
        <v>2.39</v>
      </c>
      <c r="AL10">
        <v>1.9</v>
      </c>
      <c r="AM10">
        <v>0.47</v>
      </c>
      <c r="AN10">
        <v>0.21</v>
      </c>
      <c r="AO10">
        <v>0.41</v>
      </c>
      <c r="AP10">
        <v>-0.73</v>
      </c>
      <c r="AQ10">
        <v>5.69</v>
      </c>
    </row>
    <row r="11" spans="1:43" x14ac:dyDescent="0.2">
      <c r="A11" s="10">
        <v>43009</v>
      </c>
      <c r="B11">
        <v>1.07</v>
      </c>
      <c r="C11">
        <v>-7.02</v>
      </c>
      <c r="D11">
        <v>0.09</v>
      </c>
      <c r="E11">
        <v>2.92</v>
      </c>
      <c r="F11">
        <v>0.9</v>
      </c>
      <c r="G11">
        <v>3.47</v>
      </c>
      <c r="H11">
        <v>1.18</v>
      </c>
      <c r="I11">
        <v>-4.91</v>
      </c>
      <c r="J11">
        <v>1.27</v>
      </c>
      <c r="K11">
        <v>2.14</v>
      </c>
      <c r="L11">
        <v>2.74</v>
      </c>
      <c r="M11">
        <v>1.46</v>
      </c>
      <c r="N11">
        <v>0.41</v>
      </c>
      <c r="O11">
        <v>2.0499999999999998</v>
      </c>
      <c r="P11">
        <v>-1.05</v>
      </c>
      <c r="Q11">
        <v>3.47</v>
      </c>
      <c r="R11">
        <v>1.62</v>
      </c>
      <c r="S11">
        <v>-0.73</v>
      </c>
      <c r="T11">
        <v>1.77</v>
      </c>
      <c r="U11">
        <v>-4.57</v>
      </c>
      <c r="V11">
        <v>-1</v>
      </c>
      <c r="W11">
        <v>0.7</v>
      </c>
      <c r="X11">
        <v>-1.19</v>
      </c>
      <c r="Y11">
        <v>1.25</v>
      </c>
      <c r="Z11">
        <v>-8.75</v>
      </c>
      <c r="AA11">
        <v>-8.82</v>
      </c>
      <c r="AB11">
        <v>2.4</v>
      </c>
      <c r="AC11">
        <v>4.3</v>
      </c>
      <c r="AD11">
        <v>3.31</v>
      </c>
      <c r="AE11">
        <v>0.97</v>
      </c>
      <c r="AF11">
        <v>-0.98</v>
      </c>
      <c r="AG11">
        <v>-0.53</v>
      </c>
      <c r="AH11">
        <v>-0.19</v>
      </c>
      <c r="AI11">
        <v>3.98</v>
      </c>
      <c r="AJ11">
        <v>-2.0299999999999998</v>
      </c>
      <c r="AK11">
        <v>-1.62</v>
      </c>
      <c r="AL11">
        <v>-0.12</v>
      </c>
      <c r="AM11">
        <v>0.98</v>
      </c>
      <c r="AN11">
        <v>0.63</v>
      </c>
      <c r="AO11">
        <v>0.14000000000000001</v>
      </c>
      <c r="AP11">
        <v>2.85</v>
      </c>
      <c r="AQ11">
        <v>2.29</v>
      </c>
    </row>
    <row r="12" spans="1:43" x14ac:dyDescent="0.2">
      <c r="A12" s="10">
        <v>43040</v>
      </c>
      <c r="B12">
        <v>0.45</v>
      </c>
      <c r="C12">
        <v>-1.84</v>
      </c>
      <c r="D12">
        <v>0.11</v>
      </c>
      <c r="E12">
        <v>2.19</v>
      </c>
      <c r="F12">
        <v>3.72</v>
      </c>
      <c r="G12">
        <v>1.44</v>
      </c>
      <c r="H12">
        <v>-0.12</v>
      </c>
      <c r="I12">
        <v>1.01</v>
      </c>
      <c r="J12">
        <v>-0.16</v>
      </c>
      <c r="K12">
        <v>-0.28999999999999998</v>
      </c>
      <c r="L12">
        <v>7.25</v>
      </c>
      <c r="M12">
        <v>0.67</v>
      </c>
      <c r="N12">
        <v>-0.1</v>
      </c>
      <c r="O12">
        <v>0.01</v>
      </c>
      <c r="P12">
        <v>1.1200000000000001</v>
      </c>
      <c r="Q12">
        <v>3.56</v>
      </c>
      <c r="R12">
        <v>1.18</v>
      </c>
      <c r="S12">
        <v>0.89</v>
      </c>
      <c r="T12">
        <v>2.04</v>
      </c>
      <c r="U12">
        <v>-2.13</v>
      </c>
      <c r="V12">
        <v>0.51</v>
      </c>
      <c r="W12">
        <v>0.57999999999999996</v>
      </c>
      <c r="X12">
        <v>-0.51</v>
      </c>
      <c r="Y12">
        <v>0.15</v>
      </c>
      <c r="Z12">
        <v>3.51</v>
      </c>
      <c r="AA12">
        <v>13.2</v>
      </c>
      <c r="AB12">
        <v>-1.59</v>
      </c>
      <c r="AC12">
        <v>2.06</v>
      </c>
      <c r="AD12">
        <v>0.94</v>
      </c>
      <c r="AE12">
        <v>0.23</v>
      </c>
      <c r="AF12">
        <v>6.64</v>
      </c>
      <c r="AG12">
        <v>-0.5</v>
      </c>
      <c r="AH12">
        <v>0.94</v>
      </c>
      <c r="AI12">
        <v>0.79</v>
      </c>
      <c r="AJ12">
        <v>-3.52</v>
      </c>
      <c r="AK12">
        <v>4.2300000000000004</v>
      </c>
      <c r="AL12">
        <v>-1.74</v>
      </c>
      <c r="AM12">
        <v>1.21</v>
      </c>
      <c r="AN12">
        <v>-1.03</v>
      </c>
      <c r="AO12">
        <v>-0.8</v>
      </c>
      <c r="AP12">
        <v>-5.0999999999999996</v>
      </c>
      <c r="AQ12">
        <v>1.32</v>
      </c>
    </row>
    <row r="13" spans="1:43" x14ac:dyDescent="0.2">
      <c r="A13" s="10">
        <v>43070</v>
      </c>
      <c r="B13">
        <v>-0.17</v>
      </c>
      <c r="C13">
        <v>2.27</v>
      </c>
      <c r="D13">
        <v>0.75</v>
      </c>
      <c r="E13">
        <v>-0.59</v>
      </c>
      <c r="F13">
        <v>0.03</v>
      </c>
      <c r="G13">
        <v>0.53</v>
      </c>
      <c r="H13">
        <v>0.65</v>
      </c>
      <c r="I13">
        <v>3.37</v>
      </c>
      <c r="J13">
        <v>-0.25</v>
      </c>
      <c r="K13">
        <v>3.72</v>
      </c>
      <c r="L13">
        <v>5.01</v>
      </c>
      <c r="M13">
        <v>-0.5</v>
      </c>
      <c r="N13">
        <v>-0.08</v>
      </c>
      <c r="O13">
        <v>-7.0000000000000007E-2</v>
      </c>
      <c r="P13">
        <v>-0.38</v>
      </c>
      <c r="Q13">
        <v>-6.23</v>
      </c>
      <c r="R13">
        <v>1.23</v>
      </c>
      <c r="S13">
        <v>0.67</v>
      </c>
      <c r="T13">
        <v>3.3</v>
      </c>
      <c r="U13">
        <v>5.91</v>
      </c>
      <c r="V13">
        <v>0.26</v>
      </c>
      <c r="W13">
        <v>1.8</v>
      </c>
      <c r="X13">
        <v>-0.21</v>
      </c>
      <c r="Y13">
        <v>0.49</v>
      </c>
      <c r="Z13">
        <v>0.04</v>
      </c>
      <c r="AA13">
        <v>21.05</v>
      </c>
      <c r="AB13">
        <v>1.04</v>
      </c>
      <c r="AC13">
        <v>-1.1499999999999999</v>
      </c>
      <c r="AD13">
        <v>-2.04</v>
      </c>
      <c r="AE13">
        <v>0</v>
      </c>
      <c r="AF13">
        <v>0.67</v>
      </c>
      <c r="AG13">
        <v>-0.15</v>
      </c>
      <c r="AH13">
        <v>0.88</v>
      </c>
      <c r="AI13">
        <v>5.15</v>
      </c>
      <c r="AJ13">
        <v>2.4900000000000002</v>
      </c>
      <c r="AK13">
        <v>0.46</v>
      </c>
      <c r="AL13">
        <v>0.8</v>
      </c>
      <c r="AM13">
        <v>3.71</v>
      </c>
      <c r="AN13">
        <v>1.37</v>
      </c>
      <c r="AO13">
        <v>0.15</v>
      </c>
      <c r="AP13">
        <v>5.42</v>
      </c>
      <c r="AQ13">
        <v>-0.94</v>
      </c>
    </row>
    <row r="14" spans="1:43" x14ac:dyDescent="0.2">
      <c r="A14" s="10">
        <v>43101</v>
      </c>
      <c r="B14">
        <v>0.15</v>
      </c>
      <c r="C14">
        <v>-0.22</v>
      </c>
      <c r="D14">
        <v>-0.1</v>
      </c>
      <c r="E14">
        <v>5.85</v>
      </c>
      <c r="F14">
        <v>2.39</v>
      </c>
      <c r="G14">
        <v>0.62</v>
      </c>
      <c r="H14">
        <v>0.68</v>
      </c>
      <c r="I14">
        <v>8.09</v>
      </c>
      <c r="J14">
        <v>2.12</v>
      </c>
      <c r="K14">
        <v>0.53</v>
      </c>
      <c r="L14">
        <v>2.71</v>
      </c>
      <c r="M14">
        <v>3.03</v>
      </c>
      <c r="N14">
        <v>0.26</v>
      </c>
      <c r="O14">
        <v>2.48</v>
      </c>
      <c r="P14">
        <v>-1.42</v>
      </c>
      <c r="Q14">
        <v>-3.19</v>
      </c>
      <c r="R14">
        <v>7.52</v>
      </c>
      <c r="S14">
        <v>0.7</v>
      </c>
      <c r="T14">
        <v>3.48</v>
      </c>
      <c r="U14">
        <v>4.68</v>
      </c>
      <c r="V14">
        <v>1.18</v>
      </c>
      <c r="W14">
        <v>1.81</v>
      </c>
      <c r="X14">
        <v>-1.43</v>
      </c>
      <c r="Y14">
        <v>5.98</v>
      </c>
      <c r="Z14">
        <v>-4.2699999999999996</v>
      </c>
      <c r="AA14">
        <v>1.25</v>
      </c>
      <c r="AB14">
        <v>-1.37</v>
      </c>
      <c r="AC14">
        <v>-1.19</v>
      </c>
      <c r="AD14">
        <v>6.81</v>
      </c>
      <c r="AE14">
        <v>1.67</v>
      </c>
      <c r="AF14">
        <v>1.92</v>
      </c>
      <c r="AG14">
        <v>3.97</v>
      </c>
      <c r="AH14">
        <v>0.56999999999999995</v>
      </c>
      <c r="AI14">
        <v>5.79</v>
      </c>
      <c r="AJ14">
        <v>14.27</v>
      </c>
      <c r="AK14">
        <v>0.79</v>
      </c>
      <c r="AL14">
        <v>3.29</v>
      </c>
      <c r="AM14">
        <v>2.0099999999999998</v>
      </c>
      <c r="AN14">
        <v>0.95</v>
      </c>
      <c r="AO14">
        <v>4.54</v>
      </c>
      <c r="AP14">
        <v>9.6300000000000008</v>
      </c>
      <c r="AQ14">
        <v>3.63</v>
      </c>
    </row>
    <row r="15" spans="1:43" x14ac:dyDescent="0.2">
      <c r="A15" s="10">
        <v>43132</v>
      </c>
      <c r="B15">
        <v>1.24</v>
      </c>
      <c r="C15">
        <v>-1.69</v>
      </c>
      <c r="D15">
        <v>0.7</v>
      </c>
      <c r="E15">
        <v>-2.14</v>
      </c>
      <c r="F15">
        <v>-2.12</v>
      </c>
      <c r="G15">
        <v>-3.32</v>
      </c>
      <c r="H15">
        <v>0.24</v>
      </c>
      <c r="I15">
        <v>-1</v>
      </c>
      <c r="J15">
        <v>-1.04</v>
      </c>
      <c r="K15">
        <v>0.31</v>
      </c>
      <c r="L15">
        <v>-9.32</v>
      </c>
      <c r="M15">
        <v>-1.04</v>
      </c>
      <c r="N15">
        <v>-0.68</v>
      </c>
      <c r="O15">
        <v>-1.1200000000000001</v>
      </c>
      <c r="P15">
        <v>-1.28</v>
      </c>
      <c r="Q15">
        <v>2.1</v>
      </c>
      <c r="R15">
        <v>-4.2699999999999996</v>
      </c>
      <c r="S15">
        <v>1.56</v>
      </c>
      <c r="T15">
        <v>-2.99</v>
      </c>
      <c r="U15">
        <v>-8.68</v>
      </c>
      <c r="V15">
        <v>-0.94</v>
      </c>
      <c r="W15">
        <v>0.5</v>
      </c>
      <c r="X15">
        <v>3.25</v>
      </c>
      <c r="Y15">
        <v>-1.88</v>
      </c>
      <c r="Z15">
        <v>13.38</v>
      </c>
      <c r="AA15">
        <v>0.02</v>
      </c>
      <c r="AB15">
        <v>-6.84</v>
      </c>
      <c r="AC15">
        <v>-3.17</v>
      </c>
      <c r="AD15">
        <v>-2.85</v>
      </c>
      <c r="AE15">
        <v>0.32</v>
      </c>
      <c r="AF15">
        <v>-5.48</v>
      </c>
      <c r="AG15">
        <v>3.74</v>
      </c>
      <c r="AH15">
        <v>-0.1</v>
      </c>
      <c r="AI15">
        <v>0.87</v>
      </c>
      <c r="AJ15">
        <v>1.6</v>
      </c>
      <c r="AK15">
        <v>-1.3</v>
      </c>
      <c r="AL15">
        <v>-12.83</v>
      </c>
      <c r="AM15">
        <v>1.08</v>
      </c>
      <c r="AN15">
        <v>0.42</v>
      </c>
      <c r="AO15">
        <v>-3.17</v>
      </c>
      <c r="AP15">
        <v>-1.43</v>
      </c>
      <c r="AQ15">
        <v>-5.07</v>
      </c>
    </row>
    <row r="16" spans="1:43" x14ac:dyDescent="0.2">
      <c r="A16" s="10">
        <v>43160</v>
      </c>
      <c r="B16">
        <v>1.42</v>
      </c>
      <c r="C16">
        <v>-3.09</v>
      </c>
      <c r="D16">
        <v>0</v>
      </c>
      <c r="E16">
        <v>0.8</v>
      </c>
      <c r="F16">
        <v>-0.47</v>
      </c>
      <c r="G16">
        <v>2.35</v>
      </c>
      <c r="H16">
        <v>-0.18</v>
      </c>
      <c r="I16">
        <v>-4.95</v>
      </c>
      <c r="J16">
        <v>-1.1299999999999999</v>
      </c>
      <c r="K16">
        <v>0.02</v>
      </c>
      <c r="L16">
        <v>4.46</v>
      </c>
      <c r="M16">
        <v>-0.22</v>
      </c>
      <c r="N16">
        <v>-0.43</v>
      </c>
      <c r="O16">
        <v>-1.05</v>
      </c>
      <c r="P16">
        <v>-2.0099999999999998</v>
      </c>
      <c r="Q16">
        <v>-0.45</v>
      </c>
      <c r="R16">
        <v>-2.62</v>
      </c>
      <c r="S16">
        <v>-0.78</v>
      </c>
      <c r="T16">
        <v>-4.01</v>
      </c>
      <c r="U16">
        <v>-6.41</v>
      </c>
      <c r="V16">
        <v>-1.49</v>
      </c>
      <c r="W16">
        <v>0.3</v>
      </c>
      <c r="X16">
        <v>2.0699999999999998</v>
      </c>
      <c r="Y16">
        <v>1.57</v>
      </c>
      <c r="Z16">
        <v>1.21</v>
      </c>
      <c r="AA16">
        <v>-5.83</v>
      </c>
      <c r="AB16">
        <v>1.3</v>
      </c>
      <c r="AC16">
        <v>5.65</v>
      </c>
      <c r="AD16">
        <v>-1.1599999999999999</v>
      </c>
      <c r="AE16">
        <v>0.01</v>
      </c>
      <c r="AF16">
        <v>-1.31</v>
      </c>
      <c r="AG16">
        <v>1.24</v>
      </c>
      <c r="AH16">
        <v>0.17</v>
      </c>
      <c r="AI16">
        <v>0.1</v>
      </c>
      <c r="AJ16">
        <v>-2.2400000000000002</v>
      </c>
      <c r="AK16">
        <v>0.62</v>
      </c>
      <c r="AL16">
        <v>0.27</v>
      </c>
      <c r="AM16">
        <v>-1.86</v>
      </c>
      <c r="AN16">
        <v>-1.35</v>
      </c>
      <c r="AO16">
        <v>-2.71</v>
      </c>
      <c r="AP16">
        <v>-4.93</v>
      </c>
      <c r="AQ16">
        <v>-1.23</v>
      </c>
    </row>
    <row r="17" spans="1:43" x14ac:dyDescent="0.2">
      <c r="A17" s="10">
        <v>43191</v>
      </c>
      <c r="B17">
        <v>1.64</v>
      </c>
      <c r="C17">
        <v>0.05</v>
      </c>
      <c r="D17">
        <v>-0.46</v>
      </c>
      <c r="E17">
        <v>-0.71</v>
      </c>
      <c r="F17">
        <v>0.15</v>
      </c>
      <c r="G17">
        <v>2.38</v>
      </c>
      <c r="H17">
        <v>-0.2</v>
      </c>
      <c r="I17">
        <v>2.2200000000000002</v>
      </c>
      <c r="J17">
        <v>-2.61</v>
      </c>
      <c r="K17">
        <v>-1.86</v>
      </c>
      <c r="L17">
        <v>4.08</v>
      </c>
      <c r="M17">
        <v>0.28000000000000003</v>
      </c>
      <c r="N17">
        <v>0.4</v>
      </c>
      <c r="O17">
        <v>0.34</v>
      </c>
      <c r="P17">
        <v>-2.73</v>
      </c>
      <c r="Q17">
        <v>-3.19</v>
      </c>
      <c r="R17">
        <v>1.57</v>
      </c>
      <c r="S17">
        <v>1.71</v>
      </c>
      <c r="T17">
        <v>1.01</v>
      </c>
      <c r="U17">
        <v>8.1999999999999993</v>
      </c>
      <c r="V17">
        <v>-1.48</v>
      </c>
      <c r="W17">
        <v>0</v>
      </c>
      <c r="X17">
        <v>2.91</v>
      </c>
      <c r="Y17">
        <v>-1.79</v>
      </c>
      <c r="Z17">
        <v>4.62</v>
      </c>
      <c r="AA17">
        <v>-0.9</v>
      </c>
      <c r="AB17">
        <v>0.97</v>
      </c>
      <c r="AC17">
        <v>0.46</v>
      </c>
      <c r="AD17">
        <v>1.72</v>
      </c>
      <c r="AE17">
        <v>0.21</v>
      </c>
      <c r="AF17">
        <v>-0.41</v>
      </c>
      <c r="AG17">
        <v>-0.86</v>
      </c>
      <c r="AH17">
        <v>1.59</v>
      </c>
      <c r="AI17">
        <v>0.54</v>
      </c>
      <c r="AJ17">
        <v>-1.42</v>
      </c>
      <c r="AK17">
        <v>1.47</v>
      </c>
      <c r="AL17">
        <v>-4.2</v>
      </c>
      <c r="AM17">
        <v>0.09</v>
      </c>
      <c r="AN17">
        <v>-0.63</v>
      </c>
      <c r="AO17">
        <v>0.5</v>
      </c>
      <c r="AP17">
        <v>6.92</v>
      </c>
      <c r="AQ17">
        <v>0.53</v>
      </c>
    </row>
    <row r="18" spans="1:43" x14ac:dyDescent="0.2">
      <c r="A18" s="10">
        <v>43221</v>
      </c>
      <c r="B18">
        <v>-5.34</v>
      </c>
      <c r="C18">
        <v>-7.08</v>
      </c>
      <c r="D18">
        <v>1.28</v>
      </c>
      <c r="E18">
        <v>0.8</v>
      </c>
      <c r="F18">
        <v>2.91</v>
      </c>
      <c r="G18">
        <v>0.42</v>
      </c>
      <c r="H18">
        <v>-0.67</v>
      </c>
      <c r="I18">
        <v>-9.33</v>
      </c>
      <c r="J18">
        <v>-1.34</v>
      </c>
      <c r="K18">
        <v>1.52</v>
      </c>
      <c r="L18">
        <v>11.61</v>
      </c>
      <c r="M18">
        <v>0.54</v>
      </c>
      <c r="N18">
        <v>-0.92</v>
      </c>
      <c r="O18">
        <v>2.08</v>
      </c>
      <c r="P18">
        <v>-1.18</v>
      </c>
      <c r="Q18">
        <v>-2.2599999999999998</v>
      </c>
      <c r="R18">
        <v>-0.84</v>
      </c>
      <c r="S18">
        <v>4.71</v>
      </c>
      <c r="T18">
        <v>2.8</v>
      </c>
      <c r="U18">
        <v>5.49</v>
      </c>
      <c r="V18">
        <v>0.28000000000000003</v>
      </c>
      <c r="W18">
        <v>2.86</v>
      </c>
      <c r="X18">
        <v>-4.37</v>
      </c>
      <c r="Y18">
        <v>-4.3899999999999997</v>
      </c>
      <c r="Z18">
        <v>2.72</v>
      </c>
      <c r="AA18">
        <v>16.739999999999998</v>
      </c>
      <c r="AB18">
        <v>3.55</v>
      </c>
      <c r="AC18">
        <v>0.23</v>
      </c>
      <c r="AD18">
        <v>3.99</v>
      </c>
      <c r="AE18">
        <v>1.42</v>
      </c>
      <c r="AF18">
        <v>4.26</v>
      </c>
      <c r="AG18">
        <v>5.59</v>
      </c>
      <c r="AH18">
        <v>0.82</v>
      </c>
      <c r="AI18">
        <v>-0.18</v>
      </c>
      <c r="AJ18">
        <v>-11.29</v>
      </c>
      <c r="AK18">
        <v>1.44</v>
      </c>
      <c r="AL18">
        <v>3.43</v>
      </c>
      <c r="AM18">
        <v>2.23</v>
      </c>
      <c r="AN18">
        <v>0.85</v>
      </c>
      <c r="AO18">
        <v>2.27</v>
      </c>
      <c r="AP18">
        <v>10.57</v>
      </c>
      <c r="AQ18">
        <v>6.11</v>
      </c>
    </row>
    <row r="19" spans="1:43" x14ac:dyDescent="0.2">
      <c r="A19" s="10">
        <v>43252</v>
      </c>
      <c r="B19">
        <v>0.84</v>
      </c>
      <c r="C19">
        <v>8.73</v>
      </c>
      <c r="D19">
        <v>0.31</v>
      </c>
      <c r="E19">
        <v>-0.44</v>
      </c>
      <c r="F19">
        <v>0.94</v>
      </c>
      <c r="G19">
        <v>0.82</v>
      </c>
      <c r="H19">
        <v>2</v>
      </c>
      <c r="I19">
        <v>-2.62</v>
      </c>
      <c r="J19">
        <v>-4.76</v>
      </c>
      <c r="K19">
        <v>0.7</v>
      </c>
      <c r="L19">
        <v>-4.53</v>
      </c>
      <c r="M19">
        <v>-0.23</v>
      </c>
      <c r="N19">
        <v>-0.51</v>
      </c>
      <c r="O19">
        <v>0.6</v>
      </c>
      <c r="P19">
        <v>-0.53</v>
      </c>
      <c r="Q19">
        <v>-1.95</v>
      </c>
      <c r="R19">
        <v>-0.54</v>
      </c>
      <c r="S19">
        <v>1.71</v>
      </c>
      <c r="T19">
        <v>-3.77</v>
      </c>
      <c r="U19">
        <v>-0.95</v>
      </c>
      <c r="V19">
        <v>-0.38</v>
      </c>
      <c r="W19">
        <v>8.1300000000000008</v>
      </c>
      <c r="X19">
        <v>-5.67</v>
      </c>
      <c r="Y19">
        <v>-1.24</v>
      </c>
      <c r="Z19">
        <v>-1.51</v>
      </c>
      <c r="AA19">
        <v>-4.55</v>
      </c>
      <c r="AB19">
        <v>0.82</v>
      </c>
      <c r="AC19">
        <v>1.49</v>
      </c>
      <c r="AD19">
        <v>-1.4</v>
      </c>
      <c r="AE19">
        <v>-0.02</v>
      </c>
      <c r="AF19">
        <v>0.32</v>
      </c>
      <c r="AG19">
        <v>3.03</v>
      </c>
      <c r="AH19">
        <v>1.65</v>
      </c>
      <c r="AI19">
        <v>0.27</v>
      </c>
      <c r="AJ19">
        <v>-4.34</v>
      </c>
      <c r="AK19">
        <v>1.77</v>
      </c>
      <c r="AL19">
        <v>2.46</v>
      </c>
      <c r="AM19">
        <v>2.14</v>
      </c>
      <c r="AN19">
        <v>0.52</v>
      </c>
      <c r="AO19">
        <v>0.15</v>
      </c>
      <c r="AP19">
        <v>3.68</v>
      </c>
      <c r="AQ19">
        <v>-0.65</v>
      </c>
    </row>
    <row r="20" spans="1:43" x14ac:dyDescent="0.2">
      <c r="A20" s="10">
        <v>43282</v>
      </c>
      <c r="B20">
        <v>0.02</v>
      </c>
      <c r="C20">
        <v>2.66</v>
      </c>
      <c r="D20">
        <v>1.03</v>
      </c>
      <c r="E20">
        <v>0.98</v>
      </c>
      <c r="F20">
        <v>1.03</v>
      </c>
      <c r="G20">
        <v>-0.18</v>
      </c>
      <c r="H20">
        <v>-1.41</v>
      </c>
      <c r="I20">
        <v>7.33</v>
      </c>
      <c r="J20">
        <v>-0.36</v>
      </c>
      <c r="K20">
        <v>-1.71</v>
      </c>
      <c r="L20">
        <v>3.01</v>
      </c>
      <c r="M20">
        <v>0.02</v>
      </c>
      <c r="N20">
        <v>1.06</v>
      </c>
      <c r="O20">
        <v>4.2699999999999996</v>
      </c>
      <c r="P20">
        <v>-0.35</v>
      </c>
      <c r="Q20">
        <v>-0.36</v>
      </c>
      <c r="R20">
        <v>-1.51</v>
      </c>
      <c r="S20">
        <v>0.9</v>
      </c>
      <c r="T20">
        <v>-1.64</v>
      </c>
      <c r="U20">
        <v>5.16</v>
      </c>
      <c r="V20">
        <v>2.75</v>
      </c>
      <c r="W20">
        <v>0.94</v>
      </c>
      <c r="X20">
        <v>1.85</v>
      </c>
      <c r="Y20">
        <v>-0.83</v>
      </c>
      <c r="Z20">
        <v>-2.93</v>
      </c>
      <c r="AA20">
        <v>-3.61</v>
      </c>
      <c r="AB20">
        <v>-2.93</v>
      </c>
      <c r="AC20">
        <v>-0.13</v>
      </c>
      <c r="AD20">
        <v>0.97</v>
      </c>
      <c r="AE20">
        <v>0.06</v>
      </c>
      <c r="AF20">
        <v>2.54</v>
      </c>
      <c r="AG20">
        <v>1.1399999999999999</v>
      </c>
      <c r="AH20">
        <v>1.0900000000000001</v>
      </c>
      <c r="AI20">
        <v>-0.35</v>
      </c>
      <c r="AJ20">
        <v>7.68</v>
      </c>
      <c r="AK20">
        <v>1.07</v>
      </c>
      <c r="AL20">
        <v>-0.69</v>
      </c>
      <c r="AM20">
        <v>1.46</v>
      </c>
      <c r="AN20">
        <v>-0.73</v>
      </c>
      <c r="AO20">
        <v>3.04</v>
      </c>
      <c r="AP20">
        <v>4.5599999999999996</v>
      </c>
      <c r="AQ20">
        <v>1.62</v>
      </c>
    </row>
    <row r="21" spans="1:43" x14ac:dyDescent="0.2">
      <c r="A21" s="10">
        <v>43313</v>
      </c>
      <c r="B21">
        <v>-0.15</v>
      </c>
      <c r="C21">
        <v>-6.71</v>
      </c>
      <c r="D21">
        <v>0.82</v>
      </c>
      <c r="E21">
        <v>2.46</v>
      </c>
      <c r="F21">
        <v>1.9</v>
      </c>
      <c r="G21">
        <v>2.68</v>
      </c>
      <c r="H21">
        <v>0.17</v>
      </c>
      <c r="I21">
        <v>-11.59</v>
      </c>
      <c r="J21">
        <v>-1.52</v>
      </c>
      <c r="K21">
        <v>0.06</v>
      </c>
      <c r="L21">
        <v>-3.59</v>
      </c>
      <c r="M21">
        <v>1.6</v>
      </c>
      <c r="N21">
        <v>-0.15</v>
      </c>
      <c r="O21">
        <v>1.61</v>
      </c>
      <c r="P21">
        <v>0.24</v>
      </c>
      <c r="Q21">
        <v>2.87</v>
      </c>
      <c r="R21">
        <v>1.38</v>
      </c>
      <c r="S21">
        <v>2.6</v>
      </c>
      <c r="T21">
        <v>-1.32</v>
      </c>
      <c r="U21">
        <v>0.92</v>
      </c>
      <c r="V21">
        <v>-0.13</v>
      </c>
      <c r="W21">
        <v>-0.01</v>
      </c>
      <c r="X21">
        <v>0.5</v>
      </c>
      <c r="Y21">
        <v>-2.5299999999999998</v>
      </c>
      <c r="Z21">
        <v>-9.89</v>
      </c>
      <c r="AA21">
        <v>-6.07</v>
      </c>
      <c r="AB21">
        <v>1.42</v>
      </c>
      <c r="AC21">
        <v>3.62</v>
      </c>
      <c r="AD21">
        <v>3.56</v>
      </c>
      <c r="AE21">
        <v>1.21</v>
      </c>
      <c r="AF21">
        <v>3.34</v>
      </c>
      <c r="AG21">
        <v>4.79</v>
      </c>
      <c r="AH21">
        <v>1.22</v>
      </c>
      <c r="AI21">
        <v>1.07</v>
      </c>
      <c r="AJ21">
        <v>-11.52</v>
      </c>
      <c r="AK21">
        <v>4.01</v>
      </c>
      <c r="AL21">
        <v>-3.9</v>
      </c>
      <c r="AM21">
        <v>1.36</v>
      </c>
      <c r="AN21">
        <v>0.32</v>
      </c>
      <c r="AO21">
        <v>2.46</v>
      </c>
      <c r="AP21">
        <v>6.45</v>
      </c>
      <c r="AQ21">
        <v>3.85</v>
      </c>
    </row>
    <row r="22" spans="1:43" x14ac:dyDescent="0.2">
      <c r="A22" s="10">
        <v>43344</v>
      </c>
      <c r="B22">
        <v>0.15</v>
      </c>
      <c r="C22">
        <v>3.96</v>
      </c>
      <c r="D22">
        <v>-1.75</v>
      </c>
      <c r="E22">
        <v>-0.34</v>
      </c>
      <c r="F22">
        <v>0.23</v>
      </c>
      <c r="G22">
        <v>-1.9</v>
      </c>
      <c r="H22">
        <v>0.52</v>
      </c>
      <c r="I22">
        <v>4.54</v>
      </c>
      <c r="J22">
        <v>0.18</v>
      </c>
      <c r="K22">
        <v>-1.01</v>
      </c>
      <c r="L22">
        <v>1.52</v>
      </c>
      <c r="M22">
        <v>-0.63</v>
      </c>
      <c r="N22">
        <v>0.53</v>
      </c>
      <c r="O22">
        <v>0.36</v>
      </c>
      <c r="P22">
        <v>-5.26</v>
      </c>
      <c r="Q22">
        <v>-1.72</v>
      </c>
      <c r="R22">
        <v>1.46</v>
      </c>
      <c r="S22">
        <v>-0.96</v>
      </c>
      <c r="T22">
        <v>1.07</v>
      </c>
      <c r="U22">
        <v>-1.86</v>
      </c>
      <c r="V22">
        <v>-0.04</v>
      </c>
      <c r="W22">
        <v>0.96</v>
      </c>
      <c r="X22">
        <v>1.25</v>
      </c>
      <c r="Y22">
        <v>0.15</v>
      </c>
      <c r="Z22">
        <v>-3.36</v>
      </c>
      <c r="AA22">
        <v>-4.45</v>
      </c>
      <c r="AB22">
        <v>0.19</v>
      </c>
      <c r="AC22">
        <v>-0.21</v>
      </c>
      <c r="AD22">
        <v>-7.0000000000000007E-2</v>
      </c>
      <c r="AE22">
        <v>-0.75</v>
      </c>
      <c r="AF22">
        <v>-0.99</v>
      </c>
      <c r="AG22">
        <v>0.9</v>
      </c>
      <c r="AH22">
        <v>0.67</v>
      </c>
      <c r="AI22">
        <v>9.48</v>
      </c>
      <c r="AJ22">
        <v>4.45</v>
      </c>
      <c r="AK22">
        <v>-0.68</v>
      </c>
      <c r="AL22">
        <v>-7.0000000000000007E-2</v>
      </c>
      <c r="AM22">
        <v>0.45</v>
      </c>
      <c r="AN22">
        <v>0.21</v>
      </c>
      <c r="AO22">
        <v>-0.11</v>
      </c>
      <c r="AP22">
        <v>-3.26</v>
      </c>
      <c r="AQ22">
        <v>-3.22</v>
      </c>
    </row>
    <row r="23" spans="1:43" x14ac:dyDescent="0.2">
      <c r="A23" s="10">
        <v>43374</v>
      </c>
      <c r="B23">
        <v>1.01</v>
      </c>
      <c r="C23">
        <v>8.7799999999999994</v>
      </c>
      <c r="D23">
        <v>0.37</v>
      </c>
      <c r="E23">
        <v>-5</v>
      </c>
      <c r="F23">
        <v>-4.2699999999999996</v>
      </c>
      <c r="G23">
        <v>-4.2699999999999996</v>
      </c>
      <c r="H23">
        <v>-1.7</v>
      </c>
      <c r="I23">
        <v>-8.01</v>
      </c>
      <c r="J23">
        <v>-3.27</v>
      </c>
      <c r="K23">
        <v>-6.47</v>
      </c>
      <c r="L23">
        <v>0.15</v>
      </c>
      <c r="M23">
        <v>-3.71</v>
      </c>
      <c r="N23">
        <v>-0.96</v>
      </c>
      <c r="O23">
        <v>-5.31</v>
      </c>
      <c r="P23">
        <v>-5.15</v>
      </c>
      <c r="Q23">
        <v>2.54</v>
      </c>
      <c r="R23">
        <v>-1.94</v>
      </c>
      <c r="S23">
        <v>-6.18</v>
      </c>
      <c r="T23">
        <v>-10.199999999999999</v>
      </c>
      <c r="U23">
        <v>-6.68</v>
      </c>
      <c r="V23">
        <v>-2.58</v>
      </c>
      <c r="W23">
        <v>0.1</v>
      </c>
      <c r="X23">
        <v>0.75</v>
      </c>
      <c r="Y23">
        <v>-3.79</v>
      </c>
      <c r="Z23">
        <v>-6.46</v>
      </c>
      <c r="AA23">
        <v>-1</v>
      </c>
      <c r="AB23">
        <v>-5.82</v>
      </c>
      <c r="AC23">
        <v>-3.21</v>
      </c>
      <c r="AD23">
        <v>-7.6</v>
      </c>
      <c r="AE23">
        <v>-0.02</v>
      </c>
      <c r="AF23">
        <v>-13.44</v>
      </c>
      <c r="AG23">
        <v>-0.91</v>
      </c>
      <c r="AH23">
        <v>-1.86</v>
      </c>
      <c r="AI23">
        <v>6.54</v>
      </c>
      <c r="AJ23">
        <v>28.05</v>
      </c>
      <c r="AK23">
        <v>-3.34</v>
      </c>
      <c r="AL23">
        <v>2.15</v>
      </c>
      <c r="AM23">
        <v>-1.83</v>
      </c>
      <c r="AN23">
        <v>-1.1499999999999999</v>
      </c>
      <c r="AO23">
        <v>-6.33</v>
      </c>
      <c r="AP23">
        <v>-9.16</v>
      </c>
      <c r="AQ23">
        <v>-11.71</v>
      </c>
    </row>
    <row r="24" spans="1:43" x14ac:dyDescent="0.2">
      <c r="A24" s="10">
        <v>43405</v>
      </c>
      <c r="B24">
        <v>0.68</v>
      </c>
      <c r="C24">
        <v>-3.73</v>
      </c>
      <c r="D24">
        <v>0.91</v>
      </c>
      <c r="E24">
        <v>0.18</v>
      </c>
      <c r="F24">
        <v>2.89</v>
      </c>
      <c r="G24">
        <v>-3.15</v>
      </c>
      <c r="H24">
        <v>-0.77</v>
      </c>
      <c r="I24">
        <v>-0.91</v>
      </c>
      <c r="J24">
        <v>-2.0699999999999998</v>
      </c>
      <c r="K24">
        <v>-2.08</v>
      </c>
      <c r="L24">
        <v>-0.91</v>
      </c>
      <c r="M24">
        <v>0.39</v>
      </c>
      <c r="N24">
        <v>-1.68</v>
      </c>
      <c r="O24">
        <v>2.82</v>
      </c>
      <c r="P24">
        <v>-0.39</v>
      </c>
      <c r="Q24">
        <v>0.56999999999999995</v>
      </c>
      <c r="R24">
        <v>-3.54</v>
      </c>
      <c r="S24">
        <v>1.79</v>
      </c>
      <c r="T24">
        <v>-0.94</v>
      </c>
      <c r="U24">
        <v>-2.19</v>
      </c>
      <c r="V24">
        <v>-2.0699999999999998</v>
      </c>
      <c r="W24">
        <v>-0.56000000000000005</v>
      </c>
      <c r="X24">
        <v>1.08</v>
      </c>
      <c r="Y24">
        <v>0.15</v>
      </c>
      <c r="Z24">
        <v>4.2699999999999996</v>
      </c>
      <c r="AA24">
        <v>-9.7100000000000009</v>
      </c>
      <c r="AB24">
        <v>-0.56999999999999995</v>
      </c>
      <c r="AC24">
        <v>-0.22</v>
      </c>
      <c r="AD24">
        <v>-0.62</v>
      </c>
      <c r="AE24">
        <v>-0.84</v>
      </c>
      <c r="AF24">
        <v>2.35</v>
      </c>
      <c r="AG24">
        <v>-4.5199999999999996</v>
      </c>
      <c r="AH24">
        <v>-5.31</v>
      </c>
      <c r="AI24">
        <v>0.08</v>
      </c>
      <c r="AJ24">
        <v>-1.8</v>
      </c>
      <c r="AK24">
        <v>0.28999999999999998</v>
      </c>
      <c r="AL24">
        <v>6.68</v>
      </c>
      <c r="AM24">
        <v>-2.2200000000000002</v>
      </c>
      <c r="AN24">
        <v>1.06</v>
      </c>
      <c r="AO24">
        <v>2.06</v>
      </c>
      <c r="AP24">
        <v>1</v>
      </c>
      <c r="AQ24">
        <v>0.68</v>
      </c>
    </row>
    <row r="25" spans="1:43" x14ac:dyDescent="0.2">
      <c r="A25" s="10">
        <v>43435</v>
      </c>
      <c r="B25">
        <v>-0.92</v>
      </c>
      <c r="C25">
        <v>-6.77</v>
      </c>
      <c r="D25">
        <v>-0.8</v>
      </c>
      <c r="E25">
        <v>-6.68</v>
      </c>
      <c r="F25">
        <v>-4.13</v>
      </c>
      <c r="G25">
        <v>-0.01</v>
      </c>
      <c r="H25">
        <v>-1.55</v>
      </c>
      <c r="I25">
        <v>-12.7</v>
      </c>
      <c r="J25">
        <v>3.67</v>
      </c>
      <c r="K25">
        <v>-8.0500000000000007</v>
      </c>
      <c r="L25">
        <v>0.78</v>
      </c>
      <c r="M25">
        <v>-3.17</v>
      </c>
      <c r="N25">
        <v>-0.96</v>
      </c>
      <c r="O25">
        <v>-5.73</v>
      </c>
      <c r="P25">
        <v>-3.38</v>
      </c>
      <c r="Q25">
        <v>-0.15</v>
      </c>
      <c r="R25">
        <v>-4.25</v>
      </c>
      <c r="S25">
        <v>-3.46</v>
      </c>
      <c r="T25">
        <v>-4.21</v>
      </c>
      <c r="U25">
        <v>-7.67</v>
      </c>
      <c r="V25">
        <v>-4.71</v>
      </c>
      <c r="W25">
        <v>-0.4</v>
      </c>
      <c r="X25">
        <v>1.55</v>
      </c>
      <c r="Y25">
        <v>-1.05</v>
      </c>
      <c r="Z25">
        <v>-14.81</v>
      </c>
      <c r="AA25">
        <v>-11.01</v>
      </c>
      <c r="AB25">
        <v>2.7</v>
      </c>
      <c r="AC25">
        <v>-0.21</v>
      </c>
      <c r="AD25">
        <v>-4.58</v>
      </c>
      <c r="AE25">
        <v>1.38</v>
      </c>
      <c r="AF25">
        <v>-11</v>
      </c>
      <c r="AG25">
        <v>-2.75</v>
      </c>
      <c r="AH25">
        <v>-1.73</v>
      </c>
      <c r="AI25">
        <v>-2.46</v>
      </c>
      <c r="AJ25">
        <v>1.21</v>
      </c>
      <c r="AK25">
        <v>-2.4700000000000002</v>
      </c>
      <c r="AL25">
        <v>-4.43</v>
      </c>
      <c r="AM25">
        <v>-6</v>
      </c>
      <c r="AN25">
        <v>-0.56999999999999995</v>
      </c>
      <c r="AO25">
        <v>-9.8699999999999992</v>
      </c>
      <c r="AP25">
        <v>-3.32</v>
      </c>
      <c r="AQ25">
        <v>-10.98</v>
      </c>
    </row>
    <row r="26" spans="1:43" x14ac:dyDescent="0.2">
      <c r="A26" s="10">
        <v>43466</v>
      </c>
      <c r="B26">
        <v>1.88</v>
      </c>
      <c r="C26">
        <v>8.84</v>
      </c>
      <c r="D26">
        <v>1.63</v>
      </c>
      <c r="E26">
        <v>4.5999999999999996</v>
      </c>
      <c r="F26">
        <v>4.0199999999999996</v>
      </c>
      <c r="G26">
        <v>0.9</v>
      </c>
      <c r="H26">
        <v>3.27</v>
      </c>
      <c r="I26">
        <v>8.4499999999999993</v>
      </c>
      <c r="J26">
        <v>-0.28000000000000003</v>
      </c>
      <c r="K26">
        <v>2.8</v>
      </c>
      <c r="L26">
        <v>-0.14000000000000001</v>
      </c>
      <c r="M26">
        <v>4.63</v>
      </c>
      <c r="N26">
        <v>2.86</v>
      </c>
      <c r="O26">
        <v>5.03</v>
      </c>
      <c r="P26">
        <v>-0.87</v>
      </c>
      <c r="Q26">
        <v>0.49</v>
      </c>
      <c r="R26">
        <v>1.62</v>
      </c>
      <c r="S26">
        <v>7.61</v>
      </c>
      <c r="T26">
        <v>7.13</v>
      </c>
      <c r="U26">
        <v>14.92</v>
      </c>
      <c r="V26">
        <v>3.69</v>
      </c>
      <c r="W26">
        <v>1</v>
      </c>
      <c r="X26">
        <v>0.41</v>
      </c>
      <c r="Y26">
        <v>1.4</v>
      </c>
      <c r="Z26">
        <v>13.06</v>
      </c>
      <c r="AA26">
        <v>9.9600000000000009</v>
      </c>
      <c r="AB26">
        <v>-1.48</v>
      </c>
      <c r="AC26">
        <v>1.2</v>
      </c>
      <c r="AD26">
        <v>6.76</v>
      </c>
      <c r="AE26">
        <v>-0.93</v>
      </c>
      <c r="AF26">
        <v>8.6</v>
      </c>
      <c r="AG26">
        <v>5.19</v>
      </c>
      <c r="AH26">
        <v>4.03</v>
      </c>
      <c r="AI26">
        <v>4.51</v>
      </c>
      <c r="AJ26">
        <v>17.059999999999999</v>
      </c>
      <c r="AK26">
        <v>3.6</v>
      </c>
      <c r="AL26">
        <v>1.26</v>
      </c>
      <c r="AM26">
        <v>3.12</v>
      </c>
      <c r="AN26">
        <v>1.39</v>
      </c>
      <c r="AO26">
        <v>9.02</v>
      </c>
      <c r="AP26">
        <v>16.100000000000001</v>
      </c>
      <c r="AQ26">
        <v>9.61</v>
      </c>
    </row>
    <row r="27" spans="1:43" x14ac:dyDescent="0.2">
      <c r="A27" s="10">
        <v>43497</v>
      </c>
      <c r="B27">
        <v>0.25</v>
      </c>
      <c r="C27">
        <v>2.1</v>
      </c>
      <c r="D27">
        <v>0.42</v>
      </c>
      <c r="E27">
        <v>3.3</v>
      </c>
      <c r="F27">
        <v>1.54</v>
      </c>
      <c r="G27">
        <v>7.03</v>
      </c>
      <c r="H27">
        <v>1.63</v>
      </c>
      <c r="I27">
        <v>4.1100000000000003</v>
      </c>
      <c r="J27">
        <v>-1.49</v>
      </c>
      <c r="K27">
        <v>1.3</v>
      </c>
      <c r="L27">
        <v>0.62</v>
      </c>
      <c r="M27">
        <v>2.2200000000000002</v>
      </c>
      <c r="N27">
        <v>1.26</v>
      </c>
      <c r="O27">
        <v>3.48</v>
      </c>
      <c r="P27">
        <v>3.21</v>
      </c>
      <c r="Q27">
        <v>-0.85</v>
      </c>
      <c r="R27">
        <v>0.35</v>
      </c>
      <c r="S27">
        <v>3.67</v>
      </c>
      <c r="T27">
        <v>0.51</v>
      </c>
      <c r="U27">
        <v>-0.78</v>
      </c>
      <c r="V27">
        <v>1.06</v>
      </c>
      <c r="W27">
        <v>0.73</v>
      </c>
      <c r="X27">
        <v>1.05</v>
      </c>
      <c r="Y27">
        <v>1.1299999999999999</v>
      </c>
      <c r="Z27">
        <v>-1.8</v>
      </c>
      <c r="AA27">
        <v>4.75</v>
      </c>
      <c r="AB27">
        <v>-4.22</v>
      </c>
      <c r="AC27">
        <v>-1.65</v>
      </c>
      <c r="AD27">
        <v>1.54</v>
      </c>
      <c r="AE27">
        <v>-0.03</v>
      </c>
      <c r="AF27">
        <v>4.3099999999999996</v>
      </c>
      <c r="AG27">
        <v>5</v>
      </c>
      <c r="AH27">
        <v>1.48</v>
      </c>
      <c r="AI27">
        <v>-3.13</v>
      </c>
      <c r="AJ27">
        <v>-2.99</v>
      </c>
      <c r="AK27">
        <v>-0.46</v>
      </c>
      <c r="AL27">
        <v>-2.77</v>
      </c>
      <c r="AM27">
        <v>1.0900000000000001</v>
      </c>
      <c r="AN27">
        <v>0.21</v>
      </c>
      <c r="AO27">
        <v>2.23</v>
      </c>
      <c r="AP27">
        <v>4.6500000000000004</v>
      </c>
      <c r="AQ27">
        <v>5.04</v>
      </c>
    </row>
    <row r="28" spans="1:43" x14ac:dyDescent="0.2">
      <c r="A28" s="10">
        <v>43525</v>
      </c>
      <c r="B28">
        <v>1.23</v>
      </c>
      <c r="C28">
        <v>1.5</v>
      </c>
      <c r="D28">
        <v>0.85</v>
      </c>
      <c r="E28">
        <v>1.06</v>
      </c>
      <c r="F28">
        <v>-0.76</v>
      </c>
      <c r="G28">
        <v>1.5</v>
      </c>
      <c r="H28">
        <v>1.77</v>
      </c>
      <c r="I28">
        <v>-4.4000000000000004</v>
      </c>
      <c r="J28">
        <v>-0.38</v>
      </c>
      <c r="K28">
        <v>-2.42</v>
      </c>
      <c r="L28">
        <v>-1.28</v>
      </c>
      <c r="M28">
        <v>-0.56999999999999995</v>
      </c>
      <c r="N28">
        <v>0.17</v>
      </c>
      <c r="O28">
        <v>1.28</v>
      </c>
      <c r="P28">
        <v>3.14</v>
      </c>
      <c r="Q28">
        <v>-0.04</v>
      </c>
      <c r="R28">
        <v>1.61</v>
      </c>
      <c r="S28">
        <v>-0.6</v>
      </c>
      <c r="T28">
        <v>0.28000000000000003</v>
      </c>
      <c r="U28">
        <v>3.2</v>
      </c>
      <c r="V28">
        <v>-0.2</v>
      </c>
      <c r="W28">
        <v>-0.34</v>
      </c>
      <c r="X28">
        <v>-0.28999999999999998</v>
      </c>
      <c r="Y28">
        <v>1.83</v>
      </c>
      <c r="Z28">
        <v>-2.12</v>
      </c>
      <c r="AA28">
        <v>20.78</v>
      </c>
      <c r="AB28">
        <v>-0.65</v>
      </c>
      <c r="AC28">
        <v>1.66</v>
      </c>
      <c r="AD28">
        <v>1.77</v>
      </c>
      <c r="AE28">
        <v>0.91</v>
      </c>
      <c r="AF28">
        <v>-0.17</v>
      </c>
      <c r="AG28">
        <v>-0.01</v>
      </c>
      <c r="AH28">
        <v>-1.8</v>
      </c>
      <c r="AI28">
        <v>3.55</v>
      </c>
      <c r="AJ28">
        <v>-4.26</v>
      </c>
      <c r="AK28">
        <v>1.61</v>
      </c>
      <c r="AL28">
        <v>1.47</v>
      </c>
      <c r="AM28">
        <v>-1.24</v>
      </c>
      <c r="AN28">
        <v>0.32</v>
      </c>
      <c r="AO28">
        <v>1.7</v>
      </c>
      <c r="AP28">
        <v>4.88</v>
      </c>
      <c r="AQ28">
        <v>-2.14</v>
      </c>
    </row>
    <row r="29" spans="1:43" x14ac:dyDescent="0.2">
      <c r="A29" s="10">
        <v>43556</v>
      </c>
      <c r="B29">
        <v>0.65</v>
      </c>
      <c r="C29">
        <v>5.48</v>
      </c>
      <c r="D29">
        <v>-0.32</v>
      </c>
      <c r="E29">
        <v>1.44</v>
      </c>
      <c r="F29">
        <v>2.85</v>
      </c>
      <c r="G29">
        <v>-0.51</v>
      </c>
      <c r="H29">
        <v>1</v>
      </c>
      <c r="I29">
        <v>9.73</v>
      </c>
      <c r="J29">
        <v>-4.18</v>
      </c>
      <c r="K29">
        <v>2.37</v>
      </c>
      <c r="L29">
        <v>4.08</v>
      </c>
      <c r="M29">
        <v>2.35</v>
      </c>
      <c r="N29">
        <v>0.72</v>
      </c>
      <c r="O29">
        <v>4.74</v>
      </c>
      <c r="P29">
        <v>-2.71</v>
      </c>
      <c r="Q29">
        <v>-2.57</v>
      </c>
      <c r="R29">
        <v>5.33</v>
      </c>
      <c r="S29">
        <v>3.22</v>
      </c>
      <c r="T29">
        <v>3.62</v>
      </c>
      <c r="U29">
        <v>-1.63</v>
      </c>
      <c r="V29">
        <v>1.7</v>
      </c>
      <c r="W29">
        <v>1.23</v>
      </c>
      <c r="X29">
        <v>1.9</v>
      </c>
      <c r="Y29">
        <v>4.9000000000000004</v>
      </c>
      <c r="Z29">
        <v>-2.66</v>
      </c>
      <c r="AA29">
        <v>7.48</v>
      </c>
      <c r="AB29">
        <v>-2.56</v>
      </c>
      <c r="AC29">
        <v>-1.96</v>
      </c>
      <c r="AD29">
        <v>4.22</v>
      </c>
      <c r="AE29">
        <v>-0.02</v>
      </c>
      <c r="AF29">
        <v>5.21</v>
      </c>
      <c r="AG29">
        <v>1.28</v>
      </c>
      <c r="AH29">
        <v>2.9</v>
      </c>
      <c r="AI29">
        <v>-2.73</v>
      </c>
      <c r="AJ29">
        <v>-0.68</v>
      </c>
      <c r="AK29">
        <v>0.94</v>
      </c>
      <c r="AL29">
        <v>0.47</v>
      </c>
      <c r="AM29">
        <v>0.91</v>
      </c>
      <c r="AN29">
        <v>1.68</v>
      </c>
      <c r="AO29">
        <v>3.88</v>
      </c>
      <c r="AP29">
        <v>3.6</v>
      </c>
      <c r="AQ29">
        <v>4.1399999999999997</v>
      </c>
    </row>
    <row r="30" spans="1:43" x14ac:dyDescent="0.2">
      <c r="A30" s="10">
        <v>43586</v>
      </c>
      <c r="B30">
        <v>0.84</v>
      </c>
      <c r="C30">
        <v>-3.24</v>
      </c>
      <c r="D30">
        <v>0.22</v>
      </c>
      <c r="E30">
        <v>-2.64</v>
      </c>
      <c r="F30">
        <v>0.74</v>
      </c>
      <c r="G30">
        <v>0.66</v>
      </c>
      <c r="H30">
        <v>-0.3</v>
      </c>
      <c r="I30">
        <v>-7.82</v>
      </c>
      <c r="J30">
        <v>-1.98</v>
      </c>
      <c r="K30">
        <v>-1.59</v>
      </c>
      <c r="L30">
        <v>-3.89</v>
      </c>
      <c r="M30">
        <v>-2.99</v>
      </c>
      <c r="N30">
        <v>-1.01</v>
      </c>
      <c r="O30">
        <v>-0.17</v>
      </c>
      <c r="P30">
        <v>1.42</v>
      </c>
      <c r="Q30">
        <v>-0.64</v>
      </c>
      <c r="R30">
        <v>-2.37</v>
      </c>
      <c r="S30">
        <v>-3.23</v>
      </c>
      <c r="T30">
        <v>-6.41</v>
      </c>
      <c r="U30">
        <v>-2.35</v>
      </c>
      <c r="V30">
        <v>-1.33</v>
      </c>
      <c r="W30">
        <v>-0.37</v>
      </c>
      <c r="X30">
        <v>-0.33</v>
      </c>
      <c r="Y30">
        <v>-2.11</v>
      </c>
      <c r="Z30">
        <v>-1.5</v>
      </c>
      <c r="AA30">
        <v>-2.9</v>
      </c>
      <c r="AB30">
        <v>-1.75</v>
      </c>
      <c r="AC30">
        <v>2.02</v>
      </c>
      <c r="AD30">
        <v>-1.03</v>
      </c>
      <c r="AE30">
        <v>1.48</v>
      </c>
      <c r="AF30">
        <v>-8.43</v>
      </c>
      <c r="AG30">
        <v>1.37</v>
      </c>
      <c r="AH30">
        <v>-1.23</v>
      </c>
      <c r="AI30">
        <v>1.4</v>
      </c>
      <c r="AJ30">
        <v>1.08</v>
      </c>
      <c r="AK30">
        <v>-1.0900000000000001</v>
      </c>
      <c r="AL30">
        <v>-1.03</v>
      </c>
      <c r="AM30">
        <v>0.3</v>
      </c>
      <c r="AN30">
        <v>-1.45</v>
      </c>
      <c r="AO30">
        <v>-4.9800000000000004</v>
      </c>
      <c r="AP30">
        <v>-6.73</v>
      </c>
      <c r="AQ30">
        <v>-8.58</v>
      </c>
    </row>
    <row r="31" spans="1:43" x14ac:dyDescent="0.2">
      <c r="A31" s="10">
        <v>43617</v>
      </c>
      <c r="B31">
        <v>0.74</v>
      </c>
      <c r="C31">
        <v>1.32</v>
      </c>
      <c r="D31">
        <v>-0.06</v>
      </c>
      <c r="E31">
        <v>3.1</v>
      </c>
      <c r="F31">
        <v>3.77</v>
      </c>
      <c r="G31">
        <v>0.9</v>
      </c>
      <c r="H31">
        <v>2.2000000000000002</v>
      </c>
      <c r="I31">
        <v>1.72</v>
      </c>
      <c r="J31">
        <v>-0.4</v>
      </c>
      <c r="K31">
        <v>2.72</v>
      </c>
      <c r="L31">
        <v>2.2200000000000002</v>
      </c>
      <c r="M31">
        <v>3.27</v>
      </c>
      <c r="N31">
        <v>1.24</v>
      </c>
      <c r="O31">
        <v>4.45</v>
      </c>
      <c r="P31">
        <v>0.14000000000000001</v>
      </c>
      <c r="Q31">
        <v>0.73</v>
      </c>
      <c r="R31">
        <v>4.13</v>
      </c>
      <c r="S31">
        <v>2.56</v>
      </c>
      <c r="T31">
        <v>6.5</v>
      </c>
      <c r="U31">
        <v>2.54</v>
      </c>
      <c r="V31">
        <v>-0.09</v>
      </c>
      <c r="W31">
        <v>0.87</v>
      </c>
      <c r="X31">
        <v>-0.3</v>
      </c>
      <c r="Y31">
        <v>0.74</v>
      </c>
      <c r="Z31">
        <v>10.99</v>
      </c>
      <c r="AA31">
        <v>-8.84</v>
      </c>
      <c r="AB31">
        <v>3.47</v>
      </c>
      <c r="AC31">
        <v>-1.57</v>
      </c>
      <c r="AD31">
        <v>2.57</v>
      </c>
      <c r="AE31">
        <v>-0.53</v>
      </c>
      <c r="AF31">
        <v>7.29</v>
      </c>
      <c r="AG31">
        <v>0.72</v>
      </c>
      <c r="AH31">
        <v>-0.02</v>
      </c>
      <c r="AI31">
        <v>-3.83</v>
      </c>
      <c r="AJ31">
        <v>6.8</v>
      </c>
      <c r="AK31">
        <v>2.04</v>
      </c>
      <c r="AL31">
        <v>-0.75</v>
      </c>
      <c r="AM31">
        <v>1.34</v>
      </c>
      <c r="AN31">
        <v>0.1</v>
      </c>
      <c r="AO31">
        <v>5.79</v>
      </c>
      <c r="AP31">
        <v>-6.13</v>
      </c>
      <c r="AQ31">
        <v>7.61</v>
      </c>
    </row>
    <row r="32" spans="1:43" x14ac:dyDescent="0.2">
      <c r="A32" s="10">
        <v>43647</v>
      </c>
      <c r="B32">
        <v>0.9</v>
      </c>
      <c r="C32">
        <v>2.13</v>
      </c>
      <c r="D32">
        <v>1.33</v>
      </c>
      <c r="E32">
        <v>1.88</v>
      </c>
      <c r="F32">
        <v>-1.87</v>
      </c>
      <c r="G32">
        <v>3.22</v>
      </c>
      <c r="H32">
        <v>1.17</v>
      </c>
      <c r="I32">
        <v>-0.88</v>
      </c>
      <c r="J32">
        <v>0.2</v>
      </c>
      <c r="K32">
        <v>2.72</v>
      </c>
      <c r="L32">
        <v>-0.99</v>
      </c>
      <c r="M32">
        <v>0.8</v>
      </c>
      <c r="N32">
        <v>0.03</v>
      </c>
      <c r="O32">
        <v>1.6</v>
      </c>
      <c r="P32">
        <v>-2.74</v>
      </c>
      <c r="Q32">
        <v>0.54</v>
      </c>
      <c r="R32">
        <v>-0.46</v>
      </c>
      <c r="S32">
        <v>0.93</v>
      </c>
      <c r="T32">
        <v>-3.99</v>
      </c>
      <c r="U32">
        <v>-1.75</v>
      </c>
      <c r="V32">
        <v>-2.17</v>
      </c>
      <c r="W32">
        <v>-0.38</v>
      </c>
      <c r="X32">
        <v>-1.57</v>
      </c>
      <c r="Y32">
        <v>3.3</v>
      </c>
      <c r="Z32">
        <v>-6.41</v>
      </c>
      <c r="AA32">
        <v>-3.11</v>
      </c>
      <c r="AB32">
        <v>5.33</v>
      </c>
      <c r="AC32">
        <v>1.63</v>
      </c>
      <c r="AD32">
        <v>1.25</v>
      </c>
      <c r="AE32">
        <v>0.7</v>
      </c>
      <c r="AF32">
        <v>1.89</v>
      </c>
      <c r="AG32">
        <v>4.33</v>
      </c>
      <c r="AH32">
        <v>-2.15</v>
      </c>
      <c r="AI32">
        <v>-2.72</v>
      </c>
      <c r="AJ32">
        <v>7.27</v>
      </c>
      <c r="AK32">
        <v>-0.86</v>
      </c>
      <c r="AL32">
        <v>2.13</v>
      </c>
      <c r="AM32">
        <v>1.35</v>
      </c>
      <c r="AN32">
        <v>0.73</v>
      </c>
      <c r="AO32">
        <v>1.99</v>
      </c>
      <c r="AP32">
        <v>2.1</v>
      </c>
      <c r="AQ32">
        <v>1.1499999999999999</v>
      </c>
    </row>
    <row r="33" spans="1:43" x14ac:dyDescent="0.2">
      <c r="A33" s="10">
        <v>43678</v>
      </c>
      <c r="B33">
        <v>0.49</v>
      </c>
      <c r="C33">
        <v>-7.06</v>
      </c>
      <c r="D33">
        <v>0.83</v>
      </c>
      <c r="E33">
        <v>-1.57</v>
      </c>
      <c r="F33">
        <v>-4.8099999999999996</v>
      </c>
      <c r="G33">
        <v>0.67</v>
      </c>
      <c r="H33">
        <v>0.44</v>
      </c>
      <c r="I33">
        <v>-4.29</v>
      </c>
      <c r="J33">
        <v>-0.51</v>
      </c>
      <c r="K33">
        <v>-0.97</v>
      </c>
      <c r="L33">
        <v>-6.29</v>
      </c>
      <c r="M33">
        <v>-0.21</v>
      </c>
      <c r="N33">
        <v>-0.26</v>
      </c>
      <c r="O33">
        <v>2.4700000000000002</v>
      </c>
      <c r="P33">
        <v>-6.5</v>
      </c>
      <c r="Q33">
        <v>0.01</v>
      </c>
      <c r="R33">
        <v>5.35</v>
      </c>
      <c r="S33">
        <v>-0.2</v>
      </c>
      <c r="T33">
        <v>-3.94</v>
      </c>
      <c r="U33">
        <v>-3.89</v>
      </c>
      <c r="V33">
        <v>-4.2699999999999996</v>
      </c>
      <c r="W33">
        <v>-0.32</v>
      </c>
      <c r="X33">
        <v>9.1199999999999992</v>
      </c>
      <c r="Y33">
        <v>1.54</v>
      </c>
      <c r="Z33">
        <v>3.82</v>
      </c>
      <c r="AA33">
        <v>-16.04</v>
      </c>
      <c r="AB33">
        <v>-5.52</v>
      </c>
      <c r="AC33">
        <v>2.93</v>
      </c>
      <c r="AD33">
        <v>0.62</v>
      </c>
      <c r="AE33">
        <v>1.54</v>
      </c>
      <c r="AF33">
        <v>-1.59</v>
      </c>
      <c r="AG33">
        <v>-6.05</v>
      </c>
      <c r="AH33">
        <v>0.28000000000000003</v>
      </c>
      <c r="AI33">
        <v>4.04</v>
      </c>
      <c r="AJ33">
        <v>-8.44</v>
      </c>
      <c r="AK33">
        <v>-0.68</v>
      </c>
      <c r="AL33">
        <v>0.69</v>
      </c>
      <c r="AM33">
        <v>-0.99</v>
      </c>
      <c r="AN33">
        <v>0</v>
      </c>
      <c r="AO33">
        <v>-1.63</v>
      </c>
      <c r="AP33">
        <v>-5.91</v>
      </c>
      <c r="AQ33">
        <v>-2.66</v>
      </c>
    </row>
    <row r="34" spans="1:43" x14ac:dyDescent="0.2">
      <c r="A34" s="10">
        <v>43709</v>
      </c>
      <c r="B34">
        <v>0.37</v>
      </c>
      <c r="C34">
        <v>3.53</v>
      </c>
      <c r="D34">
        <v>-0.13</v>
      </c>
      <c r="E34">
        <v>-0.84</v>
      </c>
      <c r="F34">
        <v>4.49</v>
      </c>
      <c r="G34">
        <v>-2.85</v>
      </c>
      <c r="H34">
        <v>0.03</v>
      </c>
      <c r="I34">
        <v>6.71</v>
      </c>
      <c r="J34">
        <v>0</v>
      </c>
      <c r="K34">
        <v>0.59</v>
      </c>
      <c r="L34">
        <v>3.32</v>
      </c>
      <c r="M34">
        <v>-0.57999999999999996</v>
      </c>
      <c r="N34">
        <v>0.1</v>
      </c>
      <c r="O34">
        <v>-1.2</v>
      </c>
      <c r="P34">
        <v>0.26</v>
      </c>
      <c r="Q34">
        <v>-3.08</v>
      </c>
      <c r="R34">
        <v>-2.84</v>
      </c>
      <c r="S34">
        <v>0.52</v>
      </c>
      <c r="T34">
        <v>0.77</v>
      </c>
      <c r="U34">
        <v>1.37</v>
      </c>
      <c r="V34">
        <v>-1.88</v>
      </c>
      <c r="W34">
        <v>-0.09</v>
      </c>
      <c r="X34">
        <v>-1.73</v>
      </c>
      <c r="Y34">
        <v>1.87</v>
      </c>
      <c r="Z34">
        <v>-9.0399999999999991</v>
      </c>
      <c r="AA34">
        <v>-3.22</v>
      </c>
      <c r="AB34">
        <v>-1.63</v>
      </c>
      <c r="AC34">
        <v>1.56</v>
      </c>
      <c r="AD34">
        <v>-3.3</v>
      </c>
      <c r="AE34">
        <v>-0.72</v>
      </c>
      <c r="AF34">
        <v>1.65</v>
      </c>
      <c r="AG34">
        <v>-3.42</v>
      </c>
      <c r="AH34">
        <v>2.98</v>
      </c>
      <c r="AI34">
        <v>2.44</v>
      </c>
      <c r="AJ34">
        <v>-0.38</v>
      </c>
      <c r="AK34">
        <v>2.35</v>
      </c>
      <c r="AL34">
        <v>0.32</v>
      </c>
      <c r="AM34">
        <v>0.11</v>
      </c>
      <c r="AN34">
        <v>-0.1</v>
      </c>
      <c r="AO34">
        <v>0.47</v>
      </c>
      <c r="AP34">
        <v>-7.55</v>
      </c>
      <c r="AQ34">
        <v>0.16</v>
      </c>
    </row>
    <row r="35" spans="1:43" x14ac:dyDescent="0.2">
      <c r="A35" s="10">
        <v>43739</v>
      </c>
      <c r="B35">
        <v>0.52</v>
      </c>
      <c r="C35">
        <v>-1.23</v>
      </c>
      <c r="D35">
        <v>1.0900000000000001</v>
      </c>
      <c r="E35">
        <v>0.76</v>
      </c>
      <c r="F35">
        <v>1.31</v>
      </c>
      <c r="G35">
        <v>-0.4</v>
      </c>
      <c r="H35">
        <v>0.5</v>
      </c>
      <c r="I35">
        <v>2.84</v>
      </c>
      <c r="J35">
        <v>-0.1</v>
      </c>
      <c r="K35">
        <v>1.73</v>
      </c>
      <c r="L35">
        <v>2.08</v>
      </c>
      <c r="M35">
        <v>1.57</v>
      </c>
      <c r="N35">
        <v>0.34</v>
      </c>
      <c r="O35">
        <v>0.59</v>
      </c>
      <c r="P35">
        <v>1.88</v>
      </c>
      <c r="Q35">
        <v>3.14</v>
      </c>
      <c r="R35">
        <v>0.95</v>
      </c>
      <c r="S35">
        <v>2.5299999999999998</v>
      </c>
      <c r="T35">
        <v>2.0099999999999998</v>
      </c>
      <c r="U35">
        <v>-5.16</v>
      </c>
      <c r="V35">
        <v>-1.19</v>
      </c>
      <c r="W35">
        <v>-0.25</v>
      </c>
      <c r="X35">
        <v>-2</v>
      </c>
      <c r="Y35">
        <v>-0.74</v>
      </c>
      <c r="Z35">
        <v>-2.8</v>
      </c>
      <c r="AA35">
        <v>9.06</v>
      </c>
      <c r="AB35">
        <v>1.84</v>
      </c>
      <c r="AC35">
        <v>1.0900000000000001</v>
      </c>
      <c r="AD35">
        <v>0.56000000000000005</v>
      </c>
      <c r="AE35">
        <v>-0.14000000000000001</v>
      </c>
      <c r="AF35">
        <v>3.77</v>
      </c>
      <c r="AG35">
        <v>0.73</v>
      </c>
      <c r="AH35">
        <v>1.56</v>
      </c>
      <c r="AI35">
        <v>3.65</v>
      </c>
      <c r="AJ35">
        <v>6.26</v>
      </c>
      <c r="AK35">
        <v>0.79</v>
      </c>
      <c r="AL35">
        <v>3.34</v>
      </c>
      <c r="AM35">
        <v>0.83</v>
      </c>
      <c r="AN35">
        <v>0.42</v>
      </c>
      <c r="AO35">
        <v>2.39</v>
      </c>
      <c r="AP35">
        <v>0.79</v>
      </c>
      <c r="AQ35">
        <v>1.62</v>
      </c>
    </row>
    <row r="36" spans="1:43" x14ac:dyDescent="0.2">
      <c r="A36" s="10">
        <v>43770</v>
      </c>
      <c r="B36">
        <v>1.07</v>
      </c>
      <c r="C36">
        <v>2.97</v>
      </c>
      <c r="D36">
        <v>0.02</v>
      </c>
      <c r="E36">
        <v>0.94</v>
      </c>
      <c r="F36">
        <v>4.72</v>
      </c>
      <c r="G36">
        <v>2.27</v>
      </c>
      <c r="H36">
        <v>0.59</v>
      </c>
      <c r="I36">
        <v>4.1900000000000004</v>
      </c>
      <c r="J36">
        <v>-0.82</v>
      </c>
      <c r="K36">
        <v>1.76</v>
      </c>
      <c r="L36">
        <v>5.83</v>
      </c>
      <c r="M36">
        <v>1.42</v>
      </c>
      <c r="N36">
        <v>0.14000000000000001</v>
      </c>
      <c r="O36">
        <v>-0.36</v>
      </c>
      <c r="P36">
        <v>-1.06</v>
      </c>
      <c r="Q36">
        <v>-1.35</v>
      </c>
      <c r="R36">
        <v>0.26</v>
      </c>
      <c r="S36">
        <v>0.67</v>
      </c>
      <c r="T36">
        <v>0.9</v>
      </c>
      <c r="U36">
        <v>-2.35</v>
      </c>
      <c r="V36">
        <v>-0.14000000000000001</v>
      </c>
      <c r="W36">
        <v>0.53</v>
      </c>
      <c r="X36">
        <v>-1.92</v>
      </c>
      <c r="Y36">
        <v>0.05</v>
      </c>
      <c r="Z36">
        <v>-3.01</v>
      </c>
      <c r="AA36">
        <v>-8.73</v>
      </c>
      <c r="AB36">
        <v>4.0199999999999996</v>
      </c>
      <c r="AC36">
        <v>-2.37</v>
      </c>
      <c r="AD36">
        <v>2.21</v>
      </c>
      <c r="AE36">
        <v>-0.05</v>
      </c>
      <c r="AF36">
        <v>5.08</v>
      </c>
      <c r="AG36">
        <v>1.88</v>
      </c>
      <c r="AH36">
        <v>1.44</v>
      </c>
      <c r="AI36">
        <v>-2.27</v>
      </c>
      <c r="AJ36">
        <v>-4.74</v>
      </c>
      <c r="AK36">
        <v>0.54</v>
      </c>
      <c r="AL36">
        <v>3.21</v>
      </c>
      <c r="AM36">
        <v>-0.81</v>
      </c>
      <c r="AN36">
        <v>0.52</v>
      </c>
      <c r="AO36">
        <v>2.89</v>
      </c>
      <c r="AP36">
        <v>6.27</v>
      </c>
      <c r="AQ36">
        <v>4.45</v>
      </c>
    </row>
    <row r="37" spans="1:43" x14ac:dyDescent="0.2">
      <c r="A37" s="10">
        <v>43800</v>
      </c>
      <c r="B37">
        <v>0.94</v>
      </c>
      <c r="C37">
        <v>5.54</v>
      </c>
      <c r="D37">
        <v>1.05</v>
      </c>
      <c r="E37">
        <v>-0.25</v>
      </c>
      <c r="F37">
        <v>1.0900000000000001</v>
      </c>
      <c r="G37">
        <v>4.62</v>
      </c>
      <c r="H37">
        <v>1.1399999999999999</v>
      </c>
      <c r="I37">
        <v>3.78</v>
      </c>
      <c r="J37">
        <v>-1.88</v>
      </c>
      <c r="K37">
        <v>-0.01</v>
      </c>
      <c r="L37">
        <v>3.97</v>
      </c>
      <c r="M37">
        <v>1.95</v>
      </c>
      <c r="N37">
        <v>0.56000000000000005</v>
      </c>
      <c r="O37">
        <v>-0.22</v>
      </c>
      <c r="P37">
        <v>-1.31</v>
      </c>
      <c r="Q37">
        <v>-0.19</v>
      </c>
      <c r="R37">
        <v>1.04</v>
      </c>
      <c r="S37">
        <v>2.2999999999999998</v>
      </c>
      <c r="T37">
        <v>4.16</v>
      </c>
      <c r="U37">
        <v>6</v>
      </c>
      <c r="V37">
        <v>1.42</v>
      </c>
      <c r="W37">
        <v>1.39</v>
      </c>
      <c r="X37">
        <v>-3.05</v>
      </c>
      <c r="Y37">
        <v>0.21</v>
      </c>
      <c r="Z37">
        <v>6.63</v>
      </c>
      <c r="AA37">
        <v>-13</v>
      </c>
      <c r="AB37">
        <v>2.33</v>
      </c>
      <c r="AC37">
        <v>-0.25</v>
      </c>
      <c r="AD37">
        <v>1.44</v>
      </c>
      <c r="AE37">
        <v>-0.2</v>
      </c>
      <c r="AF37">
        <v>1.02</v>
      </c>
      <c r="AG37">
        <v>-1.48</v>
      </c>
      <c r="AH37">
        <v>3.64</v>
      </c>
      <c r="AI37">
        <v>-0.71</v>
      </c>
      <c r="AJ37">
        <v>12.65</v>
      </c>
      <c r="AK37">
        <v>0.38</v>
      </c>
      <c r="AL37">
        <v>2.1800000000000002</v>
      </c>
      <c r="AM37">
        <v>2.81</v>
      </c>
      <c r="AN37">
        <v>0.87</v>
      </c>
      <c r="AO37">
        <v>2.33</v>
      </c>
      <c r="AP37">
        <v>-2</v>
      </c>
      <c r="AQ37">
        <v>0.84</v>
      </c>
    </row>
    <row r="38" spans="1:43" x14ac:dyDescent="0.2">
      <c r="A38" s="12">
        <v>43831</v>
      </c>
      <c r="B38">
        <v>1.62</v>
      </c>
      <c r="C38">
        <v>-7.96</v>
      </c>
      <c r="D38">
        <v>-0.04</v>
      </c>
      <c r="E38">
        <v>0.48</v>
      </c>
      <c r="F38">
        <v>-4.72</v>
      </c>
      <c r="G38">
        <v>0.6</v>
      </c>
      <c r="H38">
        <v>0.32</v>
      </c>
      <c r="I38">
        <v>-6.23</v>
      </c>
      <c r="J38">
        <v>-0.98</v>
      </c>
      <c r="K38">
        <v>-0.96</v>
      </c>
      <c r="L38">
        <v>-14.58</v>
      </c>
      <c r="M38">
        <v>2.4</v>
      </c>
      <c r="N38">
        <v>-0.33</v>
      </c>
      <c r="O38">
        <v>2.19</v>
      </c>
      <c r="P38">
        <v>-3.6</v>
      </c>
      <c r="Q38">
        <v>0.93</v>
      </c>
      <c r="R38">
        <v>-0.73</v>
      </c>
      <c r="S38">
        <v>0.37</v>
      </c>
      <c r="T38">
        <v>-8.6999999999999993</v>
      </c>
      <c r="U38">
        <v>-3.16</v>
      </c>
      <c r="V38">
        <v>2.33</v>
      </c>
      <c r="W38">
        <v>0.79</v>
      </c>
      <c r="X38">
        <v>-1.37</v>
      </c>
      <c r="Y38">
        <v>-1.71</v>
      </c>
      <c r="Z38">
        <v>-6.11</v>
      </c>
      <c r="AA38">
        <v>-5.57</v>
      </c>
      <c r="AB38">
        <v>8.82</v>
      </c>
      <c r="AC38">
        <v>2.27</v>
      </c>
      <c r="AD38">
        <v>6.49</v>
      </c>
      <c r="AE38">
        <v>1.33</v>
      </c>
      <c r="AF38">
        <v>0.69</v>
      </c>
      <c r="AG38">
        <v>6.94</v>
      </c>
      <c r="AH38">
        <v>-1.61</v>
      </c>
      <c r="AI38">
        <v>1.72</v>
      </c>
      <c r="AJ38">
        <v>-1.66</v>
      </c>
      <c r="AK38">
        <v>-2.81</v>
      </c>
      <c r="AL38">
        <v>2.02</v>
      </c>
      <c r="AM38">
        <v>0.62</v>
      </c>
      <c r="AN38">
        <v>0.31</v>
      </c>
      <c r="AO38">
        <v>0.41</v>
      </c>
      <c r="AP38">
        <v>9.93</v>
      </c>
      <c r="AQ38">
        <v>-2.08</v>
      </c>
    </row>
    <row r="39" spans="1:43" x14ac:dyDescent="0.2">
      <c r="A39" s="10">
        <v>43862</v>
      </c>
      <c r="B39">
        <v>0.56999999999999995</v>
      </c>
      <c r="C39">
        <v>-1.45</v>
      </c>
      <c r="D39">
        <v>-0.36</v>
      </c>
      <c r="E39">
        <v>-5.12</v>
      </c>
      <c r="F39">
        <v>-6.82</v>
      </c>
      <c r="G39">
        <v>-3.29</v>
      </c>
      <c r="H39">
        <v>0.34</v>
      </c>
      <c r="I39">
        <v>-3.74</v>
      </c>
      <c r="J39">
        <v>-2.74</v>
      </c>
      <c r="K39">
        <v>-3.57</v>
      </c>
      <c r="L39">
        <v>-0.01</v>
      </c>
      <c r="M39">
        <v>-1.5</v>
      </c>
      <c r="N39">
        <v>-1.45</v>
      </c>
      <c r="O39">
        <v>-3.39</v>
      </c>
      <c r="P39">
        <v>-7.3</v>
      </c>
      <c r="Q39">
        <v>4.68</v>
      </c>
      <c r="R39">
        <v>-3.56</v>
      </c>
      <c r="S39">
        <v>-3.72</v>
      </c>
      <c r="T39">
        <v>-7.78</v>
      </c>
      <c r="U39">
        <v>-6.64</v>
      </c>
      <c r="V39">
        <v>-0.69</v>
      </c>
      <c r="W39">
        <v>0.03</v>
      </c>
      <c r="X39">
        <v>1.57</v>
      </c>
      <c r="Y39">
        <v>-3.74</v>
      </c>
      <c r="Z39">
        <v>-0.47</v>
      </c>
      <c r="AA39">
        <v>-12.36</v>
      </c>
      <c r="AB39">
        <v>-1.17</v>
      </c>
      <c r="AC39">
        <v>-5.65</v>
      </c>
      <c r="AD39">
        <v>-3.93</v>
      </c>
      <c r="AE39">
        <v>1.04</v>
      </c>
      <c r="AF39">
        <v>-7.15</v>
      </c>
      <c r="AG39">
        <v>6.68</v>
      </c>
      <c r="AH39">
        <v>4.17</v>
      </c>
      <c r="AI39">
        <v>2.69</v>
      </c>
      <c r="AJ39">
        <v>-6.94</v>
      </c>
      <c r="AK39">
        <v>1.27</v>
      </c>
      <c r="AL39">
        <v>-0.85</v>
      </c>
      <c r="AM39">
        <v>-0.68</v>
      </c>
      <c r="AN39">
        <v>-0.52</v>
      </c>
      <c r="AO39">
        <v>-7.52</v>
      </c>
      <c r="AP39">
        <v>2.8</v>
      </c>
      <c r="AQ39">
        <v>-6.57</v>
      </c>
    </row>
    <row r="40" spans="1:43" x14ac:dyDescent="0.2">
      <c r="A40" s="10">
        <v>43891</v>
      </c>
      <c r="B40">
        <v>-4.62</v>
      </c>
      <c r="C40">
        <v>-15.89</v>
      </c>
      <c r="D40">
        <v>-6.45</v>
      </c>
      <c r="E40">
        <v>-2.54</v>
      </c>
      <c r="F40">
        <v>-14.66</v>
      </c>
      <c r="G40">
        <v>-1.06</v>
      </c>
      <c r="H40">
        <v>-9.2200000000000006</v>
      </c>
      <c r="I40">
        <v>-30.49</v>
      </c>
      <c r="J40">
        <v>-1.92</v>
      </c>
      <c r="K40">
        <v>-23.46</v>
      </c>
      <c r="L40">
        <v>8.58</v>
      </c>
      <c r="M40">
        <v>-7.59</v>
      </c>
      <c r="N40">
        <v>-8.83</v>
      </c>
      <c r="O40">
        <v>-12.18</v>
      </c>
      <c r="P40">
        <v>-12.19</v>
      </c>
      <c r="Q40">
        <v>13.95</v>
      </c>
      <c r="R40">
        <v>-12.53</v>
      </c>
      <c r="S40">
        <v>-10.32</v>
      </c>
      <c r="T40">
        <v>-14.26</v>
      </c>
      <c r="U40">
        <v>-31.08</v>
      </c>
      <c r="V40">
        <v>-14.96</v>
      </c>
      <c r="W40">
        <v>-3.28</v>
      </c>
      <c r="X40">
        <v>2.13</v>
      </c>
      <c r="Y40">
        <v>-28.7</v>
      </c>
      <c r="Z40">
        <v>-11.95</v>
      </c>
      <c r="AA40">
        <v>-37.79</v>
      </c>
      <c r="AB40">
        <v>-8.6</v>
      </c>
      <c r="AC40">
        <v>-7.39</v>
      </c>
      <c r="AD40">
        <v>7.01</v>
      </c>
      <c r="AE40">
        <v>4.6900000000000004</v>
      </c>
      <c r="AF40">
        <v>-24.15</v>
      </c>
      <c r="AG40">
        <v>-10.08</v>
      </c>
      <c r="AH40">
        <v>-13.78</v>
      </c>
      <c r="AI40">
        <v>2.61</v>
      </c>
      <c r="AJ40">
        <v>-37.630000000000003</v>
      </c>
      <c r="AK40">
        <v>-1.18</v>
      </c>
      <c r="AL40">
        <v>-7.03</v>
      </c>
      <c r="AM40">
        <v>-10.59</v>
      </c>
      <c r="AN40">
        <v>-2.57</v>
      </c>
      <c r="AO40">
        <v>-14.21</v>
      </c>
      <c r="AP40">
        <v>-16.43</v>
      </c>
      <c r="AQ40">
        <v>-22.31</v>
      </c>
    </row>
    <row r="41" spans="1:43" x14ac:dyDescent="0.2">
      <c r="A41" s="10">
        <v>43922</v>
      </c>
      <c r="B41">
        <v>3.65</v>
      </c>
      <c r="C41">
        <v>8.59</v>
      </c>
      <c r="D41">
        <v>3.15</v>
      </c>
      <c r="E41">
        <v>2.82</v>
      </c>
      <c r="F41">
        <v>9.4499999999999993</v>
      </c>
      <c r="G41">
        <v>6.18</v>
      </c>
      <c r="H41">
        <v>6.08</v>
      </c>
      <c r="I41">
        <v>8.6300000000000008</v>
      </c>
      <c r="J41">
        <v>-3.22</v>
      </c>
      <c r="K41">
        <v>-0.11</v>
      </c>
      <c r="L41">
        <v>-3.78</v>
      </c>
      <c r="M41">
        <v>9.4499999999999993</v>
      </c>
      <c r="N41">
        <v>4.01</v>
      </c>
      <c r="O41">
        <v>3.66</v>
      </c>
      <c r="P41">
        <v>6.23</v>
      </c>
      <c r="Q41">
        <v>-2.83</v>
      </c>
      <c r="R41">
        <v>2.81</v>
      </c>
      <c r="S41">
        <v>11.35</v>
      </c>
      <c r="T41">
        <v>14.08</v>
      </c>
      <c r="U41">
        <v>19.190000000000001</v>
      </c>
      <c r="V41">
        <v>5.27</v>
      </c>
      <c r="W41">
        <v>-1.9</v>
      </c>
      <c r="X41">
        <v>10.11</v>
      </c>
      <c r="Y41">
        <v>9.18</v>
      </c>
      <c r="Z41">
        <v>37.53</v>
      </c>
      <c r="AA41">
        <v>14.35</v>
      </c>
      <c r="AB41">
        <v>-1.57</v>
      </c>
      <c r="AC41">
        <v>-3.08</v>
      </c>
      <c r="AD41">
        <v>8.35</v>
      </c>
      <c r="AE41">
        <v>-2.2000000000000002</v>
      </c>
      <c r="AF41">
        <v>8.9700000000000006</v>
      </c>
      <c r="AG41">
        <v>5.35</v>
      </c>
      <c r="AH41">
        <v>2</v>
      </c>
      <c r="AI41">
        <v>1.2</v>
      </c>
      <c r="AJ41">
        <v>3.44</v>
      </c>
      <c r="AK41">
        <v>0.84</v>
      </c>
      <c r="AL41">
        <v>8.61</v>
      </c>
      <c r="AM41">
        <v>3.82</v>
      </c>
      <c r="AN41">
        <v>5.28</v>
      </c>
      <c r="AO41">
        <v>13.46</v>
      </c>
      <c r="AP41">
        <v>14.56</v>
      </c>
      <c r="AQ41">
        <v>14.19</v>
      </c>
    </row>
    <row r="42" spans="1:43" x14ac:dyDescent="0.2">
      <c r="A42" s="10">
        <v>43952</v>
      </c>
      <c r="B42">
        <v>0.05</v>
      </c>
      <c r="C42">
        <v>-7.57</v>
      </c>
      <c r="D42">
        <v>-1.48</v>
      </c>
      <c r="E42">
        <v>2.84</v>
      </c>
      <c r="F42">
        <v>8.3000000000000007</v>
      </c>
      <c r="G42">
        <v>6.67</v>
      </c>
      <c r="H42">
        <v>1.61</v>
      </c>
      <c r="I42">
        <v>2.72</v>
      </c>
      <c r="J42">
        <v>-5.71</v>
      </c>
      <c r="K42">
        <v>1.44</v>
      </c>
      <c r="L42">
        <v>0.46</v>
      </c>
      <c r="M42">
        <v>4.95</v>
      </c>
      <c r="N42">
        <v>2.16</v>
      </c>
      <c r="O42">
        <v>5.08</v>
      </c>
      <c r="P42">
        <v>-0.62</v>
      </c>
      <c r="Q42">
        <v>2.27</v>
      </c>
      <c r="R42">
        <v>4.1900000000000004</v>
      </c>
      <c r="S42">
        <v>5.12</v>
      </c>
      <c r="T42">
        <v>5.32</v>
      </c>
      <c r="U42">
        <v>5.31</v>
      </c>
      <c r="V42">
        <v>-0.55000000000000004</v>
      </c>
      <c r="W42">
        <v>4.4800000000000004</v>
      </c>
      <c r="X42">
        <v>1.53</v>
      </c>
      <c r="Y42">
        <v>1.74</v>
      </c>
      <c r="Z42">
        <v>5.29</v>
      </c>
      <c r="AA42">
        <v>12.9</v>
      </c>
      <c r="AB42">
        <v>0.94</v>
      </c>
      <c r="AC42">
        <v>0.39</v>
      </c>
      <c r="AD42">
        <v>6.12</v>
      </c>
      <c r="AE42">
        <v>0.3</v>
      </c>
      <c r="AF42">
        <v>5.84</v>
      </c>
      <c r="AG42">
        <v>3.82</v>
      </c>
      <c r="AH42">
        <v>0.72</v>
      </c>
      <c r="AI42">
        <v>-2.58</v>
      </c>
      <c r="AJ42">
        <v>10.19</v>
      </c>
      <c r="AK42">
        <v>0.62</v>
      </c>
      <c r="AL42">
        <v>0.83</v>
      </c>
      <c r="AM42">
        <v>2</v>
      </c>
      <c r="AN42">
        <v>0.8</v>
      </c>
      <c r="AO42">
        <v>5.4</v>
      </c>
      <c r="AP42">
        <v>18.809999999999999</v>
      </c>
      <c r="AQ42">
        <v>8.91</v>
      </c>
    </row>
    <row r="43" spans="1:43" x14ac:dyDescent="0.2">
      <c r="A43" s="10">
        <v>43983</v>
      </c>
      <c r="B43">
        <v>0.97</v>
      </c>
      <c r="C43">
        <v>-5.41</v>
      </c>
      <c r="D43">
        <v>-7.0000000000000007E-2</v>
      </c>
      <c r="E43">
        <v>0</v>
      </c>
      <c r="F43">
        <v>2.4700000000000002</v>
      </c>
      <c r="G43">
        <v>1.37</v>
      </c>
      <c r="H43">
        <v>2.4300000000000002</v>
      </c>
      <c r="I43">
        <v>4.68</v>
      </c>
      <c r="J43">
        <v>2.02</v>
      </c>
      <c r="K43">
        <v>3.05</v>
      </c>
      <c r="L43">
        <v>-1.55</v>
      </c>
      <c r="M43">
        <v>4.21</v>
      </c>
      <c r="N43">
        <v>0.88</v>
      </c>
      <c r="O43">
        <v>-1.24</v>
      </c>
      <c r="P43">
        <v>5.1100000000000003</v>
      </c>
      <c r="Q43">
        <v>1.19</v>
      </c>
      <c r="R43">
        <v>1.03</v>
      </c>
      <c r="S43">
        <v>1.46</v>
      </c>
      <c r="T43">
        <v>3.46</v>
      </c>
      <c r="U43">
        <v>-3.54</v>
      </c>
      <c r="V43">
        <v>3.19</v>
      </c>
      <c r="W43">
        <v>2.97</v>
      </c>
      <c r="X43">
        <v>4.03</v>
      </c>
      <c r="Y43">
        <v>0.98</v>
      </c>
      <c r="Z43">
        <v>-3.23</v>
      </c>
      <c r="AA43">
        <v>29.32</v>
      </c>
      <c r="AB43">
        <v>-4.0599999999999996</v>
      </c>
      <c r="AC43">
        <v>-7.38</v>
      </c>
      <c r="AD43">
        <v>2.78</v>
      </c>
      <c r="AE43">
        <v>-0.56000000000000005</v>
      </c>
      <c r="AF43">
        <v>5.23</v>
      </c>
      <c r="AG43">
        <v>1.85</v>
      </c>
      <c r="AH43">
        <v>4.43</v>
      </c>
      <c r="AI43">
        <v>1.1200000000000001</v>
      </c>
      <c r="AJ43">
        <v>4.74</v>
      </c>
      <c r="AK43">
        <v>2.67</v>
      </c>
      <c r="AL43">
        <v>0.68</v>
      </c>
      <c r="AM43">
        <v>1.33</v>
      </c>
      <c r="AN43">
        <v>0.3</v>
      </c>
      <c r="AO43">
        <v>1.43</v>
      </c>
      <c r="AP43">
        <v>5.35</v>
      </c>
      <c r="AQ43">
        <v>3.58</v>
      </c>
    </row>
    <row r="44" spans="1:43" x14ac:dyDescent="0.2">
      <c r="A44" s="10">
        <v>44013</v>
      </c>
      <c r="B44">
        <v>0.93</v>
      </c>
      <c r="C44">
        <v>-10.29</v>
      </c>
      <c r="D44">
        <v>0.13</v>
      </c>
      <c r="E44">
        <v>5.92</v>
      </c>
      <c r="F44">
        <v>2.78</v>
      </c>
      <c r="G44">
        <v>3.62</v>
      </c>
      <c r="H44">
        <v>3.34</v>
      </c>
      <c r="I44">
        <v>-5.05</v>
      </c>
      <c r="J44">
        <v>-1.85</v>
      </c>
      <c r="K44">
        <v>-2.96</v>
      </c>
      <c r="L44">
        <v>7.41</v>
      </c>
      <c r="M44">
        <v>4.7300000000000004</v>
      </c>
      <c r="N44">
        <v>1.22</v>
      </c>
      <c r="O44">
        <v>4.3899999999999997</v>
      </c>
      <c r="P44">
        <v>-2.65</v>
      </c>
      <c r="Q44">
        <v>4.55</v>
      </c>
      <c r="R44">
        <v>6.57</v>
      </c>
      <c r="S44">
        <v>1.74</v>
      </c>
      <c r="T44">
        <v>8.66</v>
      </c>
      <c r="U44">
        <v>0.93</v>
      </c>
      <c r="V44">
        <v>2.92</v>
      </c>
      <c r="W44">
        <v>0.42</v>
      </c>
      <c r="X44">
        <v>-4.3499999999999996</v>
      </c>
      <c r="Y44">
        <v>-5.29</v>
      </c>
      <c r="Z44">
        <v>12.13</v>
      </c>
      <c r="AA44">
        <v>38.33</v>
      </c>
      <c r="AB44">
        <v>-2.2400000000000002</v>
      </c>
      <c r="AC44">
        <v>-0.56000000000000005</v>
      </c>
      <c r="AD44">
        <v>5.68</v>
      </c>
      <c r="AE44">
        <v>1.23</v>
      </c>
      <c r="AF44">
        <v>7.26</v>
      </c>
      <c r="AG44">
        <v>1.6</v>
      </c>
      <c r="AH44">
        <v>2.64</v>
      </c>
      <c r="AI44">
        <v>-1.1499999999999999</v>
      </c>
      <c r="AJ44">
        <v>16.57</v>
      </c>
      <c r="AK44">
        <v>-0.92</v>
      </c>
      <c r="AL44">
        <v>-0.22</v>
      </c>
      <c r="AM44">
        <v>-0.16</v>
      </c>
      <c r="AN44">
        <v>0.79</v>
      </c>
      <c r="AO44">
        <v>4.75</v>
      </c>
      <c r="AP44">
        <v>12.26</v>
      </c>
      <c r="AQ44">
        <v>7.78</v>
      </c>
    </row>
    <row r="45" spans="1:43" x14ac:dyDescent="0.2">
      <c r="A45" s="10">
        <v>44044</v>
      </c>
      <c r="B45">
        <v>0.69</v>
      </c>
      <c r="C45">
        <v>-2.65</v>
      </c>
      <c r="D45">
        <v>0.36</v>
      </c>
      <c r="E45">
        <v>3.08</v>
      </c>
      <c r="F45">
        <v>10.91</v>
      </c>
      <c r="G45">
        <v>3.62</v>
      </c>
      <c r="H45">
        <v>2.31</v>
      </c>
      <c r="I45">
        <v>9.1300000000000008</v>
      </c>
      <c r="J45">
        <v>-1.26</v>
      </c>
      <c r="K45">
        <v>2.79</v>
      </c>
      <c r="L45">
        <v>7.11</v>
      </c>
      <c r="M45">
        <v>5.39</v>
      </c>
      <c r="N45">
        <v>0.7</v>
      </c>
      <c r="O45">
        <v>4.09</v>
      </c>
      <c r="P45">
        <v>1.51</v>
      </c>
      <c r="Q45">
        <v>-1.04</v>
      </c>
      <c r="R45">
        <v>3.13</v>
      </c>
      <c r="S45">
        <v>1.83</v>
      </c>
      <c r="T45">
        <v>5.55</v>
      </c>
      <c r="U45">
        <v>0.04</v>
      </c>
      <c r="V45">
        <v>1.27</v>
      </c>
      <c r="W45">
        <v>2.34</v>
      </c>
      <c r="X45">
        <v>3.21</v>
      </c>
      <c r="Y45">
        <v>6.78</v>
      </c>
      <c r="Z45">
        <v>4.0999999999999996</v>
      </c>
      <c r="AA45">
        <v>33.18</v>
      </c>
      <c r="AB45">
        <v>-1.33</v>
      </c>
      <c r="AC45">
        <v>-3.88</v>
      </c>
      <c r="AD45">
        <v>2.19</v>
      </c>
      <c r="AE45">
        <v>-0.08</v>
      </c>
      <c r="AF45">
        <v>5.34</v>
      </c>
      <c r="AG45">
        <v>-0.64</v>
      </c>
      <c r="AH45">
        <v>2.21</v>
      </c>
      <c r="AI45">
        <v>-3.47</v>
      </c>
      <c r="AJ45">
        <v>-4.43</v>
      </c>
      <c r="AK45">
        <v>-1.83</v>
      </c>
      <c r="AL45">
        <v>-0.21</v>
      </c>
      <c r="AM45">
        <v>0.57999999999999996</v>
      </c>
      <c r="AN45">
        <v>1.48</v>
      </c>
      <c r="AO45">
        <v>5.04</v>
      </c>
      <c r="AP45">
        <v>5.48</v>
      </c>
      <c r="AQ45">
        <v>3.88</v>
      </c>
    </row>
    <row r="46" spans="1:43" x14ac:dyDescent="0.2">
      <c r="A46" s="10">
        <v>44075</v>
      </c>
      <c r="B46">
        <v>1.27</v>
      </c>
      <c r="C46">
        <v>-2.61</v>
      </c>
      <c r="D46">
        <v>0.25</v>
      </c>
      <c r="E46">
        <v>-1.08</v>
      </c>
      <c r="F46">
        <v>-3.83</v>
      </c>
      <c r="G46">
        <v>0.59</v>
      </c>
      <c r="H46">
        <v>0.53</v>
      </c>
      <c r="I46">
        <v>-10.23</v>
      </c>
      <c r="J46">
        <v>0.13</v>
      </c>
      <c r="K46">
        <v>0.8</v>
      </c>
      <c r="L46">
        <v>0.45</v>
      </c>
      <c r="M46">
        <v>-1.52</v>
      </c>
      <c r="N46">
        <v>-0.86</v>
      </c>
      <c r="O46">
        <v>1.1100000000000001</v>
      </c>
      <c r="P46">
        <v>-0.69</v>
      </c>
      <c r="Q46">
        <v>-0.87</v>
      </c>
      <c r="R46">
        <v>-0.44</v>
      </c>
      <c r="S46">
        <v>-0.77</v>
      </c>
      <c r="T46">
        <v>-2.89</v>
      </c>
      <c r="U46">
        <v>-6.46</v>
      </c>
      <c r="V46">
        <v>3.21</v>
      </c>
      <c r="W46">
        <v>1.1000000000000001</v>
      </c>
      <c r="X46">
        <v>5.87</v>
      </c>
      <c r="Y46">
        <v>1.47</v>
      </c>
      <c r="Z46">
        <v>-12.48</v>
      </c>
      <c r="AA46">
        <v>6.16</v>
      </c>
      <c r="AB46">
        <v>1.58</v>
      </c>
      <c r="AC46">
        <v>-1.94</v>
      </c>
      <c r="AD46">
        <v>1.41</v>
      </c>
      <c r="AE46">
        <v>0</v>
      </c>
      <c r="AF46">
        <v>-0.52</v>
      </c>
      <c r="AG46">
        <v>-2.5499999999999998</v>
      </c>
      <c r="AH46">
        <v>-0.76</v>
      </c>
      <c r="AI46">
        <v>-4.78</v>
      </c>
      <c r="AJ46">
        <v>-7.95</v>
      </c>
      <c r="AK46">
        <v>-1.54</v>
      </c>
      <c r="AL46">
        <v>-0.56000000000000005</v>
      </c>
      <c r="AM46">
        <v>5.34</v>
      </c>
      <c r="AN46">
        <v>0.78</v>
      </c>
      <c r="AO46">
        <v>-2.89</v>
      </c>
      <c r="AP46">
        <v>-5</v>
      </c>
      <c r="AQ46">
        <v>-1.86</v>
      </c>
    </row>
    <row r="47" spans="1:43" x14ac:dyDescent="0.2">
      <c r="A47" s="10">
        <v>44105</v>
      </c>
      <c r="B47">
        <v>0.16</v>
      </c>
      <c r="C47">
        <v>-12.97</v>
      </c>
      <c r="D47">
        <v>0.88</v>
      </c>
      <c r="E47">
        <v>-2.93</v>
      </c>
      <c r="F47">
        <v>5.94</v>
      </c>
      <c r="G47">
        <v>-3.77</v>
      </c>
      <c r="H47">
        <v>0.82</v>
      </c>
      <c r="I47">
        <v>-0.25</v>
      </c>
      <c r="J47">
        <v>-2.17</v>
      </c>
      <c r="K47">
        <v>1.76</v>
      </c>
      <c r="L47">
        <v>2.29</v>
      </c>
      <c r="M47">
        <v>0.41</v>
      </c>
      <c r="N47">
        <v>-0.02</v>
      </c>
      <c r="O47">
        <v>-4.6100000000000003</v>
      </c>
      <c r="P47">
        <v>-0.23</v>
      </c>
      <c r="Q47">
        <v>-1.3</v>
      </c>
      <c r="R47">
        <v>-0.38</v>
      </c>
      <c r="S47">
        <v>-2.2400000000000002</v>
      </c>
      <c r="T47">
        <v>2.0299999999999998</v>
      </c>
      <c r="U47">
        <v>2.25</v>
      </c>
      <c r="V47">
        <v>-0.25</v>
      </c>
      <c r="W47">
        <v>1.42</v>
      </c>
      <c r="X47">
        <v>-0.83</v>
      </c>
      <c r="Y47">
        <v>2.4300000000000002</v>
      </c>
      <c r="Z47">
        <v>1.77</v>
      </c>
      <c r="AA47">
        <v>7.95</v>
      </c>
      <c r="AB47">
        <v>-0.74</v>
      </c>
      <c r="AC47">
        <v>-4.0999999999999996</v>
      </c>
      <c r="AD47">
        <v>-0.36</v>
      </c>
      <c r="AE47">
        <v>-0.1</v>
      </c>
      <c r="AF47">
        <v>0</v>
      </c>
      <c r="AG47">
        <v>-3.31</v>
      </c>
      <c r="AH47">
        <v>1.18</v>
      </c>
      <c r="AI47">
        <v>4.17</v>
      </c>
      <c r="AJ47">
        <v>-4.82</v>
      </c>
      <c r="AK47">
        <v>0.49</v>
      </c>
      <c r="AL47">
        <v>5.52</v>
      </c>
      <c r="AM47">
        <v>0.28000000000000003</v>
      </c>
      <c r="AN47">
        <v>0.48</v>
      </c>
      <c r="AO47">
        <v>1.51</v>
      </c>
      <c r="AP47">
        <v>5.1100000000000003</v>
      </c>
      <c r="AQ47">
        <v>2.23</v>
      </c>
    </row>
    <row r="48" spans="1:43" x14ac:dyDescent="0.2">
      <c r="A48" s="10">
        <v>44136</v>
      </c>
      <c r="B48">
        <v>2.0499999999999998</v>
      </c>
      <c r="C48">
        <v>15.83</v>
      </c>
      <c r="D48">
        <v>0.04</v>
      </c>
      <c r="E48">
        <v>-1.04</v>
      </c>
      <c r="F48">
        <v>10.32</v>
      </c>
      <c r="G48">
        <v>-0.43</v>
      </c>
      <c r="H48">
        <v>2.4500000000000002</v>
      </c>
      <c r="I48">
        <v>32.51</v>
      </c>
      <c r="J48">
        <v>-3.26</v>
      </c>
      <c r="K48">
        <v>7.26</v>
      </c>
      <c r="L48">
        <v>7.9</v>
      </c>
      <c r="M48">
        <v>9.1</v>
      </c>
      <c r="N48">
        <v>1.24</v>
      </c>
      <c r="O48">
        <v>2.2000000000000002</v>
      </c>
      <c r="P48">
        <v>8.3699999999999992</v>
      </c>
      <c r="Q48">
        <v>0.54</v>
      </c>
      <c r="R48">
        <v>1.49</v>
      </c>
      <c r="S48">
        <v>10.31</v>
      </c>
      <c r="T48">
        <v>13.32</v>
      </c>
      <c r="U48">
        <v>11.87</v>
      </c>
      <c r="V48">
        <v>4.21</v>
      </c>
      <c r="W48">
        <v>3.06</v>
      </c>
      <c r="X48">
        <v>5.16</v>
      </c>
      <c r="Y48">
        <v>9.6</v>
      </c>
      <c r="Z48">
        <v>7.96</v>
      </c>
      <c r="AA48">
        <v>18.09</v>
      </c>
      <c r="AB48">
        <v>6.15</v>
      </c>
      <c r="AC48">
        <v>-7.81</v>
      </c>
      <c r="AD48">
        <v>3.63</v>
      </c>
      <c r="AE48">
        <v>-0.1</v>
      </c>
      <c r="AF48">
        <v>11.36</v>
      </c>
      <c r="AG48">
        <v>6.36</v>
      </c>
      <c r="AH48">
        <v>5.09</v>
      </c>
      <c r="AI48">
        <v>0.99</v>
      </c>
      <c r="AJ48">
        <v>22.58</v>
      </c>
      <c r="AK48">
        <v>4.99</v>
      </c>
      <c r="AL48">
        <v>1.81</v>
      </c>
      <c r="AM48">
        <v>4.5999999999999996</v>
      </c>
      <c r="AN48">
        <v>2.4900000000000002</v>
      </c>
      <c r="AO48">
        <v>7.23</v>
      </c>
      <c r="AP48">
        <v>6.31</v>
      </c>
      <c r="AQ48">
        <v>15.16</v>
      </c>
    </row>
    <row r="49" spans="1:43" x14ac:dyDescent="0.2">
      <c r="A49" s="10">
        <v>44166</v>
      </c>
      <c r="B49">
        <v>1.47</v>
      </c>
      <c r="C49">
        <v>-1.9</v>
      </c>
      <c r="D49">
        <v>0.53</v>
      </c>
      <c r="E49">
        <v>2.46</v>
      </c>
      <c r="F49">
        <v>8.35</v>
      </c>
      <c r="G49">
        <v>2.92</v>
      </c>
      <c r="H49">
        <v>1.96</v>
      </c>
      <c r="I49">
        <v>2.82</v>
      </c>
      <c r="J49">
        <v>-0.35</v>
      </c>
      <c r="K49">
        <v>8.6199999999999992</v>
      </c>
      <c r="L49">
        <v>6.87</v>
      </c>
      <c r="M49">
        <v>5.0599999999999996</v>
      </c>
      <c r="N49">
        <v>0.08</v>
      </c>
      <c r="O49">
        <v>-2.71</v>
      </c>
      <c r="P49">
        <v>1.78</v>
      </c>
      <c r="Q49">
        <v>-1.87</v>
      </c>
      <c r="R49">
        <v>5.67</v>
      </c>
      <c r="S49">
        <v>4.6100000000000003</v>
      </c>
      <c r="T49">
        <v>3.52</v>
      </c>
      <c r="U49">
        <v>3.01</v>
      </c>
      <c r="V49">
        <v>1.18</v>
      </c>
      <c r="W49">
        <v>2.2000000000000002</v>
      </c>
      <c r="X49">
        <v>-0.13</v>
      </c>
      <c r="Y49">
        <v>9.5</v>
      </c>
      <c r="Z49">
        <v>33.770000000000003</v>
      </c>
      <c r="AA49">
        <v>8.9499999999999993</v>
      </c>
      <c r="AB49">
        <v>-1.29</v>
      </c>
      <c r="AC49">
        <v>2.0699999999999998</v>
      </c>
      <c r="AD49">
        <v>5.78</v>
      </c>
      <c r="AE49">
        <v>-0.27</v>
      </c>
      <c r="AF49">
        <v>6.58</v>
      </c>
      <c r="AG49">
        <v>3.06</v>
      </c>
      <c r="AH49">
        <v>10.54</v>
      </c>
      <c r="AI49">
        <v>8.9</v>
      </c>
      <c r="AJ49">
        <v>7.49</v>
      </c>
      <c r="AK49">
        <v>2.44</v>
      </c>
      <c r="AL49">
        <v>0.55000000000000004</v>
      </c>
      <c r="AM49">
        <v>11.24</v>
      </c>
      <c r="AN49">
        <v>3.24</v>
      </c>
      <c r="AO49">
        <v>2.36</v>
      </c>
      <c r="AP49">
        <v>8.43</v>
      </c>
      <c r="AQ49">
        <v>7.38</v>
      </c>
    </row>
    <row r="56" spans="1:43" x14ac:dyDescent="0.2">
      <c r="A56" t="s">
        <v>11253</v>
      </c>
      <c r="B56">
        <f>AVERAGE(B2:B49)</f>
        <v>0.55645833333333339</v>
      </c>
      <c r="C56">
        <f t="shared" ref="C56:AQ56" si="27">AVERAGE(C2:C49)</f>
        <v>-0.75354166666666655</v>
      </c>
      <c r="D56">
        <f t="shared" si="27"/>
        <v>0.1970833333333333</v>
      </c>
      <c r="E56">
        <f t="shared" si="27"/>
        <v>0.49333333333333346</v>
      </c>
      <c r="F56">
        <f t="shared" si="27"/>
        <v>1.18875</v>
      </c>
      <c r="G56">
        <f t="shared" si="27"/>
        <v>0.91312499999999996</v>
      </c>
      <c r="H56">
        <f t="shared" si="27"/>
        <v>0.54979166666666657</v>
      </c>
      <c r="I56">
        <f t="shared" si="27"/>
        <v>0.42479166666666685</v>
      </c>
      <c r="J56">
        <f t="shared" si="27"/>
        <v>-0.82374999999999998</v>
      </c>
      <c r="K56">
        <f t="shared" si="27"/>
        <v>6.2500000000000042E-2</v>
      </c>
      <c r="L56">
        <f t="shared" si="27"/>
        <v>0.98624999999999996</v>
      </c>
      <c r="M56">
        <f t="shared" si="27"/>
        <v>1.2320833333333334</v>
      </c>
      <c r="N56">
        <f t="shared" si="27"/>
        <v>5.874999999999999E-2</v>
      </c>
      <c r="O56">
        <f t="shared" si="27"/>
        <v>0.69229166666666664</v>
      </c>
      <c r="P56">
        <f t="shared" si="27"/>
        <v>-0.4489583333333334</v>
      </c>
      <c r="Q56">
        <f t="shared" si="27"/>
        <v>0.18395833333333336</v>
      </c>
      <c r="R56">
        <f t="shared" si="27"/>
        <v>0.20937500000000001</v>
      </c>
      <c r="S56">
        <f t="shared" si="27"/>
        <v>1.0789583333333332</v>
      </c>
      <c r="T56">
        <f t="shared" si="27"/>
        <v>0.72791666666666677</v>
      </c>
      <c r="U56">
        <f t="shared" si="27"/>
        <v>-0.33250000000000013</v>
      </c>
      <c r="V56">
        <f t="shared" si="27"/>
        <v>-0.2120833333333334</v>
      </c>
      <c r="W56">
        <f t="shared" si="27"/>
        <v>0.79562500000000036</v>
      </c>
      <c r="X56">
        <f t="shared" si="27"/>
        <v>0.56187500000000001</v>
      </c>
      <c r="Y56">
        <f t="shared" si="27"/>
        <v>0.53583333333333349</v>
      </c>
      <c r="Z56">
        <f t="shared" si="27"/>
        <v>0.96187500000000015</v>
      </c>
      <c r="AA56">
        <f t="shared" si="27"/>
        <v>2.1310416666666669</v>
      </c>
      <c r="AB56">
        <f t="shared" si="27"/>
        <v>-7.5208333333333224E-2</v>
      </c>
      <c r="AC56">
        <f t="shared" si="27"/>
        <v>-0.38666666666666677</v>
      </c>
      <c r="AD56">
        <f t="shared" si="27"/>
        <v>1.7249999999999994</v>
      </c>
      <c r="AE56">
        <f t="shared" si="27"/>
        <v>0.40770833333333339</v>
      </c>
      <c r="AF56">
        <f t="shared" si="27"/>
        <v>1.1012500000000001</v>
      </c>
      <c r="AG56">
        <f t="shared" si="27"/>
        <v>1.2220833333333336</v>
      </c>
      <c r="AH56">
        <f t="shared" si="27"/>
        <v>0.65729166666666672</v>
      </c>
      <c r="AI56">
        <f t="shared" si="27"/>
        <v>1.1949999999999996</v>
      </c>
      <c r="AJ56">
        <f t="shared" si="27"/>
        <v>1.4420833333333334</v>
      </c>
      <c r="AK56">
        <f t="shared" si="27"/>
        <v>0.93312499999999998</v>
      </c>
      <c r="AL56">
        <f t="shared" si="27"/>
        <v>0.4393749999999999</v>
      </c>
      <c r="AM56">
        <f t="shared" si="27"/>
        <v>0.60104166666666659</v>
      </c>
      <c r="AN56">
        <f t="shared" si="27"/>
        <v>0.44854166666666667</v>
      </c>
      <c r="AO56">
        <f t="shared" si="27"/>
        <v>0.89291666666666669</v>
      </c>
      <c r="AP56">
        <f t="shared" si="27"/>
        <v>2.566041666666667</v>
      </c>
      <c r="AQ56">
        <f t="shared" si="27"/>
        <v>1.0760416666666668</v>
      </c>
    </row>
    <row r="57" spans="1:43" x14ac:dyDescent="0.2">
      <c r="A57" t="s">
        <v>11252</v>
      </c>
      <c r="B57">
        <f>B56*12</f>
        <v>6.6775000000000002</v>
      </c>
      <c r="C57">
        <f t="shared" ref="C57:AQ57" si="28">C56*12</f>
        <v>-9.0424999999999986</v>
      </c>
      <c r="D57">
        <f t="shared" si="28"/>
        <v>2.3649999999999998</v>
      </c>
      <c r="E57">
        <f t="shared" si="28"/>
        <v>5.9200000000000017</v>
      </c>
      <c r="F57">
        <f t="shared" si="28"/>
        <v>14.265000000000001</v>
      </c>
      <c r="G57">
        <f t="shared" si="28"/>
        <v>10.9575</v>
      </c>
      <c r="H57">
        <f t="shared" si="28"/>
        <v>6.5974999999999984</v>
      </c>
      <c r="I57">
        <f t="shared" si="28"/>
        <v>5.0975000000000019</v>
      </c>
      <c r="J57">
        <f t="shared" si="28"/>
        <v>-9.8849999999999998</v>
      </c>
      <c r="K57">
        <f t="shared" si="28"/>
        <v>0.75000000000000044</v>
      </c>
      <c r="L57">
        <f t="shared" si="28"/>
        <v>11.834999999999999</v>
      </c>
      <c r="M57">
        <f t="shared" si="28"/>
        <v>14.785</v>
      </c>
      <c r="N57">
        <f t="shared" si="28"/>
        <v>0.70499999999999985</v>
      </c>
      <c r="O57">
        <f t="shared" si="28"/>
        <v>8.3074999999999992</v>
      </c>
      <c r="P57">
        <f t="shared" si="28"/>
        <v>-5.3875000000000011</v>
      </c>
      <c r="Q57">
        <f t="shared" si="28"/>
        <v>2.2075000000000005</v>
      </c>
      <c r="R57">
        <f t="shared" si="28"/>
        <v>2.5125000000000002</v>
      </c>
      <c r="S57">
        <f t="shared" si="28"/>
        <v>12.947499999999998</v>
      </c>
      <c r="T57">
        <f t="shared" si="28"/>
        <v>8.7350000000000012</v>
      </c>
      <c r="U57">
        <f t="shared" si="28"/>
        <v>-3.9900000000000015</v>
      </c>
      <c r="V57">
        <f t="shared" si="28"/>
        <v>-2.5450000000000008</v>
      </c>
      <c r="W57">
        <f t="shared" si="28"/>
        <v>9.5475000000000048</v>
      </c>
      <c r="X57">
        <f t="shared" si="28"/>
        <v>6.7424999999999997</v>
      </c>
      <c r="Y57">
        <f t="shared" si="28"/>
        <v>6.4300000000000015</v>
      </c>
      <c r="Z57">
        <f t="shared" si="28"/>
        <v>11.542500000000002</v>
      </c>
      <c r="AA57">
        <f t="shared" si="28"/>
        <v>25.572500000000005</v>
      </c>
      <c r="AB57">
        <f t="shared" si="28"/>
        <v>-0.90249999999999875</v>
      </c>
      <c r="AC57">
        <f t="shared" si="28"/>
        <v>-4.6400000000000015</v>
      </c>
      <c r="AD57">
        <f t="shared" si="28"/>
        <v>20.699999999999992</v>
      </c>
      <c r="AE57">
        <f t="shared" si="28"/>
        <v>4.892500000000001</v>
      </c>
      <c r="AF57">
        <f t="shared" si="28"/>
        <v>13.215</v>
      </c>
      <c r="AG57">
        <f t="shared" si="28"/>
        <v>14.665000000000003</v>
      </c>
      <c r="AH57">
        <f t="shared" si="28"/>
        <v>7.8875000000000011</v>
      </c>
      <c r="AI57">
        <f t="shared" si="28"/>
        <v>14.339999999999996</v>
      </c>
      <c r="AJ57">
        <f t="shared" si="28"/>
        <v>17.305</v>
      </c>
      <c r="AK57">
        <f t="shared" si="28"/>
        <v>11.1975</v>
      </c>
      <c r="AL57">
        <f t="shared" si="28"/>
        <v>5.2724999999999991</v>
      </c>
      <c r="AM57">
        <f t="shared" si="28"/>
        <v>7.2124999999999986</v>
      </c>
      <c r="AN57">
        <f t="shared" si="28"/>
        <v>5.3825000000000003</v>
      </c>
      <c r="AO57">
        <f t="shared" si="28"/>
        <v>10.715</v>
      </c>
      <c r="AP57">
        <f t="shared" si="28"/>
        <v>30.792500000000004</v>
      </c>
      <c r="AQ57">
        <f t="shared" si="28"/>
        <v>12.912500000000001</v>
      </c>
    </row>
    <row r="58" spans="1:43" x14ac:dyDescent="0.2">
      <c r="A58" t="s">
        <v>11251</v>
      </c>
      <c r="B58">
        <f>AVERAGE(B38:B49)</f>
        <v>0.73416666666666675</v>
      </c>
      <c r="C58">
        <f t="shared" ref="C58:AQ58" si="29">AVERAGE(C38:C49)</f>
        <v>-3.69</v>
      </c>
      <c r="D58">
        <f t="shared" si="29"/>
        <v>-0.25500000000000006</v>
      </c>
      <c r="E58">
        <f t="shared" si="29"/>
        <v>0.40749999999999992</v>
      </c>
      <c r="F58">
        <f t="shared" si="29"/>
        <v>2.374166666666667</v>
      </c>
      <c r="G58">
        <f t="shared" si="29"/>
        <v>1.4183333333333337</v>
      </c>
      <c r="H58">
        <f t="shared" si="29"/>
        <v>1.0808333333333333</v>
      </c>
      <c r="I58">
        <f t="shared" si="29"/>
        <v>0.37499999999999972</v>
      </c>
      <c r="J58">
        <f t="shared" si="29"/>
        <v>-1.7758333333333336</v>
      </c>
      <c r="K58">
        <f t="shared" si="29"/>
        <v>-0.44500000000000001</v>
      </c>
      <c r="L58">
        <f t="shared" si="29"/>
        <v>1.7625000000000002</v>
      </c>
      <c r="M58">
        <f t="shared" si="29"/>
        <v>2.9241666666666668</v>
      </c>
      <c r="N58">
        <f t="shared" si="29"/>
        <v>-9.9999999999999992E-2</v>
      </c>
      <c r="O58">
        <f t="shared" si="29"/>
        <v>-0.11749999999999994</v>
      </c>
      <c r="P58">
        <f t="shared" si="29"/>
        <v>-0.35666666666666685</v>
      </c>
      <c r="Q58">
        <f t="shared" si="29"/>
        <v>1.6833333333333329</v>
      </c>
      <c r="R58">
        <f t="shared" si="29"/>
        <v>0.60416666666666663</v>
      </c>
      <c r="S58">
        <f t="shared" si="29"/>
        <v>1.6450000000000002</v>
      </c>
      <c r="T58">
        <f t="shared" si="29"/>
        <v>1.8591666666666662</v>
      </c>
      <c r="U58">
        <f t="shared" si="29"/>
        <v>-0.68999999999999984</v>
      </c>
      <c r="V58">
        <f t="shared" si="29"/>
        <v>0.5941666666666664</v>
      </c>
      <c r="W58">
        <f t="shared" si="29"/>
        <v>1.1358333333333335</v>
      </c>
      <c r="X58">
        <f t="shared" si="29"/>
        <v>2.2441666666666671</v>
      </c>
      <c r="Y58">
        <f t="shared" si="29"/>
        <v>0.18666666666666668</v>
      </c>
      <c r="Z58">
        <f t="shared" si="29"/>
        <v>5.6924999999999999</v>
      </c>
      <c r="AA58">
        <f t="shared" si="29"/>
        <v>9.4591666666666665</v>
      </c>
      <c r="AB58">
        <f t="shared" si="29"/>
        <v>-0.29249999999999993</v>
      </c>
      <c r="AC58">
        <f t="shared" si="29"/>
        <v>-3.0883333333333334</v>
      </c>
      <c r="AD58">
        <f t="shared" si="29"/>
        <v>3.7624999999999997</v>
      </c>
      <c r="AE58">
        <f t="shared" si="29"/>
        <v>0.44000000000000011</v>
      </c>
      <c r="AF58">
        <f t="shared" si="29"/>
        <v>1.6208333333333333</v>
      </c>
      <c r="AG58">
        <f t="shared" si="29"/>
        <v>1.5899999999999999</v>
      </c>
      <c r="AH58">
        <f t="shared" si="29"/>
        <v>1.4024999999999999</v>
      </c>
      <c r="AI58">
        <f t="shared" si="29"/>
        <v>0.95166666666666655</v>
      </c>
      <c r="AJ58">
        <f t="shared" si="29"/>
        <v>0.13166666666666607</v>
      </c>
      <c r="AK58">
        <f t="shared" si="29"/>
        <v>0.4200000000000001</v>
      </c>
      <c r="AL58">
        <f t="shared" si="29"/>
        <v>0.9291666666666667</v>
      </c>
      <c r="AM58">
        <f t="shared" si="29"/>
        <v>1.5316666666666665</v>
      </c>
      <c r="AN58">
        <f t="shared" si="29"/>
        <v>1.0716666666666668</v>
      </c>
      <c r="AO58">
        <f t="shared" si="29"/>
        <v>1.4141666666666668</v>
      </c>
      <c r="AP58">
        <f t="shared" si="29"/>
        <v>5.6341666666666681</v>
      </c>
      <c r="AQ58">
        <f t="shared" si="29"/>
        <v>2.5241666666666664</v>
      </c>
    </row>
    <row r="59" spans="1:43" x14ac:dyDescent="0.2">
      <c r="A59" t="s">
        <v>11252</v>
      </c>
      <c r="B59">
        <f>B58*12</f>
        <v>8.81</v>
      </c>
      <c r="C59">
        <f t="shared" ref="C59:AQ59" si="30">C58*12</f>
        <v>-44.28</v>
      </c>
      <c r="D59">
        <f t="shared" si="30"/>
        <v>-3.0600000000000005</v>
      </c>
      <c r="E59">
        <f t="shared" si="30"/>
        <v>4.8899999999999988</v>
      </c>
      <c r="F59">
        <f t="shared" si="30"/>
        <v>28.490000000000002</v>
      </c>
      <c r="G59">
        <f t="shared" si="30"/>
        <v>17.020000000000003</v>
      </c>
      <c r="H59">
        <f t="shared" si="30"/>
        <v>12.969999999999999</v>
      </c>
      <c r="I59">
        <f t="shared" si="30"/>
        <v>4.4999999999999964</v>
      </c>
      <c r="J59">
        <f t="shared" si="30"/>
        <v>-21.310000000000002</v>
      </c>
      <c r="K59">
        <f t="shared" si="30"/>
        <v>-5.34</v>
      </c>
      <c r="L59">
        <f t="shared" si="30"/>
        <v>21.150000000000002</v>
      </c>
      <c r="M59">
        <f t="shared" si="30"/>
        <v>35.090000000000003</v>
      </c>
      <c r="N59">
        <f t="shared" si="30"/>
        <v>-1.2</v>
      </c>
      <c r="O59">
        <f t="shared" si="30"/>
        <v>-1.4099999999999993</v>
      </c>
      <c r="P59">
        <f t="shared" si="30"/>
        <v>-4.280000000000002</v>
      </c>
      <c r="Q59">
        <f t="shared" si="30"/>
        <v>20.199999999999996</v>
      </c>
      <c r="R59">
        <f t="shared" si="30"/>
        <v>7.25</v>
      </c>
      <c r="S59">
        <f t="shared" si="30"/>
        <v>19.740000000000002</v>
      </c>
      <c r="T59">
        <f t="shared" si="30"/>
        <v>22.309999999999995</v>
      </c>
      <c r="U59">
        <f t="shared" si="30"/>
        <v>-8.2799999999999976</v>
      </c>
      <c r="V59">
        <f t="shared" si="30"/>
        <v>7.1299999999999972</v>
      </c>
      <c r="W59">
        <f t="shared" si="30"/>
        <v>13.630000000000003</v>
      </c>
      <c r="X59">
        <f t="shared" si="30"/>
        <v>26.930000000000007</v>
      </c>
      <c r="Y59">
        <f t="shared" si="30"/>
        <v>2.2400000000000002</v>
      </c>
      <c r="Z59">
        <f t="shared" si="30"/>
        <v>68.31</v>
      </c>
      <c r="AA59">
        <f t="shared" si="30"/>
        <v>113.50999999999999</v>
      </c>
      <c r="AB59">
        <f t="shared" si="30"/>
        <v>-3.5099999999999989</v>
      </c>
      <c r="AC59">
        <f t="shared" si="30"/>
        <v>-37.06</v>
      </c>
      <c r="AD59">
        <f t="shared" si="30"/>
        <v>45.15</v>
      </c>
      <c r="AE59">
        <f t="shared" si="30"/>
        <v>5.2800000000000011</v>
      </c>
      <c r="AF59">
        <f t="shared" si="30"/>
        <v>19.45</v>
      </c>
      <c r="AG59">
        <f t="shared" si="30"/>
        <v>19.079999999999998</v>
      </c>
      <c r="AH59">
        <f t="shared" si="30"/>
        <v>16.829999999999998</v>
      </c>
      <c r="AI59">
        <f t="shared" si="30"/>
        <v>11.419999999999998</v>
      </c>
      <c r="AJ59">
        <f t="shared" si="30"/>
        <v>1.579999999999993</v>
      </c>
      <c r="AK59">
        <f t="shared" si="30"/>
        <v>5.0400000000000009</v>
      </c>
      <c r="AL59">
        <f t="shared" si="30"/>
        <v>11.15</v>
      </c>
      <c r="AM59">
        <f t="shared" si="30"/>
        <v>18.38</v>
      </c>
      <c r="AN59">
        <f t="shared" si="30"/>
        <v>12.860000000000001</v>
      </c>
      <c r="AO59">
        <f t="shared" si="30"/>
        <v>16.970000000000002</v>
      </c>
      <c r="AP59">
        <f t="shared" si="30"/>
        <v>67.610000000000014</v>
      </c>
      <c r="AQ59">
        <f t="shared" si="30"/>
        <v>30.29</v>
      </c>
    </row>
    <row r="62" spans="1:43" x14ac:dyDescent="0.2">
      <c r="B62">
        <v>1</v>
      </c>
      <c r="C62">
        <v>2</v>
      </c>
      <c r="D62">
        <v>3</v>
      </c>
      <c r="E62">
        <v>4</v>
      </c>
      <c r="F62">
        <f>E62+1</f>
        <v>5</v>
      </c>
      <c r="G62">
        <f t="shared" ref="G62" si="31">F62+1</f>
        <v>6</v>
      </c>
      <c r="H62">
        <f t="shared" ref="H62" si="32">G62+1</f>
        <v>7</v>
      </c>
      <c r="I62">
        <f t="shared" ref="I62" si="33">H62+1</f>
        <v>8</v>
      </c>
      <c r="J62">
        <f t="shared" ref="J62" si="34">I62+1</f>
        <v>9</v>
      </c>
      <c r="K62">
        <f t="shared" ref="K62" si="35">J62+1</f>
        <v>10</v>
      </c>
      <c r="L62">
        <f t="shared" ref="L62" si="36">K62+1</f>
        <v>11</v>
      </c>
      <c r="M62">
        <f t="shared" ref="M62" si="37">L62+1</f>
        <v>12</v>
      </c>
      <c r="N62">
        <f t="shared" ref="N62" si="38">M62+1</f>
        <v>13</v>
      </c>
      <c r="O62">
        <f t="shared" ref="O62" si="39">N62+1</f>
        <v>14</v>
      </c>
      <c r="P62">
        <f t="shared" ref="P62" si="40">O62+1</f>
        <v>15</v>
      </c>
      <c r="Q62">
        <f t="shared" ref="Q62" si="41">P62+1</f>
        <v>16</v>
      </c>
      <c r="R62">
        <f t="shared" ref="R62" si="42">Q62+1</f>
        <v>17</v>
      </c>
      <c r="S62">
        <f t="shared" ref="S62" si="43">R62+1</f>
        <v>18</v>
      </c>
      <c r="T62">
        <f t="shared" ref="T62" si="44">S62+1</f>
        <v>19</v>
      </c>
      <c r="U62">
        <f t="shared" ref="U62" si="45">T62+1</f>
        <v>20</v>
      </c>
      <c r="V62">
        <f t="shared" ref="V62" si="46">U62+1</f>
        <v>21</v>
      </c>
      <c r="W62">
        <f t="shared" ref="W62" si="47">V62+1</f>
        <v>22</v>
      </c>
      <c r="X62">
        <f t="shared" ref="X62" si="48">W62+1</f>
        <v>23</v>
      </c>
      <c r="Y62">
        <f t="shared" ref="Y62" si="49">X62+1</f>
        <v>24</v>
      </c>
      <c r="Z62">
        <f t="shared" ref="Z62" si="50">Y62+1</f>
        <v>25</v>
      </c>
      <c r="AA62">
        <f t="shared" ref="AA62" si="51">Z62+1</f>
        <v>26</v>
      </c>
      <c r="AB62">
        <f t="shared" ref="AB62" si="52">AA62+1</f>
        <v>27</v>
      </c>
      <c r="AC62">
        <f t="shared" ref="AC62" si="53">AB62+1</f>
        <v>28</v>
      </c>
      <c r="AD62">
        <f t="shared" ref="AD62" si="54">AC62+1</f>
        <v>29</v>
      </c>
      <c r="AE62">
        <f t="shared" ref="AE62" si="55">AD62+1</f>
        <v>30</v>
      </c>
      <c r="AF62">
        <f t="shared" ref="AF62" si="56">AE62+1</f>
        <v>31</v>
      </c>
      <c r="AG62">
        <f t="shared" ref="AG62" si="57">AF62+1</f>
        <v>32</v>
      </c>
      <c r="AH62">
        <f t="shared" ref="AH62" si="58">AG62+1</f>
        <v>33</v>
      </c>
      <c r="AI62">
        <f t="shared" ref="AI62" si="59">AH62+1</f>
        <v>34</v>
      </c>
      <c r="AJ62">
        <f t="shared" ref="AJ62" si="60">AI62+1</f>
        <v>35</v>
      </c>
      <c r="AK62">
        <f t="shared" ref="AK62" si="61">AJ62+1</f>
        <v>36</v>
      </c>
      <c r="AL62">
        <f t="shared" ref="AL62" si="62">AK62+1</f>
        <v>37</v>
      </c>
      <c r="AM62">
        <f t="shared" ref="AM62" si="63">AL62+1</f>
        <v>38</v>
      </c>
      <c r="AN62">
        <f t="shared" ref="AN62" si="64">AM62+1</f>
        <v>39</v>
      </c>
      <c r="AO62">
        <f t="shared" ref="AO62" si="65">AN62+1</f>
        <v>40</v>
      </c>
      <c r="AP62">
        <f t="shared" ref="AP62" si="66">AO62+1</f>
        <v>41</v>
      </c>
      <c r="AQ62">
        <f t="shared" ref="AQ62" si="67">AP62+1</f>
        <v>42</v>
      </c>
    </row>
    <row r="63" spans="1:43" x14ac:dyDescent="0.2">
      <c r="A63" t="s">
        <v>11263</v>
      </c>
      <c r="B63">
        <f>'1'!H4</f>
        <v>15.400432595029265</v>
      </c>
      <c r="C63">
        <f>'2'!F4</f>
        <v>11.159083499236095</v>
      </c>
      <c r="D63">
        <f>'3'!H4</f>
        <v>10.919388510646391</v>
      </c>
      <c r="E63">
        <f>'4'!H4</f>
        <v>15.26833067918882</v>
      </c>
      <c r="F63">
        <f>'5'!H4</f>
        <v>16.247734250838597</v>
      </c>
      <c r="G63">
        <f>'6'!H4</f>
        <v>3.9824281887938833</v>
      </c>
      <c r="H63">
        <f>'7'!I4</f>
        <v>20.071051731656798</v>
      </c>
      <c r="I63">
        <f>'8'!H5</f>
        <v>21.991524197777281</v>
      </c>
      <c r="J63">
        <f>'9'!G6</f>
        <v>21.519935700805259</v>
      </c>
      <c r="K63">
        <f>'10'!G2</f>
        <v>23.918291234638914</v>
      </c>
      <c r="L63">
        <f>'11'!H5</f>
        <v>25.409367991352983</v>
      </c>
      <c r="M63">
        <f>'12'!G3</f>
        <v>21.553045887223075</v>
      </c>
      <c r="N63">
        <f>'13'!H5</f>
        <v>21.99182981375661</v>
      </c>
      <c r="O63">
        <f>'14'!G4</f>
        <v>23.793628927815938</v>
      </c>
      <c r="P63">
        <f>'15'!H5</f>
        <v>13.57299795516656</v>
      </c>
      <c r="Q63">
        <f>'16'!G3</f>
        <v>16.675928745004981</v>
      </c>
      <c r="R63">
        <f>'17'!G4</f>
        <v>12.697727451518661</v>
      </c>
      <c r="S63">
        <f>'18'!G4</f>
        <v>11.236043618277876</v>
      </c>
      <c r="T63">
        <f>'19'!H4</f>
        <v>18.031299365463152</v>
      </c>
      <c r="U63">
        <f>'20'!H5</f>
        <v>14.512657142320888</v>
      </c>
      <c r="V63">
        <f>'21'!G3</f>
        <v>23.336686155566543</v>
      </c>
      <c r="W63">
        <f>'22'!H5</f>
        <v>21.044593853591923</v>
      </c>
      <c r="X63">
        <f>'23'!H5</f>
        <v>25.191546282433674</v>
      </c>
      <c r="Y63">
        <f>'24'!G3</f>
        <v>23.580732468919219</v>
      </c>
      <c r="Z63">
        <f>'25'!H5</f>
        <v>21.251596488140226</v>
      </c>
      <c r="AA63">
        <f>'26'!H5</f>
        <v>31.834314550678787</v>
      </c>
      <c r="AB63">
        <f>'27'!G6</f>
        <v>26.657842294165345</v>
      </c>
      <c r="AC63">
        <f>'28'!I6</f>
        <v>14.165672669313084</v>
      </c>
      <c r="AD63">
        <f>'29'!J8</f>
        <v>19.593920821293427</v>
      </c>
      <c r="AE63">
        <f>'30'!K9</f>
        <v>16.010574486423678</v>
      </c>
      <c r="AF63">
        <f>'31'!I6</f>
        <v>12.876546934877855</v>
      </c>
      <c r="AG63">
        <f>'32'!H5</f>
        <v>15.609200211662351</v>
      </c>
      <c r="AH63">
        <f>'33'!G4</f>
        <v>18.181013652833549</v>
      </c>
      <c r="AI63">
        <f>'34'!G5</f>
        <v>14.679910493572478</v>
      </c>
      <c r="AJ63">
        <f>'35'!G6</f>
        <v>19.05422320585398</v>
      </c>
      <c r="AK63">
        <f>'36'!G4</f>
        <v>19.164572589987074</v>
      </c>
      <c r="AL63">
        <f>'37'!H6</f>
        <v>15.861883534423313</v>
      </c>
      <c r="AM63">
        <f>'38'!H5</f>
        <v>14.253104757330036</v>
      </c>
      <c r="AN63">
        <f>'39'!G6</f>
        <v>15.65741407427789</v>
      </c>
      <c r="AO63">
        <f>'40'!H5</f>
        <v>17.499602161165743</v>
      </c>
      <c r="AP63">
        <f>'41'!I6</f>
        <v>14.868976186523359</v>
      </c>
      <c r="AQ63">
        <f>'42'!G4</f>
        <v>23.159655436922055</v>
      </c>
    </row>
    <row r="72" spans="1:43" x14ac:dyDescent="0.2">
      <c r="A72" t="s">
        <v>11262</v>
      </c>
    </row>
    <row r="73" spans="1:43" x14ac:dyDescent="0.2">
      <c r="A73" t="s">
        <v>11261</v>
      </c>
      <c r="B73">
        <v>1</v>
      </c>
      <c r="C73">
        <v>2</v>
      </c>
      <c r="D73">
        <v>3</v>
      </c>
      <c r="E73">
        <v>4</v>
      </c>
      <c r="F73">
        <f>E73+1</f>
        <v>5</v>
      </c>
      <c r="G73">
        <f t="shared" ref="G73" si="68">F73+1</f>
        <v>6</v>
      </c>
      <c r="H73">
        <f t="shared" ref="H73" si="69">G73+1</f>
        <v>7</v>
      </c>
      <c r="I73">
        <f t="shared" ref="I73" si="70">H73+1</f>
        <v>8</v>
      </c>
      <c r="J73">
        <f t="shared" ref="J73" si="71">I73+1</f>
        <v>9</v>
      </c>
      <c r="K73">
        <f t="shared" ref="K73" si="72">J73+1</f>
        <v>10</v>
      </c>
      <c r="L73">
        <f t="shared" ref="L73" si="73">K73+1</f>
        <v>11</v>
      </c>
      <c r="M73">
        <f t="shared" ref="M73" si="74">L73+1</f>
        <v>12</v>
      </c>
      <c r="N73">
        <f t="shared" ref="N73" si="75">M73+1</f>
        <v>13</v>
      </c>
      <c r="O73">
        <f t="shared" ref="O73" si="76">N73+1</f>
        <v>14</v>
      </c>
      <c r="P73">
        <f t="shared" ref="P73" si="77">O73+1</f>
        <v>15</v>
      </c>
      <c r="Q73">
        <f t="shared" ref="Q73" si="78">P73+1</f>
        <v>16</v>
      </c>
      <c r="R73">
        <f t="shared" ref="R73" si="79">Q73+1</f>
        <v>17</v>
      </c>
      <c r="S73">
        <f t="shared" ref="S73" si="80">R73+1</f>
        <v>18</v>
      </c>
      <c r="T73">
        <f t="shared" ref="T73" si="81">S73+1</f>
        <v>19</v>
      </c>
      <c r="U73">
        <f t="shared" ref="U73" si="82">T73+1</f>
        <v>20</v>
      </c>
      <c r="V73">
        <f t="shared" ref="V73" si="83">U73+1</f>
        <v>21</v>
      </c>
      <c r="W73">
        <f t="shared" ref="W73" si="84">V73+1</f>
        <v>22</v>
      </c>
      <c r="X73">
        <f t="shared" ref="X73" si="85">W73+1</f>
        <v>23</v>
      </c>
      <c r="Y73">
        <f t="shared" ref="Y73" si="86">X73+1</f>
        <v>24</v>
      </c>
      <c r="Z73">
        <f t="shared" ref="Z73" si="87">Y73+1</f>
        <v>25</v>
      </c>
      <c r="AA73">
        <f t="shared" ref="AA73" si="88">Z73+1</f>
        <v>26</v>
      </c>
      <c r="AB73">
        <f t="shared" ref="AB73" si="89">AA73+1</f>
        <v>27</v>
      </c>
      <c r="AC73">
        <f t="shared" ref="AC73" si="90">AB73+1</f>
        <v>28</v>
      </c>
      <c r="AD73">
        <f t="shared" ref="AD73" si="91">AC73+1</f>
        <v>29</v>
      </c>
      <c r="AE73">
        <f t="shared" ref="AE73" si="92">AD73+1</f>
        <v>30</v>
      </c>
      <c r="AF73">
        <f t="shared" ref="AF73" si="93">AE73+1</f>
        <v>31</v>
      </c>
      <c r="AG73">
        <f t="shared" ref="AG73" si="94">AF73+1</f>
        <v>32</v>
      </c>
      <c r="AH73">
        <f t="shared" ref="AH73" si="95">AG73+1</f>
        <v>33</v>
      </c>
      <c r="AI73">
        <f t="shared" ref="AI73" si="96">AH73+1</f>
        <v>34</v>
      </c>
      <c r="AJ73">
        <f t="shared" ref="AJ73" si="97">AI73+1</f>
        <v>35</v>
      </c>
      <c r="AK73">
        <f t="shared" ref="AK73" si="98">AJ73+1</f>
        <v>36</v>
      </c>
      <c r="AL73">
        <f t="shared" ref="AL73" si="99">AK73+1</f>
        <v>37</v>
      </c>
      <c r="AM73">
        <f t="shared" ref="AM73" si="100">AL73+1</f>
        <v>38</v>
      </c>
      <c r="AN73">
        <f t="shared" ref="AN73" si="101">AM73+1</f>
        <v>39</v>
      </c>
      <c r="AO73">
        <f t="shared" ref="AO73" si="102">AN73+1</f>
        <v>40</v>
      </c>
      <c r="AP73">
        <f t="shared" ref="AP73" si="103">AO73+1</f>
        <v>41</v>
      </c>
      <c r="AQ73">
        <f t="shared" ref="AQ73" si="104">AP73+1</f>
        <v>42</v>
      </c>
    </row>
    <row r="74" spans="1:43" x14ac:dyDescent="0.2">
      <c r="A74" t="s">
        <v>11263</v>
      </c>
      <c r="B74">
        <v>15.400432595029265</v>
      </c>
      <c r="C74">
        <v>11.159083499236095</v>
      </c>
      <c r="D74">
        <v>10.919388510646391</v>
      </c>
      <c r="E74">
        <v>15.26833067918882</v>
      </c>
      <c r="F74">
        <v>16.247734250838597</v>
      </c>
      <c r="G74">
        <v>3.9824281887938833</v>
      </c>
      <c r="H74">
        <v>20.071051731656798</v>
      </c>
      <c r="I74">
        <v>21.991524197777281</v>
      </c>
      <c r="J74">
        <v>21.519935700805259</v>
      </c>
      <c r="K74">
        <v>23.918291234638914</v>
      </c>
      <c r="L74">
        <v>25.409367991352983</v>
      </c>
      <c r="M74">
        <v>21.553045887223075</v>
      </c>
      <c r="N74">
        <v>21.99182981375661</v>
      </c>
      <c r="O74">
        <v>23.793628927815938</v>
      </c>
      <c r="P74">
        <v>13.57299795516656</v>
      </c>
      <c r="Q74">
        <v>16.675928745004981</v>
      </c>
      <c r="R74">
        <v>12.697727451518661</v>
      </c>
      <c r="S74">
        <v>11.236043618277876</v>
      </c>
      <c r="T74">
        <v>18.031299365463152</v>
      </c>
      <c r="U74">
        <v>14.512657142320888</v>
      </c>
      <c r="V74">
        <v>23.336686155566543</v>
      </c>
      <c r="W74">
        <v>21.044593853591923</v>
      </c>
      <c r="X74">
        <v>25.191546282433674</v>
      </c>
      <c r="Y74">
        <v>23.580732468919219</v>
      </c>
      <c r="Z74">
        <v>21.251596488140226</v>
      </c>
      <c r="AA74">
        <v>31.834314550678787</v>
      </c>
      <c r="AB74">
        <v>26.657842294165345</v>
      </c>
      <c r="AC74">
        <v>14.165672669313084</v>
      </c>
      <c r="AD74">
        <v>19.593920821293427</v>
      </c>
      <c r="AE74">
        <v>16.010574486423678</v>
      </c>
      <c r="AF74">
        <v>12.876546934877855</v>
      </c>
      <c r="AG74">
        <v>15.609200211662351</v>
      </c>
      <c r="AH74">
        <v>18.181013652833549</v>
      </c>
      <c r="AI74">
        <v>14.679910493572478</v>
      </c>
      <c r="AJ74">
        <v>19.05422320585398</v>
      </c>
      <c r="AK74">
        <v>19.164572589987074</v>
      </c>
      <c r="AL74">
        <v>15.861883534423313</v>
      </c>
      <c r="AM74">
        <v>14.253104757330036</v>
      </c>
      <c r="AN74">
        <v>15.65741407427789</v>
      </c>
      <c r="AO74">
        <v>17.499602161165743</v>
      </c>
      <c r="AP74">
        <v>14.868976186523359</v>
      </c>
      <c r="AQ74">
        <v>23.159655436922055</v>
      </c>
    </row>
    <row r="75" spans="1:43" x14ac:dyDescent="0.2">
      <c r="A75" t="s">
        <v>11259</v>
      </c>
      <c r="B75">
        <v>6.6775000000000002</v>
      </c>
      <c r="C75">
        <v>-9.0424999999999986</v>
      </c>
      <c r="D75">
        <v>2.3649999999999998</v>
      </c>
      <c r="E75">
        <v>5.9200000000000017</v>
      </c>
      <c r="F75">
        <v>14.265000000000001</v>
      </c>
      <c r="G75">
        <v>10.9575</v>
      </c>
      <c r="H75">
        <v>6.5974999999999984</v>
      </c>
      <c r="I75">
        <v>5.0975000000000019</v>
      </c>
      <c r="J75">
        <v>-9.8849999999999998</v>
      </c>
      <c r="K75">
        <v>0.75000000000000044</v>
      </c>
      <c r="L75">
        <v>11.834999999999999</v>
      </c>
      <c r="M75">
        <v>14.785</v>
      </c>
      <c r="N75">
        <v>0.70499999999999985</v>
      </c>
      <c r="O75">
        <v>8.3074999999999992</v>
      </c>
      <c r="P75">
        <v>-5.3875000000000011</v>
      </c>
      <c r="Q75">
        <v>2.2075000000000005</v>
      </c>
      <c r="R75">
        <v>2.5125000000000002</v>
      </c>
      <c r="S75">
        <v>12.947499999999998</v>
      </c>
      <c r="T75">
        <v>8.7350000000000012</v>
      </c>
      <c r="U75">
        <v>-3.9900000000000015</v>
      </c>
      <c r="V75">
        <v>-2.5450000000000008</v>
      </c>
      <c r="W75">
        <v>9.5475000000000048</v>
      </c>
      <c r="X75">
        <v>6.7424999999999997</v>
      </c>
      <c r="Y75">
        <v>6.4300000000000015</v>
      </c>
      <c r="Z75">
        <v>11.542500000000002</v>
      </c>
      <c r="AA75">
        <v>25.572500000000005</v>
      </c>
      <c r="AB75">
        <v>-0.90249999999999875</v>
      </c>
      <c r="AC75">
        <v>-4.6400000000000015</v>
      </c>
      <c r="AD75">
        <v>20.699999999999992</v>
      </c>
      <c r="AE75">
        <v>4.892500000000001</v>
      </c>
      <c r="AF75">
        <v>13.215</v>
      </c>
      <c r="AG75">
        <v>14.665000000000003</v>
      </c>
      <c r="AH75">
        <v>7.8875000000000011</v>
      </c>
      <c r="AI75">
        <v>14.339999999999996</v>
      </c>
      <c r="AJ75">
        <v>17.305</v>
      </c>
      <c r="AK75">
        <v>11.1975</v>
      </c>
      <c r="AL75">
        <v>5.2724999999999991</v>
      </c>
      <c r="AM75">
        <v>7.2124999999999986</v>
      </c>
      <c r="AN75">
        <v>5.3825000000000003</v>
      </c>
      <c r="AO75">
        <v>10.715</v>
      </c>
      <c r="AP75">
        <v>30.792500000000004</v>
      </c>
      <c r="AQ75">
        <v>12.912500000000001</v>
      </c>
    </row>
    <row r="76" spans="1:43" x14ac:dyDescent="0.2">
      <c r="A76" t="s">
        <v>11260</v>
      </c>
      <c r="B76">
        <v>8.81</v>
      </c>
      <c r="C76">
        <v>-44.28</v>
      </c>
      <c r="D76">
        <v>-3.0600000000000005</v>
      </c>
      <c r="E76">
        <v>4.8899999999999988</v>
      </c>
      <c r="F76">
        <v>28.490000000000002</v>
      </c>
      <c r="G76">
        <v>17.020000000000003</v>
      </c>
      <c r="H76">
        <v>12.969999999999999</v>
      </c>
      <c r="I76">
        <v>4.4999999999999964</v>
      </c>
      <c r="J76">
        <v>-21.310000000000002</v>
      </c>
      <c r="K76">
        <v>-5.34</v>
      </c>
      <c r="L76">
        <v>21.150000000000002</v>
      </c>
      <c r="M76">
        <v>35.090000000000003</v>
      </c>
      <c r="N76">
        <v>-1.2</v>
      </c>
      <c r="O76">
        <v>-1.4099999999999993</v>
      </c>
      <c r="P76">
        <v>-4.280000000000002</v>
      </c>
      <c r="Q76">
        <v>20.199999999999996</v>
      </c>
      <c r="R76">
        <v>7.25</v>
      </c>
      <c r="S76">
        <v>19.740000000000002</v>
      </c>
      <c r="T76">
        <v>22.309999999999995</v>
      </c>
      <c r="U76">
        <v>-8.2799999999999976</v>
      </c>
      <c r="V76">
        <v>7.1299999999999972</v>
      </c>
      <c r="W76">
        <v>13.630000000000003</v>
      </c>
      <c r="X76">
        <v>26.930000000000007</v>
      </c>
      <c r="Y76">
        <v>2.2400000000000002</v>
      </c>
      <c r="Z76">
        <v>68.31</v>
      </c>
      <c r="AA76">
        <v>113.50999999999999</v>
      </c>
      <c r="AB76">
        <v>-3.5099999999999989</v>
      </c>
      <c r="AC76">
        <v>-37.06</v>
      </c>
      <c r="AD76">
        <v>45.15</v>
      </c>
      <c r="AE76">
        <v>5.2800000000000011</v>
      </c>
      <c r="AF76">
        <v>19.45</v>
      </c>
      <c r="AG76">
        <v>19.079999999999998</v>
      </c>
      <c r="AH76">
        <v>16.829999999999998</v>
      </c>
      <c r="AI76">
        <v>11.419999999999998</v>
      </c>
      <c r="AJ76">
        <v>1.579999999999993</v>
      </c>
      <c r="AK76">
        <v>5.0400000000000009</v>
      </c>
      <c r="AL76">
        <v>11.15</v>
      </c>
      <c r="AM76">
        <v>18.38</v>
      </c>
      <c r="AN76">
        <v>12.860000000000001</v>
      </c>
      <c r="AO76">
        <v>16.970000000000002</v>
      </c>
      <c r="AP76">
        <v>67.610000000000014</v>
      </c>
      <c r="AQ76">
        <v>30.29</v>
      </c>
    </row>
    <row r="81" spans="1:2" x14ac:dyDescent="0.2">
      <c r="A81" s="7" t="s">
        <v>11265</v>
      </c>
    </row>
    <row r="83" spans="1:2" x14ac:dyDescent="0.2">
      <c r="A83" t="s">
        <v>11266</v>
      </c>
      <c r="B83" t="s">
        <v>11264</v>
      </c>
    </row>
    <row r="84" spans="1:2" x14ac:dyDescent="0.2">
      <c r="A84" t="s">
        <v>11267</v>
      </c>
      <c r="B84" t="s">
        <v>11268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E3AEF-5D73-3A42-9247-EC342F22C511}">
  <dimension ref="A1:G42"/>
  <sheetViews>
    <sheetView tabSelected="1" workbookViewId="0">
      <selection activeCell="I26" sqref="I26"/>
    </sheetView>
  </sheetViews>
  <sheetFormatPr baseColWidth="10" defaultRowHeight="15" x14ac:dyDescent="0.2"/>
  <sheetData>
    <row r="1" spans="1:7" x14ac:dyDescent="0.2">
      <c r="A1">
        <v>26</v>
      </c>
      <c r="B1">
        <v>31.834314550678787</v>
      </c>
      <c r="C1">
        <v>25.572500000000005</v>
      </c>
      <c r="D1">
        <v>113.50999999999999</v>
      </c>
    </row>
    <row r="2" spans="1:7" x14ac:dyDescent="0.2">
      <c r="A2">
        <v>27</v>
      </c>
      <c r="B2">
        <v>26.657842294165345</v>
      </c>
      <c r="C2">
        <v>-0.90249999999999875</v>
      </c>
      <c r="D2">
        <v>-3.5099999999999989</v>
      </c>
    </row>
    <row r="3" spans="1:7" x14ac:dyDescent="0.2">
      <c r="A3">
        <v>11</v>
      </c>
      <c r="B3">
        <v>25.409367991352983</v>
      </c>
      <c r="C3">
        <v>11.834999999999999</v>
      </c>
      <c r="D3">
        <v>21.150000000000002</v>
      </c>
      <c r="F3" t="s">
        <v>11254</v>
      </c>
      <c r="G3">
        <f>AVERAGE(B1:B14)</f>
        <v>23.942142673585426</v>
      </c>
    </row>
    <row r="4" spans="1:7" x14ac:dyDescent="0.2">
      <c r="A4">
        <v>23</v>
      </c>
      <c r="B4">
        <v>25.191546282433674</v>
      </c>
      <c r="C4">
        <v>6.7424999999999997</v>
      </c>
      <c r="D4">
        <v>26.930000000000007</v>
      </c>
      <c r="F4" t="s">
        <v>11258</v>
      </c>
      <c r="G4">
        <f>AVERAGE(C1:C14)</f>
        <v>6.5248214285714274</v>
      </c>
    </row>
    <row r="5" spans="1:7" x14ac:dyDescent="0.2">
      <c r="A5">
        <v>10</v>
      </c>
      <c r="B5">
        <v>23.918291234638914</v>
      </c>
      <c r="C5">
        <v>0.75000000000000044</v>
      </c>
      <c r="D5">
        <v>-5.34</v>
      </c>
      <c r="F5" t="s">
        <v>11257</v>
      </c>
      <c r="G5">
        <f>AVERAGE(D1:D14)</f>
        <v>19.741428571428571</v>
      </c>
    </row>
    <row r="6" spans="1:7" x14ac:dyDescent="0.2">
      <c r="A6">
        <v>14</v>
      </c>
      <c r="B6">
        <v>23.793628927815938</v>
      </c>
      <c r="C6">
        <v>8.3074999999999992</v>
      </c>
      <c r="D6">
        <v>-1.4099999999999993</v>
      </c>
    </row>
    <row r="7" spans="1:7" x14ac:dyDescent="0.2">
      <c r="A7">
        <v>24</v>
      </c>
      <c r="B7">
        <v>23.580732468919219</v>
      </c>
      <c r="C7">
        <v>6.4300000000000015</v>
      </c>
      <c r="D7">
        <v>2.2400000000000002</v>
      </c>
    </row>
    <row r="8" spans="1:7" x14ac:dyDescent="0.2">
      <c r="A8">
        <v>21</v>
      </c>
      <c r="B8">
        <v>23.336686155566543</v>
      </c>
      <c r="C8">
        <v>-2.5450000000000008</v>
      </c>
      <c r="D8">
        <v>7.1299999999999972</v>
      </c>
    </row>
    <row r="9" spans="1:7" x14ac:dyDescent="0.2">
      <c r="A9">
        <v>42</v>
      </c>
      <c r="B9">
        <v>23.159655436922055</v>
      </c>
      <c r="C9">
        <v>12.912500000000001</v>
      </c>
      <c r="D9">
        <v>30.29</v>
      </c>
    </row>
    <row r="10" spans="1:7" x14ac:dyDescent="0.2">
      <c r="A10">
        <v>13</v>
      </c>
      <c r="B10">
        <v>21.99182981375661</v>
      </c>
      <c r="C10">
        <v>0.70499999999999985</v>
      </c>
      <c r="D10">
        <v>-1.2</v>
      </c>
    </row>
    <row r="11" spans="1:7" x14ac:dyDescent="0.2">
      <c r="A11">
        <v>8</v>
      </c>
      <c r="B11">
        <v>21.991524197777281</v>
      </c>
      <c r="C11">
        <v>5.0975000000000019</v>
      </c>
      <c r="D11">
        <v>4.4999999999999964</v>
      </c>
    </row>
    <row r="12" spans="1:7" x14ac:dyDescent="0.2">
      <c r="A12">
        <v>12</v>
      </c>
      <c r="B12">
        <v>21.553045887223075</v>
      </c>
      <c r="C12">
        <v>14.785</v>
      </c>
      <c r="D12">
        <v>35.090000000000003</v>
      </c>
    </row>
    <row r="13" spans="1:7" x14ac:dyDescent="0.2">
      <c r="A13">
        <v>9</v>
      </c>
      <c r="B13">
        <v>21.519935700805259</v>
      </c>
      <c r="C13">
        <v>-9.8849999999999998</v>
      </c>
      <c r="D13">
        <v>-21.310000000000002</v>
      </c>
    </row>
    <row r="14" spans="1:7" x14ac:dyDescent="0.2">
      <c r="A14">
        <v>25</v>
      </c>
      <c r="B14">
        <v>21.251596488140226</v>
      </c>
      <c r="C14">
        <v>11.542500000000002</v>
      </c>
      <c r="D14">
        <v>68.31</v>
      </c>
    </row>
    <row r="15" spans="1:7" x14ac:dyDescent="0.2">
      <c r="A15" s="8">
        <v>22</v>
      </c>
      <c r="B15">
        <v>21.044593853591923</v>
      </c>
      <c r="C15">
        <v>9.5475000000000048</v>
      </c>
      <c r="D15">
        <v>13.630000000000003</v>
      </c>
      <c r="F15" t="s">
        <v>11255</v>
      </c>
      <c r="G15">
        <f>AVERAGE(B15:B28)</f>
        <v>17.76450090603403</v>
      </c>
    </row>
    <row r="16" spans="1:7" x14ac:dyDescent="0.2">
      <c r="A16">
        <v>7</v>
      </c>
      <c r="B16">
        <v>20.071051731656798</v>
      </c>
      <c r="C16">
        <v>6.5974999999999984</v>
      </c>
      <c r="D16">
        <v>12.969999999999999</v>
      </c>
      <c r="F16" t="s">
        <v>11258</v>
      </c>
      <c r="G16">
        <f>AVERAGE(C15:C28)</f>
        <v>9.9549999999999983</v>
      </c>
    </row>
    <row r="17" spans="1:7" x14ac:dyDescent="0.2">
      <c r="A17" s="8">
        <v>29</v>
      </c>
      <c r="B17">
        <v>19.593920821293427</v>
      </c>
      <c r="C17">
        <v>20.699999999999992</v>
      </c>
      <c r="D17">
        <v>45.15</v>
      </c>
      <c r="F17" t="s">
        <v>11257</v>
      </c>
      <c r="G17">
        <f>AVERAGE(D15:D28)</f>
        <v>16.53857142857143</v>
      </c>
    </row>
    <row r="18" spans="1:7" x14ac:dyDescent="0.2">
      <c r="A18">
        <v>36</v>
      </c>
      <c r="B18">
        <v>19.164572589987074</v>
      </c>
      <c r="C18">
        <v>11.1975</v>
      </c>
      <c r="D18">
        <v>5.0400000000000009</v>
      </c>
    </row>
    <row r="19" spans="1:7" x14ac:dyDescent="0.2">
      <c r="A19">
        <v>35</v>
      </c>
      <c r="B19">
        <v>19.05422320585398</v>
      </c>
      <c r="C19">
        <v>17.305</v>
      </c>
      <c r="D19">
        <v>1.579999999999993</v>
      </c>
    </row>
    <row r="20" spans="1:7" x14ac:dyDescent="0.2">
      <c r="A20">
        <v>33</v>
      </c>
      <c r="B20">
        <v>18.181013652833549</v>
      </c>
      <c r="C20">
        <v>7.8875000000000011</v>
      </c>
      <c r="D20">
        <v>16.829999999999998</v>
      </c>
    </row>
    <row r="21" spans="1:7" x14ac:dyDescent="0.2">
      <c r="A21">
        <v>19</v>
      </c>
      <c r="B21">
        <v>18.031299365463152</v>
      </c>
      <c r="C21">
        <v>8.7350000000000012</v>
      </c>
      <c r="D21">
        <v>22.309999999999995</v>
      </c>
    </row>
    <row r="22" spans="1:7" x14ac:dyDescent="0.2">
      <c r="A22">
        <v>40</v>
      </c>
      <c r="B22">
        <v>17.499602161165743</v>
      </c>
      <c r="C22">
        <v>10.715</v>
      </c>
      <c r="D22">
        <v>16.970000000000002</v>
      </c>
    </row>
    <row r="23" spans="1:7" x14ac:dyDescent="0.2">
      <c r="A23">
        <v>16</v>
      </c>
      <c r="B23">
        <v>16.675928745004981</v>
      </c>
      <c r="C23">
        <v>2.2075000000000005</v>
      </c>
      <c r="D23">
        <v>20.199999999999996</v>
      </c>
    </row>
    <row r="24" spans="1:7" x14ac:dyDescent="0.2">
      <c r="A24">
        <v>5</v>
      </c>
      <c r="B24">
        <v>16.247734250838597</v>
      </c>
      <c r="C24">
        <v>14.265000000000001</v>
      </c>
      <c r="D24">
        <v>28.490000000000002</v>
      </c>
    </row>
    <row r="25" spans="1:7" x14ac:dyDescent="0.2">
      <c r="A25">
        <v>30</v>
      </c>
      <c r="B25">
        <v>16.010574486423678</v>
      </c>
      <c r="C25">
        <v>4.892500000000001</v>
      </c>
      <c r="D25">
        <v>5.2800000000000011</v>
      </c>
    </row>
    <row r="26" spans="1:7" x14ac:dyDescent="0.2">
      <c r="A26">
        <v>37</v>
      </c>
      <c r="B26">
        <v>15.861883534423313</v>
      </c>
      <c r="C26">
        <v>5.2724999999999991</v>
      </c>
      <c r="D26">
        <v>11.15</v>
      </c>
    </row>
    <row r="27" spans="1:7" x14ac:dyDescent="0.2">
      <c r="A27">
        <v>39</v>
      </c>
      <c r="B27">
        <v>15.65741407427789</v>
      </c>
      <c r="C27">
        <v>5.3825000000000003</v>
      </c>
      <c r="D27">
        <v>12.860000000000001</v>
      </c>
    </row>
    <row r="28" spans="1:7" x14ac:dyDescent="0.2">
      <c r="A28">
        <v>32</v>
      </c>
      <c r="B28">
        <v>15.609200211662351</v>
      </c>
      <c r="C28">
        <v>14.665000000000003</v>
      </c>
      <c r="D28">
        <v>19.079999999999998</v>
      </c>
    </row>
    <row r="29" spans="1:7" x14ac:dyDescent="0.2">
      <c r="A29" s="8">
        <v>1</v>
      </c>
      <c r="B29">
        <v>15.400432595029265</v>
      </c>
      <c r="C29">
        <v>6.6775000000000002</v>
      </c>
      <c r="D29">
        <v>8.81</v>
      </c>
      <c r="F29" t="s">
        <v>11256</v>
      </c>
      <c r="G29">
        <f>AVERAGE(B29:B42)</f>
        <v>12.828092905842519</v>
      </c>
    </row>
    <row r="30" spans="1:7" x14ac:dyDescent="0.2">
      <c r="A30">
        <v>4</v>
      </c>
      <c r="B30">
        <v>15.26833067918882</v>
      </c>
      <c r="C30">
        <v>5.9200000000000017</v>
      </c>
      <c r="D30">
        <v>4.8899999999999988</v>
      </c>
      <c r="F30" t="s">
        <v>11258</v>
      </c>
      <c r="G30">
        <f>AVERAGE(C29:C42)</f>
        <v>5.9914285714285702</v>
      </c>
    </row>
    <row r="31" spans="1:7" x14ac:dyDescent="0.2">
      <c r="A31">
        <v>41</v>
      </c>
      <c r="B31">
        <v>14.868976186523359</v>
      </c>
      <c r="C31">
        <v>30.792500000000004</v>
      </c>
      <c r="D31">
        <v>67.610000000000014</v>
      </c>
      <c r="F31" t="s">
        <v>11257</v>
      </c>
      <c r="G31">
        <f>AVERAGE(D29:D42)</f>
        <v>5.5435714285714299</v>
      </c>
    </row>
    <row r="32" spans="1:7" x14ac:dyDescent="0.2">
      <c r="A32">
        <v>34</v>
      </c>
      <c r="B32">
        <v>14.679910493572478</v>
      </c>
      <c r="C32">
        <v>14.339999999999996</v>
      </c>
      <c r="D32">
        <v>11.419999999999998</v>
      </c>
    </row>
    <row r="33" spans="1:4" x14ac:dyDescent="0.2">
      <c r="A33">
        <v>20</v>
      </c>
      <c r="B33">
        <v>14.512657142320888</v>
      </c>
      <c r="C33">
        <v>-3.9900000000000015</v>
      </c>
      <c r="D33">
        <v>-8.2799999999999976</v>
      </c>
    </row>
    <row r="34" spans="1:4" x14ac:dyDescent="0.2">
      <c r="A34">
        <v>38</v>
      </c>
      <c r="B34">
        <v>14.253104757330036</v>
      </c>
      <c r="C34">
        <v>7.2124999999999986</v>
      </c>
      <c r="D34">
        <v>18.38</v>
      </c>
    </row>
    <row r="35" spans="1:4" x14ac:dyDescent="0.2">
      <c r="A35">
        <v>28</v>
      </c>
      <c r="B35">
        <v>14.165672669313084</v>
      </c>
      <c r="C35">
        <v>-4.6400000000000015</v>
      </c>
      <c r="D35">
        <v>-37.06</v>
      </c>
    </row>
    <row r="36" spans="1:4" x14ac:dyDescent="0.2">
      <c r="A36" s="8">
        <v>15</v>
      </c>
      <c r="B36">
        <v>13.57299795516656</v>
      </c>
      <c r="C36">
        <v>-5.3875000000000011</v>
      </c>
      <c r="D36">
        <v>-4.280000000000002</v>
      </c>
    </row>
    <row r="37" spans="1:4" x14ac:dyDescent="0.2">
      <c r="A37">
        <v>31</v>
      </c>
      <c r="B37">
        <v>12.876546934877855</v>
      </c>
      <c r="C37">
        <v>13.215</v>
      </c>
      <c r="D37">
        <v>19.45</v>
      </c>
    </row>
    <row r="38" spans="1:4" x14ac:dyDescent="0.2">
      <c r="A38">
        <v>17</v>
      </c>
      <c r="B38">
        <v>12.697727451518661</v>
      </c>
      <c r="C38">
        <v>2.5125000000000002</v>
      </c>
      <c r="D38">
        <v>7.25</v>
      </c>
    </row>
    <row r="39" spans="1:4" x14ac:dyDescent="0.2">
      <c r="A39">
        <v>18</v>
      </c>
      <c r="B39">
        <v>11.236043618277876</v>
      </c>
      <c r="C39">
        <v>12.947499999999998</v>
      </c>
      <c r="D39">
        <v>19.740000000000002</v>
      </c>
    </row>
    <row r="40" spans="1:4" x14ac:dyDescent="0.2">
      <c r="A40">
        <v>2</v>
      </c>
      <c r="B40">
        <v>11.159083499236095</v>
      </c>
      <c r="C40">
        <v>-9.0424999999999986</v>
      </c>
      <c r="D40">
        <v>-44.28</v>
      </c>
    </row>
    <row r="41" spans="1:4" x14ac:dyDescent="0.2">
      <c r="A41">
        <v>3</v>
      </c>
      <c r="B41">
        <v>10.919388510646391</v>
      </c>
      <c r="C41">
        <v>2.3649999999999998</v>
      </c>
      <c r="D41">
        <v>-3.0600000000000005</v>
      </c>
    </row>
    <row r="42" spans="1:4" x14ac:dyDescent="0.2">
      <c r="A42">
        <v>6</v>
      </c>
      <c r="B42">
        <v>3.9824281887938833</v>
      </c>
      <c r="C42">
        <v>10.9575</v>
      </c>
      <c r="D42">
        <v>17.020000000000003</v>
      </c>
    </row>
  </sheetData>
  <sortState xmlns:xlrd2="http://schemas.microsoft.com/office/spreadsheetml/2017/richdata2" ref="A1:D42">
    <sortCondition descending="1" ref="B1:B42"/>
  </sortState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BDAAC-9E5E-5E4B-AB45-7BC8C8C2A681}">
  <dimension ref="A1:N42"/>
  <sheetViews>
    <sheetView zoomScale="75" workbookViewId="0">
      <selection activeCell="V15" sqref="V15"/>
    </sheetView>
  </sheetViews>
  <sheetFormatPr baseColWidth="10" defaultRowHeight="15" x14ac:dyDescent="0.2"/>
  <cols>
    <col min="11" max="11" width="21.1640625" customWidth="1"/>
  </cols>
  <sheetData>
    <row r="1" spans="1:14" ht="19" x14ac:dyDescent="0.25">
      <c r="A1" s="16" t="s">
        <v>9064</v>
      </c>
      <c r="B1" s="17"/>
      <c r="C1" s="17"/>
      <c r="D1" s="17"/>
      <c r="E1" s="17"/>
      <c r="F1" s="17"/>
      <c r="G1" s="17"/>
      <c r="H1" s="17"/>
      <c r="I1" s="17"/>
      <c r="J1" s="17"/>
      <c r="L1" s="16" t="s">
        <v>9075</v>
      </c>
      <c r="M1" s="17"/>
      <c r="N1" s="17"/>
    </row>
    <row r="2" spans="1:14" ht="19" x14ac:dyDescent="0.25">
      <c r="A2" s="16" t="s">
        <v>9079</v>
      </c>
      <c r="B2" s="17"/>
      <c r="C2" s="17"/>
      <c r="D2" s="17"/>
      <c r="E2" s="17"/>
      <c r="F2" s="17"/>
      <c r="G2" s="17"/>
      <c r="H2" s="17"/>
      <c r="I2" s="17"/>
      <c r="J2" s="17"/>
      <c r="L2" s="16" t="s">
        <v>9078</v>
      </c>
      <c r="M2" s="17"/>
      <c r="N2" s="17"/>
    </row>
    <row r="3" spans="1:14" ht="19" x14ac:dyDescent="0.25">
      <c r="A3" s="16" t="s">
        <v>9077</v>
      </c>
      <c r="B3" s="17"/>
      <c r="C3" s="17"/>
      <c r="D3" s="17"/>
      <c r="E3" s="17"/>
      <c r="F3" s="17"/>
      <c r="G3" s="17"/>
      <c r="H3" s="17"/>
      <c r="I3" s="17"/>
      <c r="J3" s="17"/>
      <c r="L3" s="16" t="s">
        <v>9076</v>
      </c>
      <c r="M3" s="17"/>
      <c r="N3" s="17"/>
    </row>
    <row r="4" spans="1:14" ht="19" x14ac:dyDescent="0.25">
      <c r="A4" s="16" t="s">
        <v>9080</v>
      </c>
      <c r="B4" s="17"/>
      <c r="C4" s="17"/>
      <c r="D4" s="17"/>
      <c r="E4" s="17"/>
      <c r="F4" s="17"/>
      <c r="G4" s="17"/>
      <c r="H4" s="17"/>
      <c r="I4" s="17"/>
      <c r="J4" s="17"/>
      <c r="L4" s="16" t="s">
        <v>9081</v>
      </c>
      <c r="M4" s="17"/>
      <c r="N4" s="17"/>
    </row>
    <row r="5" spans="1:14" ht="19" x14ac:dyDescent="0.25">
      <c r="A5" s="16" t="s">
        <v>9507</v>
      </c>
      <c r="B5" s="17"/>
      <c r="C5" s="17"/>
      <c r="D5" s="17"/>
      <c r="E5" s="17"/>
      <c r="F5" s="17"/>
      <c r="G5" s="17"/>
      <c r="H5" s="17"/>
      <c r="I5" s="17"/>
      <c r="J5" s="17"/>
      <c r="L5" s="16" t="s">
        <v>9506</v>
      </c>
      <c r="M5" s="17"/>
      <c r="N5" s="17"/>
    </row>
    <row r="6" spans="1:14" ht="19" x14ac:dyDescent="0.25">
      <c r="A6" s="16" t="s">
        <v>9622</v>
      </c>
      <c r="B6" s="17"/>
      <c r="C6" s="17"/>
      <c r="D6" s="17"/>
      <c r="E6" s="17"/>
      <c r="F6" s="17"/>
      <c r="G6" s="17"/>
      <c r="H6" s="17"/>
      <c r="I6" s="17"/>
      <c r="J6" s="17"/>
      <c r="L6" s="16" t="s">
        <v>9621</v>
      </c>
      <c r="M6" s="17"/>
      <c r="N6" s="17"/>
    </row>
    <row r="7" spans="1:14" ht="19" x14ac:dyDescent="0.25">
      <c r="A7" s="16" t="s">
        <v>9761</v>
      </c>
      <c r="B7" s="17"/>
      <c r="C7" s="17"/>
      <c r="D7" s="17"/>
      <c r="E7" s="17"/>
      <c r="F7" s="17"/>
      <c r="G7" s="17"/>
      <c r="H7" s="17"/>
      <c r="I7" s="17"/>
      <c r="J7" s="17"/>
      <c r="L7" s="16" t="s">
        <v>9760</v>
      </c>
      <c r="M7" s="17"/>
      <c r="N7" s="17"/>
    </row>
    <row r="8" spans="1:14" ht="19" x14ac:dyDescent="0.25">
      <c r="A8" s="16" t="s">
        <v>9790</v>
      </c>
      <c r="B8" s="17"/>
      <c r="C8" s="17"/>
      <c r="D8" s="17"/>
      <c r="E8" s="17"/>
      <c r="F8" s="17"/>
      <c r="G8" s="17"/>
      <c r="H8" s="17"/>
      <c r="I8" s="17"/>
      <c r="J8" s="17"/>
      <c r="L8" s="16" t="s">
        <v>9791</v>
      </c>
      <c r="M8" s="17"/>
      <c r="N8" s="17"/>
    </row>
    <row r="9" spans="1:14" ht="19" x14ac:dyDescent="0.25">
      <c r="A9" s="16" t="s">
        <v>9947</v>
      </c>
      <c r="B9" s="17"/>
      <c r="C9" s="17"/>
      <c r="D9" s="17"/>
      <c r="E9" s="17"/>
      <c r="F9" s="17"/>
      <c r="G9" s="17"/>
      <c r="H9" s="17"/>
      <c r="I9" s="17"/>
      <c r="J9" s="17"/>
      <c r="L9" s="16" t="s">
        <v>9946</v>
      </c>
      <c r="M9" s="17"/>
      <c r="N9" s="17"/>
    </row>
    <row r="10" spans="1:14" ht="19" x14ac:dyDescent="0.25">
      <c r="A10" s="16" t="s">
        <v>10075</v>
      </c>
      <c r="B10" s="17"/>
      <c r="C10" s="17"/>
      <c r="D10" s="17"/>
      <c r="E10" s="17"/>
      <c r="F10" s="17"/>
      <c r="G10" s="17"/>
      <c r="H10" s="17"/>
      <c r="I10" s="17"/>
      <c r="J10" s="17"/>
      <c r="L10" s="16" t="s">
        <v>10074</v>
      </c>
      <c r="M10" s="17"/>
      <c r="N10" s="17"/>
    </row>
    <row r="11" spans="1:14" ht="19" x14ac:dyDescent="0.25">
      <c r="A11" s="16" t="s">
        <v>10137</v>
      </c>
      <c r="B11" s="17"/>
      <c r="C11" s="17"/>
      <c r="D11" s="17"/>
      <c r="E11" s="17"/>
      <c r="F11" s="17"/>
      <c r="G11" s="17"/>
      <c r="H11" s="17"/>
      <c r="I11" s="17"/>
      <c r="J11" s="17"/>
      <c r="L11" s="16" t="s">
        <v>10076</v>
      </c>
      <c r="M11" s="17"/>
      <c r="N11" s="17"/>
    </row>
    <row r="12" spans="1:14" ht="19" x14ac:dyDescent="0.25">
      <c r="A12" s="16" t="s">
        <v>10190</v>
      </c>
      <c r="B12" s="17"/>
      <c r="C12" s="17"/>
      <c r="D12" s="17"/>
      <c r="E12" s="17"/>
      <c r="F12" s="17"/>
      <c r="G12" s="17"/>
      <c r="H12" s="17"/>
      <c r="I12" s="17"/>
      <c r="J12" s="17"/>
      <c r="L12" s="16" t="s">
        <v>10308</v>
      </c>
      <c r="M12" s="17"/>
      <c r="N12" s="17"/>
    </row>
    <row r="13" spans="1:14" ht="19" x14ac:dyDescent="0.25">
      <c r="A13" s="16" t="s">
        <v>10309</v>
      </c>
      <c r="B13" s="17"/>
      <c r="C13" s="17"/>
      <c r="D13" s="17"/>
      <c r="E13" s="17"/>
      <c r="F13" s="17"/>
      <c r="G13" s="17"/>
      <c r="H13" s="17"/>
      <c r="I13" s="17"/>
      <c r="J13" s="17"/>
      <c r="L13" s="16" t="s">
        <v>10307</v>
      </c>
      <c r="M13" s="17"/>
      <c r="N13" s="17"/>
    </row>
    <row r="14" spans="1:14" ht="19" x14ac:dyDescent="0.25">
      <c r="A14" s="16" t="s">
        <v>10362</v>
      </c>
      <c r="B14" s="17"/>
      <c r="C14" s="17"/>
      <c r="D14" s="17"/>
      <c r="E14" s="17"/>
      <c r="F14" s="17"/>
      <c r="G14" s="17"/>
      <c r="H14" s="17"/>
      <c r="I14" s="17"/>
      <c r="J14" s="17"/>
      <c r="L14" s="16" t="s">
        <v>10361</v>
      </c>
      <c r="M14" s="17"/>
      <c r="N14" s="17"/>
    </row>
    <row r="15" spans="1:14" ht="19" x14ac:dyDescent="0.25">
      <c r="A15" s="16" t="s">
        <v>10412</v>
      </c>
      <c r="B15" s="17"/>
      <c r="C15" s="17"/>
      <c r="D15" s="17"/>
      <c r="E15" s="17"/>
      <c r="F15" s="17"/>
      <c r="G15" s="17"/>
      <c r="H15" s="17"/>
      <c r="I15" s="17"/>
      <c r="J15" s="17"/>
      <c r="L15" s="16" t="s">
        <v>10411</v>
      </c>
      <c r="M15" s="17"/>
      <c r="N15" s="17"/>
    </row>
    <row r="16" spans="1:14" ht="19" x14ac:dyDescent="0.25">
      <c r="A16" s="16" t="s">
        <v>10505</v>
      </c>
      <c r="B16" s="17"/>
      <c r="C16" s="17"/>
      <c r="D16" s="17"/>
      <c r="E16" s="17"/>
      <c r="F16" s="17"/>
      <c r="G16" s="17"/>
      <c r="H16" s="17"/>
      <c r="I16" s="17"/>
      <c r="J16" s="17"/>
      <c r="L16" s="16" t="s">
        <v>10504</v>
      </c>
      <c r="M16" s="17"/>
      <c r="N16" s="17"/>
    </row>
    <row r="17" spans="1:14" ht="19" x14ac:dyDescent="0.25">
      <c r="A17" s="16" t="s">
        <v>10585</v>
      </c>
      <c r="B17" s="17"/>
      <c r="C17" s="17"/>
      <c r="D17" s="17"/>
      <c r="E17" s="17"/>
      <c r="F17" s="17"/>
      <c r="G17" s="17"/>
      <c r="H17" s="17"/>
      <c r="I17" s="17"/>
      <c r="J17" s="17"/>
      <c r="L17" s="16" t="s">
        <v>10584</v>
      </c>
      <c r="M17" s="17"/>
      <c r="N17" s="17"/>
    </row>
    <row r="18" spans="1:14" ht="19" x14ac:dyDescent="0.25">
      <c r="A18" s="16" t="s">
        <v>10618</v>
      </c>
      <c r="B18" s="17"/>
      <c r="C18" s="17"/>
      <c r="D18" s="17"/>
      <c r="E18" s="17"/>
      <c r="F18" s="17"/>
      <c r="G18" s="17"/>
      <c r="H18" s="17"/>
      <c r="I18" s="17"/>
      <c r="J18" s="17"/>
      <c r="L18" s="16" t="s">
        <v>10617</v>
      </c>
      <c r="M18" s="17"/>
      <c r="N18" s="17"/>
    </row>
    <row r="19" spans="1:14" ht="19" x14ac:dyDescent="0.25">
      <c r="A19" s="16" t="s">
        <v>10695</v>
      </c>
      <c r="B19" s="17"/>
      <c r="C19" s="17"/>
      <c r="D19" s="17"/>
      <c r="E19" s="17"/>
      <c r="F19" s="17"/>
      <c r="G19" s="17"/>
      <c r="H19" s="17"/>
      <c r="I19" s="17"/>
      <c r="J19" s="17"/>
      <c r="L19" s="16" t="s">
        <v>10694</v>
      </c>
      <c r="M19" s="17"/>
      <c r="N19" s="17"/>
    </row>
    <row r="20" spans="1:14" ht="19" x14ac:dyDescent="0.25">
      <c r="A20" s="16" t="s">
        <v>10715</v>
      </c>
      <c r="B20" s="17"/>
      <c r="C20" s="17"/>
      <c r="D20" s="17"/>
      <c r="E20" s="17"/>
      <c r="F20" s="17"/>
      <c r="G20" s="17"/>
      <c r="H20" s="17"/>
      <c r="I20" s="17"/>
      <c r="J20" s="17"/>
      <c r="L20" s="16" t="s">
        <v>10714</v>
      </c>
      <c r="M20" s="17"/>
      <c r="N20" s="17"/>
    </row>
    <row r="21" spans="1:14" ht="19" x14ac:dyDescent="0.25">
      <c r="A21" s="16" t="s">
        <v>10800</v>
      </c>
      <c r="B21" s="17"/>
      <c r="C21" s="17"/>
      <c r="D21" s="17"/>
      <c r="E21" s="17"/>
      <c r="F21" s="17"/>
      <c r="G21" s="17"/>
      <c r="H21" s="17"/>
      <c r="I21" s="17"/>
      <c r="J21" s="17"/>
      <c r="L21" s="16" t="s">
        <v>10799</v>
      </c>
      <c r="M21" s="17"/>
      <c r="N21" s="17"/>
    </row>
    <row r="22" spans="1:14" ht="19" x14ac:dyDescent="0.25">
      <c r="A22" s="16" t="s">
        <v>10850</v>
      </c>
      <c r="B22" s="17"/>
      <c r="C22" s="17"/>
      <c r="D22" s="17"/>
      <c r="E22" s="17"/>
      <c r="F22" s="17"/>
      <c r="G22" s="17"/>
      <c r="H22" s="17"/>
      <c r="I22" s="17"/>
      <c r="J22" s="17"/>
      <c r="L22" s="16" t="s">
        <v>10849</v>
      </c>
      <c r="M22" s="17"/>
      <c r="N22" s="17"/>
    </row>
    <row r="23" spans="1:14" ht="19" x14ac:dyDescent="0.25">
      <c r="A23" s="16" t="s">
        <v>10900</v>
      </c>
      <c r="B23" s="17"/>
      <c r="C23" s="17"/>
      <c r="D23" s="17"/>
      <c r="E23" s="17"/>
      <c r="F23" s="17"/>
      <c r="G23" s="17"/>
      <c r="H23" s="17"/>
      <c r="I23" s="17"/>
      <c r="J23" s="17"/>
      <c r="L23" s="16" t="s">
        <v>10899</v>
      </c>
      <c r="M23" s="17"/>
      <c r="N23" s="17"/>
    </row>
    <row r="24" spans="1:14" ht="19" x14ac:dyDescent="0.25">
      <c r="A24" s="16" t="s">
        <v>10909</v>
      </c>
      <c r="B24" s="17"/>
      <c r="C24" s="17"/>
      <c r="D24" s="17"/>
      <c r="E24" s="17"/>
      <c r="F24" s="17"/>
      <c r="G24" s="17"/>
      <c r="H24" s="17"/>
      <c r="I24" s="17"/>
      <c r="J24" s="17"/>
      <c r="L24" s="16" t="s">
        <v>10908</v>
      </c>
      <c r="M24" s="17"/>
      <c r="N24" s="17"/>
    </row>
    <row r="25" spans="1:14" ht="19" x14ac:dyDescent="0.25">
      <c r="A25" s="16" t="s">
        <v>10949</v>
      </c>
      <c r="B25" s="17"/>
      <c r="C25" s="17"/>
      <c r="D25" s="17"/>
      <c r="E25" s="17"/>
      <c r="F25" s="17"/>
      <c r="G25" s="17"/>
      <c r="H25" s="17"/>
      <c r="I25" s="17"/>
      <c r="J25" s="17"/>
      <c r="L25" s="16" t="s">
        <v>10948</v>
      </c>
      <c r="M25" s="17"/>
      <c r="N25" s="17"/>
    </row>
    <row r="26" spans="1:14" ht="19" x14ac:dyDescent="0.25">
      <c r="A26" s="16" t="s">
        <v>10956</v>
      </c>
      <c r="B26" s="17"/>
      <c r="C26" s="17"/>
      <c r="D26" s="17"/>
      <c r="E26" s="17"/>
      <c r="F26" s="17"/>
      <c r="G26" s="17"/>
      <c r="H26" s="17"/>
      <c r="I26" s="17"/>
      <c r="J26" s="17"/>
      <c r="L26" s="16" t="s">
        <v>10955</v>
      </c>
      <c r="M26" s="17"/>
      <c r="N26" s="17"/>
    </row>
    <row r="27" spans="1:14" ht="19" x14ac:dyDescent="0.25">
      <c r="A27" s="16" t="s">
        <v>10998</v>
      </c>
      <c r="B27" s="17"/>
      <c r="C27" s="17"/>
      <c r="D27" s="17"/>
      <c r="E27" s="17"/>
      <c r="F27" s="17"/>
      <c r="G27" s="17"/>
      <c r="H27" s="17"/>
      <c r="I27" s="17"/>
      <c r="J27" s="17"/>
      <c r="L27" s="16" t="s">
        <v>10997</v>
      </c>
      <c r="M27" s="17"/>
      <c r="N27" s="17"/>
    </row>
    <row r="28" spans="1:14" ht="19" x14ac:dyDescent="0.25">
      <c r="A28" s="16" t="s">
        <v>11030</v>
      </c>
      <c r="B28" s="17"/>
      <c r="C28" s="17"/>
      <c r="D28" s="17"/>
      <c r="E28" s="17"/>
      <c r="F28" s="17"/>
      <c r="G28" s="17"/>
      <c r="H28" s="17"/>
      <c r="I28" s="17"/>
      <c r="J28" s="17"/>
      <c r="L28" s="16" t="s">
        <v>11029</v>
      </c>
      <c r="M28" s="17"/>
      <c r="N28" s="17"/>
    </row>
    <row r="29" spans="1:14" ht="19" x14ac:dyDescent="0.25">
      <c r="A29" s="16" t="s">
        <v>11037</v>
      </c>
      <c r="B29" s="17"/>
      <c r="C29" s="17"/>
      <c r="D29" s="17"/>
      <c r="E29" s="17"/>
      <c r="F29" s="17"/>
      <c r="G29" s="17"/>
      <c r="H29" s="17"/>
      <c r="I29" s="17"/>
      <c r="J29" s="17"/>
      <c r="L29" s="16" t="s">
        <v>11036</v>
      </c>
      <c r="M29" s="17"/>
      <c r="N29" s="17"/>
    </row>
    <row r="30" spans="1:14" ht="19" x14ac:dyDescent="0.25">
      <c r="A30" s="16" t="s">
        <v>11061</v>
      </c>
      <c r="B30" s="17"/>
      <c r="C30" s="17"/>
      <c r="D30" s="17"/>
      <c r="E30" s="17"/>
      <c r="F30" s="17"/>
      <c r="G30" s="17"/>
      <c r="H30" s="17"/>
      <c r="I30" s="17"/>
      <c r="J30" s="17"/>
      <c r="L30" s="16" t="s">
        <v>11060</v>
      </c>
      <c r="M30" s="17"/>
      <c r="N30" s="17"/>
    </row>
    <row r="31" spans="1:14" ht="19" x14ac:dyDescent="0.25">
      <c r="A31" s="16" t="s">
        <v>11084</v>
      </c>
      <c r="B31" s="17"/>
      <c r="C31" s="17"/>
      <c r="D31" s="17"/>
      <c r="E31" s="17"/>
      <c r="F31" s="17"/>
      <c r="G31" s="17"/>
      <c r="H31" s="17"/>
      <c r="I31" s="17"/>
      <c r="J31" s="17"/>
      <c r="L31" s="16" t="s">
        <v>11083</v>
      </c>
      <c r="M31" s="17"/>
      <c r="N31" s="17"/>
    </row>
    <row r="32" spans="1:14" ht="19" x14ac:dyDescent="0.25">
      <c r="A32" s="16" t="s">
        <v>11102</v>
      </c>
      <c r="B32" s="17"/>
      <c r="C32" s="17"/>
      <c r="D32" s="17"/>
      <c r="E32" s="17"/>
      <c r="F32" s="17"/>
      <c r="G32" s="17"/>
      <c r="H32" s="17"/>
      <c r="I32" s="17"/>
      <c r="J32" s="17"/>
      <c r="L32" s="16" t="s">
        <v>11101</v>
      </c>
      <c r="M32" s="17"/>
      <c r="N32" s="17"/>
    </row>
    <row r="33" spans="1:14" ht="19" x14ac:dyDescent="0.25">
      <c r="A33" s="16" t="s">
        <v>11139</v>
      </c>
      <c r="B33" s="17"/>
      <c r="C33" s="17"/>
      <c r="D33" s="17"/>
      <c r="E33" s="17"/>
      <c r="F33" s="17"/>
      <c r="G33" s="17"/>
      <c r="H33" s="17"/>
      <c r="I33" s="17"/>
      <c r="J33" s="17"/>
      <c r="L33" s="16" t="s">
        <v>11138</v>
      </c>
      <c r="M33" s="17"/>
      <c r="N33" s="17"/>
    </row>
    <row r="34" spans="1:14" ht="19" x14ac:dyDescent="0.25">
      <c r="A34" s="16" t="s">
        <v>11177</v>
      </c>
      <c r="B34" s="17"/>
      <c r="C34" s="17"/>
      <c r="D34" s="17"/>
      <c r="E34" s="17"/>
      <c r="F34" s="17"/>
      <c r="G34" s="17"/>
      <c r="H34" s="17"/>
      <c r="I34" s="17"/>
      <c r="J34" s="17"/>
      <c r="L34" s="16" t="s">
        <v>11176</v>
      </c>
      <c r="M34" s="17"/>
      <c r="N34" s="17"/>
    </row>
    <row r="35" spans="1:14" ht="19" x14ac:dyDescent="0.25">
      <c r="A35" s="16" t="s">
        <v>11182</v>
      </c>
      <c r="B35" s="17"/>
      <c r="C35" s="17"/>
      <c r="D35" s="17"/>
      <c r="E35" s="17"/>
      <c r="F35" s="17"/>
      <c r="G35" s="17"/>
      <c r="H35" s="17"/>
      <c r="I35" s="17"/>
      <c r="J35" s="17"/>
      <c r="L35" s="16" t="s">
        <v>11181</v>
      </c>
      <c r="M35" s="17"/>
      <c r="N35" s="17"/>
    </row>
    <row r="36" spans="1:14" ht="19" x14ac:dyDescent="0.25">
      <c r="A36" s="16" t="s">
        <v>11184</v>
      </c>
      <c r="B36" s="17"/>
      <c r="C36" s="17"/>
      <c r="D36" s="17"/>
      <c r="E36" s="17"/>
      <c r="F36" s="17"/>
      <c r="G36" s="17"/>
      <c r="H36" s="17"/>
      <c r="I36" s="17"/>
      <c r="J36" s="17"/>
      <c r="L36" s="16" t="s">
        <v>11183</v>
      </c>
      <c r="M36" s="17"/>
      <c r="N36" s="17"/>
    </row>
    <row r="37" spans="1:14" ht="19" x14ac:dyDescent="0.25">
      <c r="A37" s="16" t="s">
        <v>11189</v>
      </c>
      <c r="B37" s="17"/>
      <c r="C37" s="17"/>
      <c r="D37" s="17"/>
      <c r="E37" s="17"/>
      <c r="F37" s="17"/>
      <c r="G37" s="17"/>
      <c r="H37" s="17"/>
      <c r="I37" s="17"/>
      <c r="J37" s="17"/>
      <c r="L37" s="16" t="s">
        <v>11188</v>
      </c>
      <c r="M37" s="17"/>
      <c r="N37" s="17"/>
    </row>
    <row r="38" spans="1:14" ht="19" x14ac:dyDescent="0.25">
      <c r="A38" s="16" t="s">
        <v>11194</v>
      </c>
      <c r="B38" s="17"/>
      <c r="C38" s="17"/>
      <c r="D38" s="17"/>
      <c r="E38" s="17"/>
      <c r="F38" s="17"/>
      <c r="G38" s="17"/>
      <c r="H38" s="17"/>
      <c r="I38" s="17"/>
      <c r="J38" s="17"/>
      <c r="L38" s="16" t="s">
        <v>11193</v>
      </c>
      <c r="M38" s="17"/>
      <c r="N38" s="17"/>
    </row>
    <row r="39" spans="1:14" ht="19" x14ac:dyDescent="0.25">
      <c r="A39" s="16" t="s">
        <v>11222</v>
      </c>
      <c r="B39" s="17"/>
      <c r="C39" s="17"/>
      <c r="D39" s="17"/>
      <c r="E39" s="17"/>
      <c r="F39" s="17"/>
      <c r="G39" s="17"/>
      <c r="H39" s="17"/>
      <c r="I39" s="17"/>
      <c r="J39" s="17"/>
      <c r="L39" s="16" t="s">
        <v>11221</v>
      </c>
      <c r="M39" s="17"/>
      <c r="N39" s="17"/>
    </row>
    <row r="40" spans="1:14" ht="19" x14ac:dyDescent="0.25">
      <c r="A40" s="16" t="s">
        <v>11228</v>
      </c>
      <c r="B40" s="17"/>
      <c r="C40" s="17"/>
      <c r="D40" s="17"/>
      <c r="E40" s="17"/>
      <c r="F40" s="17"/>
      <c r="G40" s="17"/>
      <c r="H40" s="17"/>
      <c r="I40" s="17"/>
      <c r="J40" s="17"/>
      <c r="L40" s="16" t="s">
        <v>11227</v>
      </c>
      <c r="M40" s="17"/>
      <c r="N40" s="17"/>
    </row>
    <row r="41" spans="1:14" ht="19" x14ac:dyDescent="0.25">
      <c r="A41" s="16" t="s">
        <v>11238</v>
      </c>
      <c r="B41" s="17"/>
      <c r="C41" s="17"/>
      <c r="D41" s="17"/>
      <c r="E41" s="17"/>
      <c r="F41" s="17"/>
      <c r="G41" s="17"/>
      <c r="H41" s="17"/>
      <c r="I41" s="17"/>
      <c r="J41" s="17"/>
      <c r="L41" s="16" t="s">
        <v>11237</v>
      </c>
      <c r="M41" s="17"/>
      <c r="N41" s="17"/>
    </row>
    <row r="42" spans="1:14" ht="19" x14ac:dyDescent="0.25">
      <c r="A42" s="16" t="s">
        <v>11250</v>
      </c>
      <c r="B42" s="17"/>
      <c r="C42" s="17"/>
      <c r="D42" s="17"/>
      <c r="E42" s="17"/>
      <c r="F42" s="17"/>
      <c r="G42" s="17"/>
      <c r="H42" s="17"/>
      <c r="I42" s="17"/>
      <c r="J42" s="17"/>
      <c r="L42" s="16" t="s">
        <v>11249</v>
      </c>
      <c r="M42" s="17"/>
      <c r="N42" s="17"/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14703-458D-2F4E-89DA-69B9B082C716}">
  <dimension ref="A1:H300"/>
  <sheetViews>
    <sheetView workbookViewId="0">
      <selection activeCell="I18" sqref="I18"/>
    </sheetView>
  </sheetViews>
  <sheetFormatPr baseColWidth="10" defaultRowHeight="15" x14ac:dyDescent="0.2"/>
  <cols>
    <col min="1" max="1" width="36.6640625" customWidth="1"/>
    <col min="2" max="2" width="22.1640625" customWidth="1"/>
  </cols>
  <sheetData>
    <row r="1" spans="1:8" ht="18" x14ac:dyDescent="0.2">
      <c r="A1" s="4" t="s">
        <v>8846</v>
      </c>
      <c r="B1" s="4">
        <v>92.74</v>
      </c>
      <c r="C1">
        <f>B1/$B$253</f>
        <v>7.6092940445860943E-4</v>
      </c>
      <c r="D1" t="e" cm="1">
        <f t="array" ref="D1:D250">VLOOKUP(A1:A250,'ESG scores'!B2:C4284,2,FALSE)</f>
        <v>#N/A</v>
      </c>
      <c r="E1" cm="1">
        <f t="array" ref="E1:E300">(IF(ISNUMBER(D1:D300),C1:C300))*(IF(ISNUMBER(D1:D300),D1:D300))</f>
        <v>0</v>
      </c>
    </row>
    <row r="2" spans="1:8" ht="18" x14ac:dyDescent="0.2">
      <c r="A2" s="4" t="s">
        <v>8847</v>
      </c>
      <c r="B2" s="4">
        <v>60</v>
      </c>
      <c r="C2">
        <f t="shared" ref="C2:C65" si="0">B2/$B$253</f>
        <v>4.9229851485353216E-4</v>
      </c>
      <c r="D2" t="e">
        <v>#N/A</v>
      </c>
      <c r="E2">
        <v>0</v>
      </c>
    </row>
    <row r="3" spans="1:8" ht="18" x14ac:dyDescent="0.2">
      <c r="A3" s="4" t="s">
        <v>8848</v>
      </c>
      <c r="B3" s="4">
        <v>210.7</v>
      </c>
      <c r="C3">
        <f t="shared" si="0"/>
        <v>1.7287882846606535E-3</v>
      </c>
      <c r="D3" t="e">
        <v>#N/A</v>
      </c>
      <c r="E3">
        <v>0</v>
      </c>
    </row>
    <row r="4" spans="1:8" ht="18" x14ac:dyDescent="0.2">
      <c r="A4" s="4" t="s">
        <v>8849</v>
      </c>
      <c r="B4" s="4">
        <v>145.81100000000001</v>
      </c>
      <c r="C4">
        <f t="shared" si="0"/>
        <v>1.1963756458218061E-3</v>
      </c>
      <c r="D4" t="e">
        <v>#N/A</v>
      </c>
      <c r="E4">
        <v>0</v>
      </c>
      <c r="H4" s="7" cm="1">
        <f t="array" ref="H4">SUM(IF(ISNUMBER(E1:E300),E1:E300))</f>
        <v>15.400432595029265</v>
      </c>
    </row>
    <row r="5" spans="1:8" ht="18" x14ac:dyDescent="0.2">
      <c r="A5" s="4" t="s">
        <v>8850</v>
      </c>
      <c r="B5" s="4">
        <v>290.2</v>
      </c>
      <c r="C5">
        <f t="shared" si="0"/>
        <v>2.3810838168415835E-3</v>
      </c>
      <c r="D5" t="e">
        <v>#N/A</v>
      </c>
      <c r="E5">
        <v>0</v>
      </c>
    </row>
    <row r="6" spans="1:8" ht="18" x14ac:dyDescent="0.2">
      <c r="A6" s="4" t="s">
        <v>8851</v>
      </c>
      <c r="B6" s="4">
        <v>916.5</v>
      </c>
      <c r="C6">
        <f t="shared" si="0"/>
        <v>7.5198598143877025E-3</v>
      </c>
      <c r="D6" t="e">
        <v>#N/A</v>
      </c>
      <c r="E6">
        <v>0</v>
      </c>
    </row>
    <row r="7" spans="1:8" ht="18" x14ac:dyDescent="0.2">
      <c r="A7" s="4" t="s">
        <v>8852</v>
      </c>
      <c r="B7" s="4">
        <v>302</v>
      </c>
      <c r="C7">
        <f t="shared" si="0"/>
        <v>2.4779025247627781E-3</v>
      </c>
      <c r="D7" t="e">
        <v>#N/A</v>
      </c>
      <c r="E7">
        <v>0</v>
      </c>
    </row>
    <row r="8" spans="1:8" ht="18" x14ac:dyDescent="0.2">
      <c r="A8" s="4" t="s">
        <v>8853</v>
      </c>
      <c r="B8" s="4">
        <v>915</v>
      </c>
      <c r="C8">
        <f t="shared" si="0"/>
        <v>7.5075523515163644E-3</v>
      </c>
      <c r="D8" t="e">
        <v>#N/A</v>
      </c>
      <c r="E8">
        <v>0</v>
      </c>
    </row>
    <row r="9" spans="1:8" ht="18" x14ac:dyDescent="0.2">
      <c r="A9" s="4" t="s">
        <v>8854</v>
      </c>
      <c r="B9" s="4">
        <v>3.6</v>
      </c>
      <c r="C9">
        <f t="shared" si="0"/>
        <v>2.9537910891211927E-5</v>
      </c>
      <c r="D9" t="e">
        <v>#N/A</v>
      </c>
      <c r="E9">
        <v>0</v>
      </c>
    </row>
    <row r="10" spans="1:8" ht="18" x14ac:dyDescent="0.2">
      <c r="A10" s="4" t="s">
        <v>8855</v>
      </c>
      <c r="B10" s="4">
        <v>13</v>
      </c>
      <c r="C10">
        <f t="shared" si="0"/>
        <v>1.0666467821826529E-4</v>
      </c>
      <c r="D10" t="e">
        <v>#N/A</v>
      </c>
      <c r="E10">
        <v>0</v>
      </c>
    </row>
    <row r="11" spans="1:8" ht="18" x14ac:dyDescent="0.2">
      <c r="A11" s="4" t="s">
        <v>8856</v>
      </c>
      <c r="B11" s="4">
        <v>61.201999999999998</v>
      </c>
      <c r="C11">
        <f t="shared" si="0"/>
        <v>5.0216089510109782E-4</v>
      </c>
      <c r="D11" t="e">
        <v>#N/A</v>
      </c>
      <c r="E11">
        <v>0</v>
      </c>
    </row>
    <row r="12" spans="1:8" ht="18" x14ac:dyDescent="0.2">
      <c r="A12" s="4" t="s">
        <v>8857</v>
      </c>
      <c r="B12" s="11">
        <v>1750</v>
      </c>
      <c r="C12">
        <f t="shared" si="0"/>
        <v>1.435870668322802E-2</v>
      </c>
      <c r="D12" t="e">
        <v>#N/A</v>
      </c>
      <c r="E12">
        <v>0</v>
      </c>
    </row>
    <row r="13" spans="1:8" ht="18" x14ac:dyDescent="0.2">
      <c r="A13" s="4" t="s">
        <v>8858</v>
      </c>
      <c r="B13" s="4">
        <v>82.8</v>
      </c>
      <c r="C13">
        <f t="shared" si="0"/>
        <v>6.7937195049787432E-4</v>
      </c>
      <c r="D13" t="e">
        <v>#N/A</v>
      </c>
      <c r="E13">
        <v>0</v>
      </c>
    </row>
    <row r="14" spans="1:8" ht="18" x14ac:dyDescent="0.2">
      <c r="A14" s="4" t="s">
        <v>8859</v>
      </c>
      <c r="B14" s="4">
        <v>293.10000000000002</v>
      </c>
      <c r="C14">
        <f t="shared" si="0"/>
        <v>2.4048782450595044E-3</v>
      </c>
      <c r="D14" t="e">
        <v>#N/A</v>
      </c>
      <c r="E14">
        <v>0</v>
      </c>
    </row>
    <row r="15" spans="1:8" ht="18" x14ac:dyDescent="0.2">
      <c r="A15" s="4" t="s">
        <v>8860</v>
      </c>
      <c r="B15" s="4">
        <v>61.533999999999999</v>
      </c>
      <c r="C15">
        <f t="shared" si="0"/>
        <v>5.0488494688328742E-4</v>
      </c>
      <c r="D15" t="e">
        <v>#N/A</v>
      </c>
      <c r="E15">
        <v>0</v>
      </c>
    </row>
    <row r="16" spans="1:8" ht="18" x14ac:dyDescent="0.2">
      <c r="A16" s="4" t="s">
        <v>8861</v>
      </c>
      <c r="B16" s="4">
        <v>3.1880000000000002</v>
      </c>
      <c r="C16">
        <f t="shared" si="0"/>
        <v>2.6157461089217674E-5</v>
      </c>
      <c r="D16" t="e">
        <v>#N/A</v>
      </c>
      <c r="E16">
        <v>0</v>
      </c>
    </row>
    <row r="17" spans="1:5" ht="18" x14ac:dyDescent="0.2">
      <c r="A17" s="4" t="s">
        <v>8862</v>
      </c>
      <c r="B17" s="11">
        <v>1000</v>
      </c>
      <c r="C17">
        <f t="shared" si="0"/>
        <v>8.204975247558869E-3</v>
      </c>
      <c r="D17" t="e">
        <v>#N/A</v>
      </c>
      <c r="E17">
        <v>0</v>
      </c>
    </row>
    <row r="18" spans="1:5" ht="18" x14ac:dyDescent="0.2">
      <c r="A18" s="4" t="s">
        <v>8863</v>
      </c>
      <c r="B18" s="4">
        <v>87</v>
      </c>
      <c r="C18">
        <f t="shared" si="0"/>
        <v>7.1383284653762154E-4</v>
      </c>
      <c r="D18" t="e">
        <v>#N/A</v>
      </c>
      <c r="E18">
        <v>0</v>
      </c>
    </row>
    <row r="19" spans="1:5" ht="18" x14ac:dyDescent="0.2">
      <c r="A19" s="4" t="s">
        <v>8864</v>
      </c>
      <c r="B19" s="4">
        <v>399</v>
      </c>
      <c r="C19">
        <f t="shared" si="0"/>
        <v>3.2737851237759886E-3</v>
      </c>
      <c r="D19" t="e">
        <v>#N/A</v>
      </c>
      <c r="E19">
        <v>0</v>
      </c>
    </row>
    <row r="20" spans="1:5" ht="18" x14ac:dyDescent="0.2">
      <c r="A20" s="4" t="s">
        <v>8865</v>
      </c>
      <c r="B20" s="4">
        <v>15.247999999999999</v>
      </c>
      <c r="C20">
        <f t="shared" si="0"/>
        <v>1.2510946257477762E-4</v>
      </c>
      <c r="D20" t="e">
        <v>#N/A</v>
      </c>
      <c r="E20">
        <v>0</v>
      </c>
    </row>
    <row r="21" spans="1:5" ht="18" x14ac:dyDescent="0.2">
      <c r="A21" s="4" t="s">
        <v>8866</v>
      </c>
      <c r="B21" s="4">
        <v>63.8</v>
      </c>
      <c r="C21">
        <f t="shared" si="0"/>
        <v>5.2347742079425583E-4</v>
      </c>
      <c r="D21" t="e">
        <v>#N/A</v>
      </c>
      <c r="E21">
        <v>0</v>
      </c>
    </row>
    <row r="22" spans="1:5" ht="18" x14ac:dyDescent="0.2">
      <c r="A22" s="4" t="s">
        <v>8867</v>
      </c>
      <c r="B22" s="4">
        <v>258.5</v>
      </c>
      <c r="C22">
        <f t="shared" si="0"/>
        <v>2.1209861014939674E-3</v>
      </c>
      <c r="D22" t="e">
        <v>#N/A</v>
      </c>
      <c r="E22">
        <v>0</v>
      </c>
    </row>
    <row r="23" spans="1:5" ht="18" x14ac:dyDescent="0.2">
      <c r="A23" s="4" t="s">
        <v>8868</v>
      </c>
      <c r="B23" s="4">
        <v>5.6</v>
      </c>
      <c r="C23">
        <f t="shared" si="0"/>
        <v>4.5947861386329661E-5</v>
      </c>
      <c r="D23" t="e">
        <v>#N/A</v>
      </c>
      <c r="E23">
        <v>0</v>
      </c>
    </row>
    <row r="24" spans="1:5" ht="18" x14ac:dyDescent="0.2">
      <c r="A24" s="4" t="s">
        <v>8869</v>
      </c>
      <c r="B24" s="4">
        <v>22</v>
      </c>
      <c r="C24">
        <f t="shared" si="0"/>
        <v>1.805094554462951E-4</v>
      </c>
      <c r="D24" t="e">
        <v>#N/A</v>
      </c>
      <c r="E24">
        <v>0</v>
      </c>
    </row>
    <row r="25" spans="1:5" ht="18" x14ac:dyDescent="0.2">
      <c r="A25" s="4" t="s">
        <v>8870</v>
      </c>
      <c r="B25" s="11">
        <v>1095.5</v>
      </c>
      <c r="C25">
        <f t="shared" si="0"/>
        <v>8.988550383700741E-3</v>
      </c>
      <c r="D25" t="e">
        <v>#N/A</v>
      </c>
      <c r="E25">
        <v>0</v>
      </c>
    </row>
    <row r="26" spans="1:5" ht="18" x14ac:dyDescent="0.2">
      <c r="A26" s="4" t="s">
        <v>8871</v>
      </c>
      <c r="B26" s="4">
        <v>277.7</v>
      </c>
      <c r="C26">
        <f t="shared" si="0"/>
        <v>2.2785216262470975E-3</v>
      </c>
      <c r="D26" t="e">
        <v>#N/A</v>
      </c>
      <c r="E26">
        <v>0</v>
      </c>
    </row>
    <row r="27" spans="1:5" ht="18" x14ac:dyDescent="0.2">
      <c r="A27" s="4" t="s">
        <v>5021</v>
      </c>
      <c r="B27" s="4">
        <v>42.179000000000002</v>
      </c>
      <c r="C27">
        <f t="shared" si="0"/>
        <v>3.4607765096678555E-4</v>
      </c>
      <c r="D27">
        <v>66.748253249855495</v>
      </c>
      <c r="E27">
        <v>2.3100078690846099E-2</v>
      </c>
    </row>
    <row r="28" spans="1:5" ht="18" x14ac:dyDescent="0.2">
      <c r="A28" s="4" t="s">
        <v>8872</v>
      </c>
      <c r="B28" s="4">
        <v>77.638999999999996</v>
      </c>
      <c r="C28">
        <f t="shared" si="0"/>
        <v>6.3702607324522299E-4</v>
      </c>
      <c r="D28" t="e">
        <v>#N/A</v>
      </c>
      <c r="E28">
        <v>0</v>
      </c>
    </row>
    <row r="29" spans="1:5" ht="18" x14ac:dyDescent="0.2">
      <c r="A29" s="4" t="s">
        <v>6365</v>
      </c>
      <c r="B29" s="11">
        <v>3500</v>
      </c>
      <c r="C29">
        <f t="shared" si="0"/>
        <v>2.871741336645604E-2</v>
      </c>
      <c r="D29">
        <v>47.742874060127903</v>
      </c>
      <c r="E29">
        <v>1.3710518496873443</v>
      </c>
    </row>
    <row r="30" spans="1:5" ht="18" x14ac:dyDescent="0.2">
      <c r="A30" s="4" t="s">
        <v>8873</v>
      </c>
      <c r="B30" s="4">
        <v>90</v>
      </c>
      <c r="C30">
        <f t="shared" si="0"/>
        <v>7.3844777228029813E-4</v>
      </c>
      <c r="D30" t="e">
        <v>#N/A</v>
      </c>
      <c r="E30">
        <v>0</v>
      </c>
    </row>
    <row r="31" spans="1:5" ht="18" x14ac:dyDescent="0.2">
      <c r="A31" s="4" t="s">
        <v>8874</v>
      </c>
      <c r="B31" s="11">
        <v>8863</v>
      </c>
      <c r="C31">
        <f t="shared" si="0"/>
        <v>7.2720695619114248E-2</v>
      </c>
      <c r="D31" t="e">
        <v>#N/A</v>
      </c>
      <c r="E31">
        <v>0</v>
      </c>
    </row>
    <row r="32" spans="1:5" ht="18" x14ac:dyDescent="0.2">
      <c r="A32" s="4" t="s">
        <v>8875</v>
      </c>
      <c r="B32" s="4">
        <v>22.5</v>
      </c>
      <c r="C32">
        <f t="shared" si="0"/>
        <v>1.8461194307007453E-4</v>
      </c>
      <c r="D32" t="e">
        <v>#N/A</v>
      </c>
      <c r="E32">
        <v>0</v>
      </c>
    </row>
    <row r="33" spans="1:5" ht="18" x14ac:dyDescent="0.2">
      <c r="A33" s="4" t="s">
        <v>8876</v>
      </c>
      <c r="B33" s="4">
        <v>56.4</v>
      </c>
      <c r="C33">
        <f t="shared" si="0"/>
        <v>4.6276060396232015E-4</v>
      </c>
      <c r="D33" t="e">
        <v>#N/A</v>
      </c>
      <c r="E33">
        <v>0</v>
      </c>
    </row>
    <row r="34" spans="1:5" ht="18" x14ac:dyDescent="0.2">
      <c r="A34" s="4" t="s">
        <v>5003</v>
      </c>
      <c r="B34" s="4">
        <v>59.378</v>
      </c>
      <c r="C34">
        <f t="shared" si="0"/>
        <v>4.8719502024955052E-4</v>
      </c>
      <c r="D34">
        <v>58.238272316698598</v>
      </c>
      <c r="E34">
        <v>2.8373396260632813E-2</v>
      </c>
    </row>
    <row r="35" spans="1:5" ht="18" x14ac:dyDescent="0.2">
      <c r="A35" s="4" t="s">
        <v>8877</v>
      </c>
      <c r="B35" s="4">
        <v>100.4</v>
      </c>
      <c r="C35">
        <f t="shared" si="0"/>
        <v>8.237795148549104E-4</v>
      </c>
      <c r="D35" t="e">
        <v>#N/A</v>
      </c>
      <c r="E35">
        <v>0</v>
      </c>
    </row>
    <row r="36" spans="1:5" ht="18" x14ac:dyDescent="0.2">
      <c r="A36" s="4" t="s">
        <v>8878</v>
      </c>
      <c r="B36" s="4">
        <v>280.3</v>
      </c>
      <c r="C36">
        <f t="shared" si="0"/>
        <v>2.299854561890751E-3</v>
      </c>
      <c r="D36" t="e">
        <v>#N/A</v>
      </c>
      <c r="E36">
        <v>0</v>
      </c>
    </row>
    <row r="37" spans="1:5" ht="18" x14ac:dyDescent="0.2">
      <c r="A37" s="4" t="s">
        <v>8879</v>
      </c>
      <c r="B37" s="4">
        <v>36.731999999999999</v>
      </c>
      <c r="C37">
        <f t="shared" si="0"/>
        <v>3.0138515079333234E-4</v>
      </c>
      <c r="D37" t="e">
        <v>#N/A</v>
      </c>
      <c r="E37">
        <v>0</v>
      </c>
    </row>
    <row r="38" spans="1:5" ht="18" x14ac:dyDescent="0.2">
      <c r="A38" s="4" t="s">
        <v>8880</v>
      </c>
      <c r="B38" s="4">
        <v>62.606999999999999</v>
      </c>
      <c r="C38">
        <f t="shared" si="0"/>
        <v>5.1368888532391812E-4</v>
      </c>
      <c r="D38" t="e">
        <v>#N/A</v>
      </c>
      <c r="E38">
        <v>0</v>
      </c>
    </row>
    <row r="39" spans="1:5" ht="18" x14ac:dyDescent="0.2">
      <c r="A39" s="4" t="s">
        <v>5969</v>
      </c>
      <c r="B39" s="4">
        <v>5.96</v>
      </c>
      <c r="C39">
        <f t="shared" si="0"/>
        <v>4.8901652475450857E-5</v>
      </c>
      <c r="D39">
        <v>88.948378424451604</v>
      </c>
      <c r="E39">
        <v>4.3497226899674238E-3</v>
      </c>
    </row>
    <row r="40" spans="1:5" ht="18" x14ac:dyDescent="0.2">
      <c r="A40" s="4" t="s">
        <v>8881</v>
      </c>
      <c r="B40" s="4">
        <v>23</v>
      </c>
      <c r="C40">
        <f t="shared" si="0"/>
        <v>1.8871443069385396E-4</v>
      </c>
      <c r="D40" t="e">
        <v>#N/A</v>
      </c>
      <c r="E40">
        <v>0</v>
      </c>
    </row>
    <row r="41" spans="1:5" ht="18" x14ac:dyDescent="0.2">
      <c r="A41" s="4" t="s">
        <v>8882</v>
      </c>
      <c r="B41" s="4">
        <v>223.4</v>
      </c>
      <c r="C41">
        <f t="shared" si="0"/>
        <v>1.8329914703046513E-3</v>
      </c>
      <c r="D41" t="e">
        <v>#N/A</v>
      </c>
      <c r="E41">
        <v>0</v>
      </c>
    </row>
    <row r="42" spans="1:5" ht="18" x14ac:dyDescent="0.2">
      <c r="A42" s="4" t="s">
        <v>8770</v>
      </c>
      <c r="B42" s="4">
        <v>8.4499999999999993</v>
      </c>
      <c r="C42">
        <f t="shared" si="0"/>
        <v>6.9332040841872439E-5</v>
      </c>
      <c r="D42" t="e">
        <v>#N/A</v>
      </c>
      <c r="E42">
        <v>0</v>
      </c>
    </row>
    <row r="43" spans="1:5" ht="18" x14ac:dyDescent="0.2">
      <c r="A43" s="4" t="s">
        <v>8883</v>
      </c>
      <c r="B43" s="4">
        <v>8.6</v>
      </c>
      <c r="C43">
        <f t="shared" si="0"/>
        <v>7.0562787129006268E-5</v>
      </c>
      <c r="D43" t="e">
        <v>#N/A</v>
      </c>
      <c r="E43">
        <v>0</v>
      </c>
    </row>
    <row r="44" spans="1:5" ht="18" x14ac:dyDescent="0.2">
      <c r="A44" s="4" t="s">
        <v>8884</v>
      </c>
      <c r="B44" s="4">
        <v>45.1</v>
      </c>
      <c r="C44">
        <f t="shared" si="0"/>
        <v>3.70044383664905E-4</v>
      </c>
      <c r="D44" t="e">
        <v>#N/A</v>
      </c>
      <c r="E44">
        <v>0</v>
      </c>
    </row>
    <row r="45" spans="1:5" ht="18" x14ac:dyDescent="0.2">
      <c r="A45" s="4" t="s">
        <v>8885</v>
      </c>
      <c r="B45" s="4">
        <v>16.7</v>
      </c>
      <c r="C45">
        <f t="shared" si="0"/>
        <v>1.370230866342331E-4</v>
      </c>
      <c r="D45" t="e">
        <v>#N/A</v>
      </c>
      <c r="E45">
        <v>0</v>
      </c>
    </row>
    <row r="46" spans="1:5" ht="18" x14ac:dyDescent="0.2">
      <c r="A46" s="4" t="s">
        <v>8886</v>
      </c>
      <c r="B46" s="4">
        <v>78.3</v>
      </c>
      <c r="C46">
        <f t="shared" si="0"/>
        <v>6.4244956188385933E-4</v>
      </c>
      <c r="D46" t="e">
        <v>#N/A</v>
      </c>
      <c r="E46">
        <v>0</v>
      </c>
    </row>
    <row r="47" spans="1:5" ht="18" x14ac:dyDescent="0.2">
      <c r="A47" s="4" t="s">
        <v>6101</v>
      </c>
      <c r="B47" s="11">
        <v>14420</v>
      </c>
      <c r="C47">
        <f t="shared" si="0"/>
        <v>0.11831574306979889</v>
      </c>
      <c r="D47">
        <v>52.348675200376498</v>
      </c>
      <c r="E47">
        <v>6.1936724050520988</v>
      </c>
    </row>
    <row r="48" spans="1:5" ht="18" x14ac:dyDescent="0.2">
      <c r="A48" s="4" t="s">
        <v>5029</v>
      </c>
      <c r="B48" s="4">
        <v>10.917999999999999</v>
      </c>
      <c r="C48">
        <f t="shared" si="0"/>
        <v>8.9581919752847717E-5</v>
      </c>
      <c r="D48">
        <v>53.985747672069202</v>
      </c>
      <c r="E48">
        <v>4.8361469157567885E-3</v>
      </c>
    </row>
    <row r="49" spans="1:5" ht="18" x14ac:dyDescent="0.2">
      <c r="A49" s="4" t="s">
        <v>8887</v>
      </c>
      <c r="B49" s="4">
        <v>12.5</v>
      </c>
      <c r="C49">
        <f t="shared" si="0"/>
        <v>1.0256219059448586E-4</v>
      </c>
      <c r="D49" t="e">
        <v>#N/A</v>
      </c>
      <c r="E49">
        <v>0</v>
      </c>
    </row>
    <row r="50" spans="1:5" ht="18" x14ac:dyDescent="0.2">
      <c r="A50" s="4" t="s">
        <v>8888</v>
      </c>
      <c r="B50" s="4">
        <v>53.9</v>
      </c>
      <c r="C50">
        <f t="shared" si="0"/>
        <v>4.4224816584342299E-4</v>
      </c>
      <c r="D50" t="e">
        <v>#N/A</v>
      </c>
      <c r="E50">
        <v>0</v>
      </c>
    </row>
    <row r="51" spans="1:5" ht="18" x14ac:dyDescent="0.2">
      <c r="A51" s="4" t="s">
        <v>8889</v>
      </c>
      <c r="B51" s="4">
        <v>9.1</v>
      </c>
      <c r="C51">
        <f t="shared" si="0"/>
        <v>7.4665274752785699E-5</v>
      </c>
      <c r="D51" t="e">
        <v>#N/A</v>
      </c>
      <c r="E51">
        <v>0</v>
      </c>
    </row>
    <row r="52" spans="1:5" ht="18" x14ac:dyDescent="0.2">
      <c r="A52" s="4" t="s">
        <v>8725</v>
      </c>
      <c r="B52" s="4">
        <v>364.07799999999997</v>
      </c>
      <c r="C52">
        <f t="shared" si="0"/>
        <v>2.9872509781807377E-3</v>
      </c>
      <c r="D52" t="e">
        <v>#N/A</v>
      </c>
      <c r="E52">
        <v>0</v>
      </c>
    </row>
    <row r="53" spans="1:5" ht="18" x14ac:dyDescent="0.2">
      <c r="A53" s="4" t="s">
        <v>8890</v>
      </c>
      <c r="B53" s="4">
        <v>374.9</v>
      </c>
      <c r="C53">
        <f t="shared" si="0"/>
        <v>3.0760452203098198E-3</v>
      </c>
      <c r="D53" t="e">
        <v>#N/A</v>
      </c>
      <c r="E53">
        <v>0</v>
      </c>
    </row>
    <row r="54" spans="1:5" ht="18" x14ac:dyDescent="0.2">
      <c r="A54" s="4" t="s">
        <v>8891</v>
      </c>
      <c r="B54" s="11">
        <v>1412.3</v>
      </c>
      <c r="C54">
        <f t="shared" si="0"/>
        <v>1.158788654212739E-2</v>
      </c>
      <c r="D54" t="e">
        <v>#N/A</v>
      </c>
      <c r="E54">
        <v>0</v>
      </c>
    </row>
    <row r="55" spans="1:5" ht="18" x14ac:dyDescent="0.2">
      <c r="A55" s="4" t="s">
        <v>8558</v>
      </c>
      <c r="B55" s="4">
        <v>102.08499999999999</v>
      </c>
      <c r="C55">
        <f t="shared" si="0"/>
        <v>8.3760489814704701E-4</v>
      </c>
      <c r="D55">
        <v>84.936588964586306</v>
      </c>
      <c r="E55">
        <v>7.1143302948639908E-2</v>
      </c>
    </row>
    <row r="56" spans="1:5" ht="18" x14ac:dyDescent="0.2">
      <c r="A56" s="4" t="s">
        <v>8892</v>
      </c>
      <c r="B56" s="4">
        <v>280.8</v>
      </c>
      <c r="C56">
        <f t="shared" si="0"/>
        <v>2.3039570495145302E-3</v>
      </c>
      <c r="D56" t="e">
        <v>#N/A</v>
      </c>
      <c r="E56">
        <v>0</v>
      </c>
    </row>
    <row r="57" spans="1:5" ht="18" x14ac:dyDescent="0.2">
      <c r="A57" s="4" t="s">
        <v>8893</v>
      </c>
      <c r="B57" s="4">
        <v>928.7</v>
      </c>
      <c r="C57">
        <f t="shared" si="0"/>
        <v>7.6199605124079219E-3</v>
      </c>
      <c r="D57" t="e">
        <v>#N/A</v>
      </c>
      <c r="E57">
        <v>0</v>
      </c>
    </row>
    <row r="58" spans="1:5" ht="18" x14ac:dyDescent="0.2">
      <c r="A58" s="4" t="s">
        <v>8894</v>
      </c>
      <c r="B58" s="4">
        <v>28.6</v>
      </c>
      <c r="C58">
        <f t="shared" si="0"/>
        <v>2.3466229208018364E-4</v>
      </c>
      <c r="D58" t="e">
        <v>#N/A</v>
      </c>
      <c r="E58">
        <v>0</v>
      </c>
    </row>
    <row r="59" spans="1:5" ht="18" x14ac:dyDescent="0.2">
      <c r="A59" s="4" t="s">
        <v>8895</v>
      </c>
      <c r="B59" s="4">
        <v>97.7</v>
      </c>
      <c r="C59">
        <f t="shared" si="0"/>
        <v>8.0162608168650147E-4</v>
      </c>
      <c r="D59" t="e">
        <v>#N/A</v>
      </c>
      <c r="E59">
        <v>0</v>
      </c>
    </row>
    <row r="60" spans="1:5" ht="18" x14ac:dyDescent="0.2">
      <c r="A60" s="4" t="s">
        <v>8896</v>
      </c>
      <c r="B60" s="4">
        <v>45.5</v>
      </c>
      <c r="C60">
        <f t="shared" si="0"/>
        <v>3.733263737639285E-4</v>
      </c>
      <c r="D60" t="e">
        <v>#N/A</v>
      </c>
      <c r="E60">
        <v>0</v>
      </c>
    </row>
    <row r="61" spans="1:5" ht="18" x14ac:dyDescent="0.2">
      <c r="A61" s="4" t="s">
        <v>8723</v>
      </c>
      <c r="B61" s="4">
        <v>4.53</v>
      </c>
      <c r="C61">
        <f t="shared" si="0"/>
        <v>3.7168537871441675E-5</v>
      </c>
      <c r="D61" t="e">
        <v>#N/A</v>
      </c>
      <c r="E61">
        <v>0</v>
      </c>
    </row>
    <row r="62" spans="1:5" ht="18" x14ac:dyDescent="0.2">
      <c r="A62" s="4" t="s">
        <v>8897</v>
      </c>
      <c r="B62" s="4">
        <v>12.9</v>
      </c>
      <c r="C62">
        <f t="shared" si="0"/>
        <v>1.058441806935094E-4</v>
      </c>
      <c r="D62" t="e">
        <v>#N/A</v>
      </c>
      <c r="E62">
        <v>0</v>
      </c>
    </row>
    <row r="63" spans="1:5" ht="18" x14ac:dyDescent="0.2">
      <c r="A63" s="4" t="s">
        <v>8898</v>
      </c>
      <c r="B63" s="4">
        <v>24.353999999999999</v>
      </c>
      <c r="C63">
        <f t="shared" si="0"/>
        <v>1.9982396717904867E-4</v>
      </c>
      <c r="D63" t="e">
        <v>#N/A</v>
      </c>
      <c r="E63">
        <v>0</v>
      </c>
    </row>
    <row r="64" spans="1:5" ht="18" x14ac:dyDescent="0.2">
      <c r="A64" s="4" t="s">
        <v>8899</v>
      </c>
      <c r="B64" s="4">
        <v>113.762</v>
      </c>
      <c r="C64">
        <f t="shared" si="0"/>
        <v>9.3341439411279202E-4</v>
      </c>
      <c r="D64" t="e">
        <v>#N/A</v>
      </c>
      <c r="E64">
        <v>0</v>
      </c>
    </row>
    <row r="65" spans="1:5" ht="18" x14ac:dyDescent="0.2">
      <c r="A65" s="4" t="s">
        <v>8900</v>
      </c>
      <c r="B65" s="4">
        <v>115</v>
      </c>
      <c r="C65">
        <f t="shared" si="0"/>
        <v>9.435721534692699E-4</v>
      </c>
      <c r="D65" t="e">
        <v>#N/A</v>
      </c>
      <c r="E65">
        <v>0</v>
      </c>
    </row>
    <row r="66" spans="1:5" ht="18" x14ac:dyDescent="0.2">
      <c r="A66" s="4" t="s">
        <v>8901</v>
      </c>
      <c r="B66" s="11">
        <v>20500</v>
      </c>
      <c r="C66">
        <f t="shared" ref="C66:C129" si="1">B66/$B$253</f>
        <v>0.1682019925749568</v>
      </c>
      <c r="D66" t="e">
        <v>#N/A</v>
      </c>
      <c r="E66">
        <v>0</v>
      </c>
    </row>
    <row r="67" spans="1:5" ht="18" x14ac:dyDescent="0.2">
      <c r="A67" s="4" t="s">
        <v>8722</v>
      </c>
      <c r="B67" s="4">
        <v>1.845</v>
      </c>
      <c r="C67">
        <f t="shared" si="1"/>
        <v>1.5138179331746111E-5</v>
      </c>
      <c r="D67" t="e">
        <v>#N/A</v>
      </c>
      <c r="E67">
        <v>0</v>
      </c>
    </row>
    <row r="68" spans="1:5" ht="18" x14ac:dyDescent="0.2">
      <c r="A68" s="4" t="s">
        <v>8902</v>
      </c>
      <c r="B68" s="4">
        <v>7</v>
      </c>
      <c r="C68">
        <f t="shared" si="1"/>
        <v>5.7434826732912082E-5</v>
      </c>
      <c r="D68" t="e">
        <v>#N/A</v>
      </c>
      <c r="E68">
        <v>0</v>
      </c>
    </row>
    <row r="69" spans="1:5" ht="18" x14ac:dyDescent="0.2">
      <c r="A69" s="4" t="s">
        <v>8903</v>
      </c>
      <c r="B69" s="4">
        <v>43.3</v>
      </c>
      <c r="C69">
        <f t="shared" si="1"/>
        <v>3.55275428219299E-4</v>
      </c>
      <c r="D69" t="e">
        <v>#N/A</v>
      </c>
      <c r="E69">
        <v>0</v>
      </c>
    </row>
    <row r="70" spans="1:5" ht="18" x14ac:dyDescent="0.2">
      <c r="A70" s="4" t="s">
        <v>8904</v>
      </c>
      <c r="B70" s="4">
        <v>47</v>
      </c>
      <c r="C70">
        <f t="shared" si="1"/>
        <v>3.8563383663526684E-4</v>
      </c>
      <c r="D70" t="e">
        <v>#N/A</v>
      </c>
      <c r="E70">
        <v>0</v>
      </c>
    </row>
    <row r="71" spans="1:5" ht="18" x14ac:dyDescent="0.2">
      <c r="A71" s="4" t="s">
        <v>8905</v>
      </c>
      <c r="B71" s="4">
        <v>120</v>
      </c>
      <c r="C71">
        <f t="shared" si="1"/>
        <v>9.8459702970706432E-4</v>
      </c>
      <c r="D71" t="e">
        <v>#N/A</v>
      </c>
      <c r="E71">
        <v>0</v>
      </c>
    </row>
    <row r="72" spans="1:5" ht="18" x14ac:dyDescent="0.2">
      <c r="A72" s="4" t="s">
        <v>8906</v>
      </c>
      <c r="B72" s="11">
        <v>7500</v>
      </c>
      <c r="C72">
        <f t="shared" si="1"/>
        <v>6.1537314356691512E-2</v>
      </c>
      <c r="D72" t="e">
        <v>#N/A</v>
      </c>
      <c r="E72">
        <v>0</v>
      </c>
    </row>
    <row r="73" spans="1:5" ht="18" x14ac:dyDescent="0.2">
      <c r="A73" s="4" t="s">
        <v>8906</v>
      </c>
      <c r="B73" s="11">
        <v>6100</v>
      </c>
      <c r="C73">
        <f t="shared" si="1"/>
        <v>5.0050349010109095E-2</v>
      </c>
      <c r="D73" t="e">
        <v>#N/A</v>
      </c>
      <c r="E73">
        <v>0</v>
      </c>
    </row>
    <row r="74" spans="1:5" ht="18" x14ac:dyDescent="0.2">
      <c r="A74" s="4" t="s">
        <v>8907</v>
      </c>
      <c r="B74" s="4">
        <v>60.5</v>
      </c>
      <c r="C74">
        <f t="shared" si="1"/>
        <v>4.9640100247731159E-4</v>
      </c>
      <c r="D74" t="e">
        <v>#N/A</v>
      </c>
      <c r="E74">
        <v>0</v>
      </c>
    </row>
    <row r="75" spans="1:5" ht="18" x14ac:dyDescent="0.2">
      <c r="A75" s="4" t="s">
        <v>8908</v>
      </c>
      <c r="B75" s="4">
        <v>187.6</v>
      </c>
      <c r="C75">
        <f t="shared" si="1"/>
        <v>1.5392533564420436E-3</v>
      </c>
      <c r="D75" t="e">
        <v>#N/A</v>
      </c>
      <c r="E75">
        <v>0</v>
      </c>
    </row>
    <row r="76" spans="1:5" ht="18" x14ac:dyDescent="0.2">
      <c r="A76" s="4" t="s">
        <v>8909</v>
      </c>
      <c r="B76" s="4">
        <v>44.046999999999997</v>
      </c>
      <c r="C76">
        <f t="shared" si="1"/>
        <v>3.6140454472922544E-4</v>
      </c>
      <c r="D76" t="e">
        <v>#N/A</v>
      </c>
      <c r="E76">
        <v>0</v>
      </c>
    </row>
    <row r="77" spans="1:5" ht="18" x14ac:dyDescent="0.2">
      <c r="A77" s="4" t="s">
        <v>8910</v>
      </c>
      <c r="B77" s="4">
        <v>2.6</v>
      </c>
      <c r="C77">
        <f t="shared" si="1"/>
        <v>2.1332935643653058E-5</v>
      </c>
      <c r="D77" t="e">
        <v>#N/A</v>
      </c>
      <c r="E77">
        <v>0</v>
      </c>
    </row>
    <row r="78" spans="1:5" ht="18" x14ac:dyDescent="0.2">
      <c r="A78" s="4" t="s">
        <v>8911</v>
      </c>
      <c r="B78" s="4">
        <v>5.8</v>
      </c>
      <c r="C78">
        <f t="shared" si="1"/>
        <v>4.7588856435841434E-5</v>
      </c>
      <c r="D78" t="e">
        <v>#N/A</v>
      </c>
      <c r="E78">
        <v>0</v>
      </c>
    </row>
    <row r="79" spans="1:5" ht="18" x14ac:dyDescent="0.2">
      <c r="A79" s="4" t="s">
        <v>8912</v>
      </c>
      <c r="B79" s="4">
        <v>369</v>
      </c>
      <c r="C79">
        <f t="shared" si="1"/>
        <v>3.0276358663492223E-3</v>
      </c>
      <c r="D79">
        <v>65.112394620957403</v>
      </c>
      <c r="E79">
        <v>0.19713662129829482</v>
      </c>
    </row>
    <row r="80" spans="1:5" ht="18" x14ac:dyDescent="0.2">
      <c r="A80" s="4" t="s">
        <v>8913</v>
      </c>
      <c r="B80" s="4">
        <v>347.7</v>
      </c>
      <c r="C80">
        <f t="shared" si="1"/>
        <v>2.8528698935762183E-3</v>
      </c>
      <c r="D80" t="e">
        <v>#N/A</v>
      </c>
      <c r="E80">
        <v>0</v>
      </c>
    </row>
    <row r="81" spans="1:5" ht="18" x14ac:dyDescent="0.2">
      <c r="A81" s="4" t="s">
        <v>8914</v>
      </c>
      <c r="B81" s="11">
        <v>1482.2</v>
      </c>
      <c r="C81">
        <f t="shared" si="1"/>
        <v>1.2161414311931755E-2</v>
      </c>
      <c r="D81" t="e">
        <v>#N/A</v>
      </c>
      <c r="E81">
        <v>0</v>
      </c>
    </row>
    <row r="82" spans="1:5" ht="18" x14ac:dyDescent="0.2">
      <c r="A82" s="4" t="s">
        <v>8915</v>
      </c>
      <c r="B82" s="4">
        <v>14.567</v>
      </c>
      <c r="C82">
        <f t="shared" si="1"/>
        <v>1.1952187443119004E-4</v>
      </c>
      <c r="D82" t="e">
        <v>#N/A</v>
      </c>
      <c r="E82">
        <v>0</v>
      </c>
    </row>
    <row r="83" spans="1:5" ht="18" x14ac:dyDescent="0.2">
      <c r="A83" s="4" t="s">
        <v>8916</v>
      </c>
      <c r="B83" s="4">
        <v>74.5</v>
      </c>
      <c r="C83">
        <f t="shared" si="1"/>
        <v>6.1127065594313566E-4</v>
      </c>
      <c r="D83" t="e">
        <v>#N/A</v>
      </c>
      <c r="E83">
        <v>0</v>
      </c>
    </row>
    <row r="84" spans="1:5" ht="18" x14ac:dyDescent="0.2">
      <c r="A84" s="4" t="s">
        <v>8917</v>
      </c>
      <c r="B84" s="4">
        <v>185.5</v>
      </c>
      <c r="C84">
        <f t="shared" si="1"/>
        <v>1.52202290842217E-3</v>
      </c>
      <c r="D84" t="e">
        <v>#N/A</v>
      </c>
      <c r="E84">
        <v>0</v>
      </c>
    </row>
    <row r="85" spans="1:5" ht="18" x14ac:dyDescent="0.2">
      <c r="A85" s="4" t="s">
        <v>8918</v>
      </c>
      <c r="B85" s="4">
        <v>115.9</v>
      </c>
      <c r="C85">
        <f t="shared" si="1"/>
        <v>9.5095663119207287E-4</v>
      </c>
      <c r="D85" t="e">
        <v>#N/A</v>
      </c>
      <c r="E85">
        <v>0</v>
      </c>
    </row>
    <row r="86" spans="1:5" ht="18" x14ac:dyDescent="0.2">
      <c r="A86" s="4" t="s">
        <v>8919</v>
      </c>
      <c r="B86" s="4">
        <v>669.4</v>
      </c>
      <c r="C86">
        <f t="shared" si="1"/>
        <v>5.4924104307159062E-3</v>
      </c>
      <c r="D86" t="e">
        <v>#N/A</v>
      </c>
      <c r="E86">
        <v>0</v>
      </c>
    </row>
    <row r="87" spans="1:5" ht="18" x14ac:dyDescent="0.2">
      <c r="A87" s="4" t="s">
        <v>8920</v>
      </c>
      <c r="B87" s="4">
        <v>20.414000000000001</v>
      </c>
      <c r="C87">
        <f t="shared" si="1"/>
        <v>1.6749636470366676E-4</v>
      </c>
      <c r="D87" t="e">
        <v>#N/A</v>
      </c>
      <c r="E87">
        <v>0</v>
      </c>
    </row>
    <row r="88" spans="1:5" ht="18" x14ac:dyDescent="0.2">
      <c r="A88" s="4" t="s">
        <v>8921</v>
      </c>
      <c r="B88" s="11">
        <v>1395.1</v>
      </c>
      <c r="C88">
        <f t="shared" si="1"/>
        <v>1.1446760967869377E-2</v>
      </c>
      <c r="D88" t="e">
        <v>#N/A</v>
      </c>
      <c r="E88">
        <v>0</v>
      </c>
    </row>
    <row r="89" spans="1:5" ht="18" x14ac:dyDescent="0.2">
      <c r="A89" s="4" t="s">
        <v>8922</v>
      </c>
      <c r="B89" s="11">
        <v>2437.8000000000002</v>
      </c>
      <c r="C89">
        <f t="shared" si="1"/>
        <v>2.000208865849901E-2</v>
      </c>
      <c r="D89" t="e">
        <v>#N/A</v>
      </c>
      <c r="E89">
        <v>0</v>
      </c>
    </row>
    <row r="90" spans="1:5" ht="18" x14ac:dyDescent="0.2">
      <c r="A90" s="4" t="s">
        <v>5165</v>
      </c>
      <c r="B90" s="4">
        <v>25.013000000000002</v>
      </c>
      <c r="C90">
        <f t="shared" si="1"/>
        <v>2.0523104586718998E-4</v>
      </c>
      <c r="D90">
        <v>69.967848105506306</v>
      </c>
      <c r="E90">
        <v>1.4359574643769746E-2</v>
      </c>
    </row>
    <row r="91" spans="1:5" ht="18" x14ac:dyDescent="0.2">
      <c r="A91" s="4" t="s">
        <v>8923</v>
      </c>
      <c r="B91" s="4">
        <v>14.3</v>
      </c>
      <c r="C91">
        <f t="shared" si="1"/>
        <v>1.1733114604009182E-4</v>
      </c>
      <c r="D91" t="e">
        <v>#N/A</v>
      </c>
      <c r="E91">
        <v>0</v>
      </c>
    </row>
    <row r="92" spans="1:5" ht="18" x14ac:dyDescent="0.2">
      <c r="A92" s="4" t="s">
        <v>8924</v>
      </c>
      <c r="B92" s="4">
        <v>50.7</v>
      </c>
      <c r="C92">
        <f t="shared" si="1"/>
        <v>4.1599224505123463E-4</v>
      </c>
      <c r="D92" t="e">
        <v>#N/A</v>
      </c>
      <c r="E92">
        <v>0</v>
      </c>
    </row>
    <row r="93" spans="1:5" ht="18" x14ac:dyDescent="0.2">
      <c r="A93" s="4" t="s">
        <v>8925</v>
      </c>
      <c r="B93" s="4">
        <v>24.369</v>
      </c>
      <c r="C93">
        <f t="shared" si="1"/>
        <v>1.9994704180776207E-4</v>
      </c>
      <c r="D93" t="e">
        <v>#N/A</v>
      </c>
      <c r="E93">
        <v>0</v>
      </c>
    </row>
    <row r="94" spans="1:5" ht="18" x14ac:dyDescent="0.2">
      <c r="A94" s="4" t="s">
        <v>5173</v>
      </c>
      <c r="B94" s="4">
        <v>5.319</v>
      </c>
      <c r="C94">
        <f t="shared" si="1"/>
        <v>4.3642263341765623E-5</v>
      </c>
      <c r="D94">
        <v>71.492906992353994</v>
      </c>
      <c r="E94">
        <v>3.12011227402867E-3</v>
      </c>
    </row>
    <row r="95" spans="1:5" ht="18" x14ac:dyDescent="0.2">
      <c r="A95" s="4" t="s">
        <v>8926</v>
      </c>
      <c r="B95" s="4">
        <v>44.9</v>
      </c>
      <c r="C95">
        <f t="shared" si="1"/>
        <v>3.6840338861539318E-4</v>
      </c>
      <c r="D95" t="e">
        <v>#N/A</v>
      </c>
      <c r="E95">
        <v>0</v>
      </c>
    </row>
    <row r="96" spans="1:5" ht="18" x14ac:dyDescent="0.2">
      <c r="A96" s="4" t="s">
        <v>8927</v>
      </c>
      <c r="B96" s="4">
        <v>177</v>
      </c>
      <c r="C96">
        <f t="shared" si="1"/>
        <v>1.4522806188179197E-3</v>
      </c>
      <c r="D96" t="e">
        <v>#N/A</v>
      </c>
      <c r="E96">
        <v>0</v>
      </c>
    </row>
    <row r="97" spans="1:5" ht="18" x14ac:dyDescent="0.2">
      <c r="A97" s="4" t="s">
        <v>8928</v>
      </c>
      <c r="B97" s="4">
        <v>33.369</v>
      </c>
      <c r="C97">
        <f t="shared" si="1"/>
        <v>2.7379181903579189E-4</v>
      </c>
      <c r="D97" t="e">
        <v>#N/A</v>
      </c>
      <c r="E97">
        <v>0</v>
      </c>
    </row>
    <row r="98" spans="1:5" ht="18" x14ac:dyDescent="0.2">
      <c r="A98" s="4" t="s">
        <v>8929</v>
      </c>
      <c r="B98" s="4">
        <v>33</v>
      </c>
      <c r="C98">
        <f t="shared" si="1"/>
        <v>2.7076418316944267E-4</v>
      </c>
      <c r="D98" t="e">
        <v>#N/A</v>
      </c>
      <c r="E98">
        <v>0</v>
      </c>
    </row>
    <row r="99" spans="1:5" ht="18" x14ac:dyDescent="0.2">
      <c r="A99" s="4" t="s">
        <v>8930</v>
      </c>
      <c r="B99" s="4">
        <v>94.9</v>
      </c>
      <c r="C99">
        <f t="shared" si="1"/>
        <v>7.7865215099333666E-4</v>
      </c>
      <c r="D99" t="e">
        <v>#N/A</v>
      </c>
      <c r="E99">
        <v>0</v>
      </c>
    </row>
    <row r="100" spans="1:5" ht="18" x14ac:dyDescent="0.2">
      <c r="A100" s="4" t="s">
        <v>8931</v>
      </c>
      <c r="B100" s="4">
        <v>84.5</v>
      </c>
      <c r="C100">
        <f t="shared" si="1"/>
        <v>6.9332040841872439E-4</v>
      </c>
      <c r="D100" t="e">
        <v>#N/A</v>
      </c>
      <c r="E100">
        <v>0</v>
      </c>
    </row>
    <row r="101" spans="1:5" ht="18" x14ac:dyDescent="0.2">
      <c r="A101" s="4" t="s">
        <v>8932</v>
      </c>
      <c r="B101" s="4">
        <v>55.1</v>
      </c>
      <c r="C101">
        <f t="shared" si="1"/>
        <v>4.5209413614049368E-4</v>
      </c>
      <c r="D101" t="e">
        <v>#N/A</v>
      </c>
      <c r="E101">
        <v>0</v>
      </c>
    </row>
    <row r="102" spans="1:5" ht="18" x14ac:dyDescent="0.2">
      <c r="A102" s="4" t="s">
        <v>8933</v>
      </c>
      <c r="B102" s="4">
        <v>121.79900000000001</v>
      </c>
      <c r="C102">
        <f t="shared" si="1"/>
        <v>9.9935778017742265E-4</v>
      </c>
      <c r="D102" t="e">
        <v>#N/A</v>
      </c>
      <c r="E102">
        <v>0</v>
      </c>
    </row>
    <row r="103" spans="1:5" ht="18" x14ac:dyDescent="0.2">
      <c r="A103" s="4" t="s">
        <v>8934</v>
      </c>
      <c r="B103" s="4">
        <v>49.8</v>
      </c>
      <c r="C103">
        <f t="shared" si="1"/>
        <v>4.086077673284316E-4</v>
      </c>
      <c r="D103" t="e">
        <v>#N/A</v>
      </c>
      <c r="E103">
        <v>0</v>
      </c>
    </row>
    <row r="104" spans="1:5" ht="18" x14ac:dyDescent="0.2">
      <c r="A104" s="4" t="s">
        <v>8935</v>
      </c>
      <c r="B104" s="4">
        <v>334.4</v>
      </c>
      <c r="C104">
        <f t="shared" si="1"/>
        <v>2.7437437227836852E-3</v>
      </c>
      <c r="D104" t="e">
        <v>#N/A</v>
      </c>
      <c r="E104">
        <v>0</v>
      </c>
    </row>
    <row r="105" spans="1:5" ht="18" x14ac:dyDescent="0.2">
      <c r="A105" s="4" t="s">
        <v>5293</v>
      </c>
      <c r="B105" s="4">
        <v>982</v>
      </c>
      <c r="C105">
        <f t="shared" si="1"/>
        <v>8.0572856931028086E-3</v>
      </c>
      <c r="D105">
        <v>80.620215511026203</v>
      </c>
      <c r="E105">
        <v>0.64958010901185659</v>
      </c>
    </row>
    <row r="106" spans="1:5" ht="18" x14ac:dyDescent="0.2">
      <c r="A106" s="4" t="s">
        <v>8936</v>
      </c>
      <c r="B106" s="4">
        <v>16.100000000000001</v>
      </c>
      <c r="C106">
        <f t="shared" si="1"/>
        <v>1.3210010148569779E-4</v>
      </c>
      <c r="D106" t="e">
        <v>#N/A</v>
      </c>
      <c r="E106">
        <v>0</v>
      </c>
    </row>
    <row r="107" spans="1:5" ht="18" x14ac:dyDescent="0.2">
      <c r="A107" s="4" t="s">
        <v>8937</v>
      </c>
      <c r="B107" s="4">
        <v>43.8</v>
      </c>
      <c r="C107">
        <f t="shared" si="1"/>
        <v>3.5937791584307843E-4</v>
      </c>
      <c r="D107" t="e">
        <v>#N/A</v>
      </c>
      <c r="E107">
        <v>0</v>
      </c>
    </row>
    <row r="108" spans="1:5" ht="18" x14ac:dyDescent="0.2">
      <c r="A108" s="4" t="s">
        <v>8938</v>
      </c>
      <c r="B108" s="4">
        <v>49.6</v>
      </c>
      <c r="C108">
        <f t="shared" si="1"/>
        <v>4.0696677227891988E-4</v>
      </c>
      <c r="D108" t="e">
        <v>#N/A</v>
      </c>
      <c r="E108">
        <v>0</v>
      </c>
    </row>
    <row r="109" spans="1:5" ht="18" x14ac:dyDescent="0.2">
      <c r="A109" s="4" t="s">
        <v>8939</v>
      </c>
      <c r="B109" s="4">
        <v>102.7</v>
      </c>
      <c r="C109">
        <f t="shared" si="1"/>
        <v>8.4265095792429578E-4</v>
      </c>
      <c r="D109" t="e">
        <v>#N/A</v>
      </c>
      <c r="E109">
        <v>0</v>
      </c>
    </row>
    <row r="110" spans="1:5" ht="18" x14ac:dyDescent="0.2">
      <c r="A110" s="4" t="s">
        <v>8940</v>
      </c>
      <c r="B110" s="4">
        <v>7</v>
      </c>
      <c r="C110">
        <f t="shared" si="1"/>
        <v>5.7434826732912082E-5</v>
      </c>
      <c r="D110" t="e">
        <v>#N/A</v>
      </c>
      <c r="E110">
        <v>0</v>
      </c>
    </row>
    <row r="111" spans="1:5" ht="18" x14ac:dyDescent="0.2">
      <c r="A111" s="4" t="s">
        <v>8941</v>
      </c>
      <c r="B111" s="4">
        <v>64</v>
      </c>
      <c r="C111">
        <f t="shared" si="1"/>
        <v>5.2511841584376761E-4</v>
      </c>
      <c r="D111" t="e">
        <v>#N/A</v>
      </c>
      <c r="E111">
        <v>0</v>
      </c>
    </row>
    <row r="112" spans="1:5" ht="18" x14ac:dyDescent="0.2">
      <c r="A112" s="4" t="s">
        <v>8942</v>
      </c>
      <c r="B112" s="4">
        <v>57.412999999999997</v>
      </c>
      <c r="C112">
        <f t="shared" si="1"/>
        <v>4.7107224388809728E-4</v>
      </c>
      <c r="D112" t="e">
        <v>#N/A</v>
      </c>
      <c r="E112">
        <v>0</v>
      </c>
    </row>
    <row r="113" spans="1:5" ht="18" x14ac:dyDescent="0.2">
      <c r="A113" s="4" t="s">
        <v>8943</v>
      </c>
      <c r="B113" s="4">
        <v>35.5</v>
      </c>
      <c r="C113">
        <f t="shared" si="1"/>
        <v>2.9127662128833982E-4</v>
      </c>
      <c r="D113" t="e">
        <v>#N/A</v>
      </c>
      <c r="E113">
        <v>0</v>
      </c>
    </row>
    <row r="114" spans="1:5" ht="18" x14ac:dyDescent="0.2">
      <c r="A114" s="4" t="s">
        <v>8944</v>
      </c>
      <c r="B114" s="4">
        <v>34.079000000000001</v>
      </c>
      <c r="C114">
        <f t="shared" si="1"/>
        <v>2.7961735146155866E-4</v>
      </c>
      <c r="D114" t="e">
        <v>#N/A</v>
      </c>
      <c r="E114">
        <v>0</v>
      </c>
    </row>
    <row r="115" spans="1:5" ht="18" x14ac:dyDescent="0.2">
      <c r="A115" s="4" t="s">
        <v>8945</v>
      </c>
      <c r="B115" s="4">
        <v>17.2</v>
      </c>
      <c r="C115">
        <f t="shared" si="1"/>
        <v>1.4112557425801254E-4</v>
      </c>
      <c r="D115" t="e">
        <v>#N/A</v>
      </c>
      <c r="E115">
        <v>0</v>
      </c>
    </row>
    <row r="116" spans="1:5" ht="18" x14ac:dyDescent="0.2">
      <c r="A116" s="4" t="s">
        <v>8946</v>
      </c>
      <c r="B116" s="4">
        <v>535</v>
      </c>
      <c r="C116">
        <f t="shared" si="1"/>
        <v>4.3896617574439942E-3</v>
      </c>
      <c r="D116" t="e">
        <v>#N/A</v>
      </c>
      <c r="E116">
        <v>0</v>
      </c>
    </row>
    <row r="117" spans="1:5" ht="18" x14ac:dyDescent="0.2">
      <c r="A117" s="4" t="s">
        <v>8947</v>
      </c>
      <c r="B117" s="4">
        <v>2.4</v>
      </c>
      <c r="C117">
        <f t="shared" si="1"/>
        <v>1.9691940594141283E-5</v>
      </c>
      <c r="D117" t="e">
        <v>#N/A</v>
      </c>
      <c r="E117">
        <v>0</v>
      </c>
    </row>
    <row r="118" spans="1:5" ht="18" x14ac:dyDescent="0.2">
      <c r="A118" s="4" t="s">
        <v>8948</v>
      </c>
      <c r="B118" s="4">
        <v>8.9</v>
      </c>
      <c r="C118">
        <f t="shared" si="1"/>
        <v>7.3024279703273927E-5</v>
      </c>
      <c r="D118" t="e">
        <v>#N/A</v>
      </c>
      <c r="E118">
        <v>0</v>
      </c>
    </row>
    <row r="119" spans="1:5" ht="18" x14ac:dyDescent="0.2">
      <c r="A119" s="4" t="s">
        <v>8949</v>
      </c>
      <c r="B119" s="4">
        <v>3.4</v>
      </c>
      <c r="C119">
        <f t="shared" si="1"/>
        <v>2.7896915841700151E-5</v>
      </c>
      <c r="D119" t="e">
        <v>#N/A</v>
      </c>
      <c r="E119">
        <v>0</v>
      </c>
    </row>
    <row r="120" spans="1:5" ht="18" x14ac:dyDescent="0.2">
      <c r="A120" s="4" t="s">
        <v>8950</v>
      </c>
      <c r="B120" s="4">
        <v>9.1999999999999993</v>
      </c>
      <c r="C120">
        <f t="shared" si="1"/>
        <v>7.5485772277541585E-5</v>
      </c>
      <c r="D120" t="e">
        <v>#N/A</v>
      </c>
      <c r="E120">
        <v>0</v>
      </c>
    </row>
    <row r="121" spans="1:5" ht="18" x14ac:dyDescent="0.2">
      <c r="A121" s="4" t="s">
        <v>8951</v>
      </c>
      <c r="B121" s="11">
        <v>6044</v>
      </c>
      <c r="C121">
        <f t="shared" si="1"/>
        <v>4.9590870396245802E-2</v>
      </c>
      <c r="D121" t="e">
        <v>#N/A</v>
      </c>
      <c r="E121">
        <v>0</v>
      </c>
    </row>
    <row r="122" spans="1:5" ht="18" x14ac:dyDescent="0.2">
      <c r="A122" s="4" t="s">
        <v>8952</v>
      </c>
      <c r="B122" s="4">
        <v>26.9</v>
      </c>
      <c r="C122">
        <f t="shared" si="1"/>
        <v>2.2071383415933355E-4</v>
      </c>
      <c r="D122" t="e">
        <v>#N/A</v>
      </c>
      <c r="E122">
        <v>0</v>
      </c>
    </row>
    <row r="123" spans="1:5" ht="18" x14ac:dyDescent="0.2">
      <c r="A123" s="4" t="s">
        <v>8953</v>
      </c>
      <c r="B123" s="4">
        <v>90.6</v>
      </c>
      <c r="C123">
        <f t="shared" si="1"/>
        <v>7.4337075742883345E-4</v>
      </c>
      <c r="D123" t="e">
        <v>#N/A</v>
      </c>
      <c r="E123">
        <v>0</v>
      </c>
    </row>
    <row r="124" spans="1:5" ht="18" x14ac:dyDescent="0.2">
      <c r="A124" s="4" t="s">
        <v>8954</v>
      </c>
      <c r="B124" s="4">
        <v>22</v>
      </c>
      <c r="C124">
        <f t="shared" si="1"/>
        <v>1.805094554462951E-4</v>
      </c>
      <c r="D124" t="e">
        <v>#N/A</v>
      </c>
      <c r="E124">
        <v>0</v>
      </c>
    </row>
    <row r="125" spans="1:5" ht="18" x14ac:dyDescent="0.2">
      <c r="A125" s="4" t="s">
        <v>8955</v>
      </c>
      <c r="B125" s="4">
        <v>135.30000000000001</v>
      </c>
      <c r="C125">
        <f t="shared" si="1"/>
        <v>1.1101331509947149E-3</v>
      </c>
      <c r="D125" t="e">
        <v>#N/A</v>
      </c>
      <c r="E125">
        <v>0</v>
      </c>
    </row>
    <row r="126" spans="1:5" ht="18" x14ac:dyDescent="0.2">
      <c r="A126" s="4" t="s">
        <v>8956</v>
      </c>
      <c r="B126" s="4">
        <v>29.193999999999999</v>
      </c>
      <c r="C126">
        <f t="shared" si="1"/>
        <v>2.3953604737723361E-4</v>
      </c>
      <c r="D126" t="e">
        <v>#N/A</v>
      </c>
      <c r="E126">
        <v>0</v>
      </c>
    </row>
    <row r="127" spans="1:5" ht="18" x14ac:dyDescent="0.2">
      <c r="A127" s="4" t="s">
        <v>8957</v>
      </c>
      <c r="B127" s="4">
        <v>68.8</v>
      </c>
      <c r="C127">
        <f t="shared" si="1"/>
        <v>5.6450229703205014E-4</v>
      </c>
      <c r="D127" t="e">
        <v>#N/A</v>
      </c>
      <c r="E127">
        <v>0</v>
      </c>
    </row>
    <row r="128" spans="1:5" ht="18" x14ac:dyDescent="0.2">
      <c r="A128" s="4" t="s">
        <v>8958</v>
      </c>
      <c r="B128" s="4">
        <v>790.3</v>
      </c>
      <c r="C128">
        <f t="shared" si="1"/>
        <v>6.4843919381457737E-3</v>
      </c>
      <c r="D128" t="e">
        <v>#N/A</v>
      </c>
      <c r="E128">
        <v>0</v>
      </c>
    </row>
    <row r="129" spans="1:5" ht="18" x14ac:dyDescent="0.2">
      <c r="A129" s="4" t="s">
        <v>8682</v>
      </c>
      <c r="B129" s="4">
        <v>447.75900000000001</v>
      </c>
      <c r="C129">
        <f t="shared" si="1"/>
        <v>3.6738515118717114E-3</v>
      </c>
      <c r="D129" t="e">
        <v>#N/A</v>
      </c>
      <c r="E129">
        <v>0</v>
      </c>
    </row>
    <row r="130" spans="1:5" ht="18" x14ac:dyDescent="0.2">
      <c r="A130" s="4" t="s">
        <v>8959</v>
      </c>
      <c r="B130" s="4">
        <v>42.6</v>
      </c>
      <c r="C130">
        <f t="shared" ref="C130:C193" si="2">B130/$B$253</f>
        <v>3.495319455460078E-4</v>
      </c>
      <c r="D130" t="e">
        <v>#N/A</v>
      </c>
      <c r="E130">
        <v>0</v>
      </c>
    </row>
    <row r="131" spans="1:5" ht="18" x14ac:dyDescent="0.2">
      <c r="A131" s="4" t="s">
        <v>8960</v>
      </c>
      <c r="B131" s="4">
        <v>113.8</v>
      </c>
      <c r="C131">
        <f t="shared" si="2"/>
        <v>9.3372618317219915E-4</v>
      </c>
      <c r="D131" t="e">
        <v>#N/A</v>
      </c>
      <c r="E131">
        <v>0</v>
      </c>
    </row>
    <row r="132" spans="1:5" ht="18" x14ac:dyDescent="0.2">
      <c r="A132" s="4" t="s">
        <v>8961</v>
      </c>
      <c r="B132" s="4">
        <v>39.381999999999998</v>
      </c>
      <c r="C132">
        <f t="shared" si="2"/>
        <v>3.2312833519936333E-4</v>
      </c>
      <c r="D132">
        <v>34.621254616008102</v>
      </c>
      <c r="E132">
        <v>1.1187108366583971E-2</v>
      </c>
    </row>
    <row r="133" spans="1:5" ht="18" x14ac:dyDescent="0.2">
      <c r="A133" s="4" t="s">
        <v>8962</v>
      </c>
      <c r="B133" s="4">
        <v>11.6</v>
      </c>
      <c r="C133">
        <f t="shared" si="2"/>
        <v>9.5177712871682868E-5</v>
      </c>
      <c r="D133" t="e">
        <v>#N/A</v>
      </c>
      <c r="E133">
        <v>0</v>
      </c>
    </row>
    <row r="134" spans="1:5" ht="18" x14ac:dyDescent="0.2">
      <c r="A134" s="4" t="s">
        <v>8963</v>
      </c>
      <c r="B134" s="4">
        <v>64.3</v>
      </c>
      <c r="C134">
        <f t="shared" si="2"/>
        <v>5.2757990841803526E-4</v>
      </c>
      <c r="D134" t="e">
        <v>#N/A</v>
      </c>
      <c r="E134">
        <v>0</v>
      </c>
    </row>
    <row r="135" spans="1:5" ht="18" x14ac:dyDescent="0.2">
      <c r="A135" s="4" t="s">
        <v>5785</v>
      </c>
      <c r="B135" s="4">
        <v>2.4550000000000001</v>
      </c>
      <c r="C135">
        <f t="shared" si="2"/>
        <v>2.0143214232757023E-5</v>
      </c>
      <c r="D135">
        <v>76.021084254274101</v>
      </c>
      <c r="E135">
        <v>1.5313089863403149E-3</v>
      </c>
    </row>
    <row r="136" spans="1:5" ht="18" x14ac:dyDescent="0.2">
      <c r="A136" s="4" t="s">
        <v>8964</v>
      </c>
      <c r="B136" s="4">
        <v>7.8</v>
      </c>
      <c r="C136">
        <f t="shared" si="2"/>
        <v>6.3998806930959178E-5</v>
      </c>
      <c r="D136" t="e">
        <v>#N/A</v>
      </c>
      <c r="E136">
        <v>0</v>
      </c>
    </row>
    <row r="137" spans="1:5" ht="18" x14ac:dyDescent="0.2">
      <c r="A137" s="4" t="s">
        <v>8965</v>
      </c>
      <c r="B137" s="4">
        <v>30.8</v>
      </c>
      <c r="C137">
        <f t="shared" si="2"/>
        <v>2.5271323762481317E-4</v>
      </c>
      <c r="D137" t="e">
        <v>#N/A</v>
      </c>
      <c r="E137">
        <v>0</v>
      </c>
    </row>
    <row r="138" spans="1:5" ht="18" x14ac:dyDescent="0.2">
      <c r="A138" s="4" t="s">
        <v>4963</v>
      </c>
      <c r="B138" s="4">
        <v>72.89</v>
      </c>
      <c r="C138">
        <f t="shared" si="2"/>
        <v>5.9806064579456591E-4</v>
      </c>
      <c r="D138">
        <v>74.9626764365578</v>
      </c>
      <c r="E138">
        <v>4.4832226680136845E-2</v>
      </c>
    </row>
    <row r="139" spans="1:5" ht="18" x14ac:dyDescent="0.2">
      <c r="A139" s="4" t="s">
        <v>8966</v>
      </c>
      <c r="B139" s="4">
        <v>91.6</v>
      </c>
      <c r="C139">
        <f t="shared" si="2"/>
        <v>7.5157573267639231E-4</v>
      </c>
      <c r="D139" t="e">
        <v>#N/A</v>
      </c>
      <c r="E139">
        <v>0</v>
      </c>
    </row>
    <row r="140" spans="1:5" ht="18" x14ac:dyDescent="0.2">
      <c r="A140" s="4" t="s">
        <v>8967</v>
      </c>
      <c r="B140" s="4">
        <v>473.4</v>
      </c>
      <c r="C140">
        <f t="shared" si="2"/>
        <v>3.8842352821943683E-3</v>
      </c>
      <c r="D140" t="e">
        <v>#N/A</v>
      </c>
      <c r="E140">
        <v>0</v>
      </c>
    </row>
    <row r="141" spans="1:5" ht="18" x14ac:dyDescent="0.2">
      <c r="A141" s="4" t="s">
        <v>8968</v>
      </c>
      <c r="B141" s="4">
        <v>126.1</v>
      </c>
      <c r="C141">
        <f t="shared" si="2"/>
        <v>1.0346473787171732E-3</v>
      </c>
      <c r="D141" t="e">
        <v>#N/A</v>
      </c>
      <c r="E141">
        <v>0</v>
      </c>
    </row>
    <row r="142" spans="1:5" ht="18" x14ac:dyDescent="0.2">
      <c r="A142" s="4" t="s">
        <v>8969</v>
      </c>
      <c r="B142" s="4">
        <v>373.5</v>
      </c>
      <c r="C142">
        <f t="shared" si="2"/>
        <v>3.0645582549632374E-3</v>
      </c>
      <c r="D142" t="e">
        <v>#N/A</v>
      </c>
      <c r="E142">
        <v>0</v>
      </c>
    </row>
    <row r="143" spans="1:5" ht="18" x14ac:dyDescent="0.2">
      <c r="A143" s="4" t="s">
        <v>8970</v>
      </c>
      <c r="B143" s="4">
        <v>12.118</v>
      </c>
      <c r="C143">
        <f t="shared" si="2"/>
        <v>9.9427890049918365E-5</v>
      </c>
      <c r="D143" t="e">
        <v>#N/A</v>
      </c>
      <c r="E143">
        <v>0</v>
      </c>
    </row>
    <row r="144" spans="1:5" ht="18" x14ac:dyDescent="0.2">
      <c r="A144" s="4" t="s">
        <v>5315</v>
      </c>
      <c r="B144" s="4">
        <v>9.8149999999999995</v>
      </c>
      <c r="C144">
        <f t="shared" si="2"/>
        <v>8.0531832054790294E-5</v>
      </c>
      <c r="D144">
        <v>70.085491573658899</v>
      </c>
      <c r="E144">
        <v>5.6441130368873188E-3</v>
      </c>
    </row>
    <row r="145" spans="1:5" ht="18" x14ac:dyDescent="0.2">
      <c r="A145" s="4" t="s">
        <v>8971</v>
      </c>
      <c r="B145" s="4">
        <v>32.200000000000003</v>
      </c>
      <c r="C145">
        <f t="shared" si="2"/>
        <v>2.6420020297139558E-4</v>
      </c>
      <c r="D145" t="e">
        <v>#N/A</v>
      </c>
      <c r="E145">
        <v>0</v>
      </c>
    </row>
    <row r="146" spans="1:5" ht="18" x14ac:dyDescent="0.2">
      <c r="A146" s="4" t="s">
        <v>8972</v>
      </c>
      <c r="B146" s="4">
        <v>84.8</v>
      </c>
      <c r="C146">
        <f t="shared" si="2"/>
        <v>6.9578190099299205E-4</v>
      </c>
      <c r="D146" t="e">
        <v>#N/A</v>
      </c>
      <c r="E146">
        <v>0</v>
      </c>
    </row>
    <row r="147" spans="1:5" ht="18" x14ac:dyDescent="0.2">
      <c r="A147" s="4" t="s">
        <v>6051</v>
      </c>
      <c r="B147" s="4">
        <v>75.838999999999999</v>
      </c>
      <c r="C147">
        <f t="shared" si="2"/>
        <v>6.2225711779961704E-4</v>
      </c>
      <c r="D147">
        <v>89.228541557105203</v>
      </c>
      <c r="E147">
        <v>5.5523095094787638E-2</v>
      </c>
    </row>
    <row r="148" spans="1:5" ht="18" x14ac:dyDescent="0.2">
      <c r="A148" s="4" t="s">
        <v>8973</v>
      </c>
      <c r="B148" s="4">
        <v>53.7</v>
      </c>
      <c r="C148">
        <f t="shared" si="2"/>
        <v>4.4060717079391127E-4</v>
      </c>
      <c r="D148" t="e">
        <v>#N/A</v>
      </c>
      <c r="E148">
        <v>0</v>
      </c>
    </row>
    <row r="149" spans="1:5" ht="18" x14ac:dyDescent="0.2">
      <c r="A149" s="4" t="s">
        <v>8974</v>
      </c>
      <c r="B149" s="4">
        <v>273.60000000000002</v>
      </c>
      <c r="C149">
        <f t="shared" si="2"/>
        <v>2.2448812277321064E-3</v>
      </c>
      <c r="D149" t="e">
        <v>#N/A</v>
      </c>
      <c r="E149">
        <v>0</v>
      </c>
    </row>
    <row r="150" spans="1:5" ht="18" x14ac:dyDescent="0.2">
      <c r="A150" s="4" t="s">
        <v>8975</v>
      </c>
      <c r="B150" s="4">
        <v>219.3</v>
      </c>
      <c r="C150">
        <f t="shared" si="2"/>
        <v>1.79935107178966E-3</v>
      </c>
      <c r="D150" t="e">
        <v>#N/A</v>
      </c>
      <c r="E150">
        <v>0</v>
      </c>
    </row>
    <row r="151" spans="1:5" ht="18" x14ac:dyDescent="0.2">
      <c r="A151" s="4" t="s">
        <v>8976</v>
      </c>
      <c r="B151" s="4">
        <v>494.7</v>
      </c>
      <c r="C151">
        <f t="shared" si="2"/>
        <v>4.0590012549673723E-3</v>
      </c>
      <c r="D151" t="e">
        <v>#N/A</v>
      </c>
      <c r="E151">
        <v>0</v>
      </c>
    </row>
    <row r="152" spans="1:5" ht="18" x14ac:dyDescent="0.2">
      <c r="A152" s="4" t="s">
        <v>8977</v>
      </c>
      <c r="B152" s="4">
        <v>56.7</v>
      </c>
      <c r="C152">
        <f t="shared" si="2"/>
        <v>4.6522209653658786E-4</v>
      </c>
      <c r="D152" t="e">
        <v>#N/A</v>
      </c>
      <c r="E152">
        <v>0</v>
      </c>
    </row>
    <row r="153" spans="1:5" ht="18" x14ac:dyDescent="0.2">
      <c r="A153" s="4" t="s">
        <v>8978</v>
      </c>
      <c r="B153" s="4">
        <v>195.6</v>
      </c>
      <c r="C153">
        <f t="shared" si="2"/>
        <v>1.6048931584225147E-3</v>
      </c>
      <c r="D153" t="e">
        <v>#N/A</v>
      </c>
      <c r="E153">
        <v>0</v>
      </c>
    </row>
    <row r="154" spans="1:5" ht="18" x14ac:dyDescent="0.2">
      <c r="A154" s="4" t="s">
        <v>8979</v>
      </c>
      <c r="B154" s="4">
        <v>6.7809999999999997</v>
      </c>
      <c r="C154">
        <f t="shared" si="2"/>
        <v>5.5637937153696682E-5</v>
      </c>
      <c r="D154" t="e">
        <v>#N/A</v>
      </c>
      <c r="E154">
        <v>0</v>
      </c>
    </row>
    <row r="155" spans="1:5" ht="18" x14ac:dyDescent="0.2">
      <c r="A155" s="4" t="s">
        <v>8980</v>
      </c>
      <c r="B155" s="4">
        <v>4.8</v>
      </c>
      <c r="C155">
        <f t="shared" si="2"/>
        <v>3.9383881188282565E-5</v>
      </c>
      <c r="D155" t="e">
        <v>#N/A</v>
      </c>
      <c r="E155">
        <v>0</v>
      </c>
    </row>
    <row r="156" spans="1:5" ht="18" x14ac:dyDescent="0.2">
      <c r="A156" s="4" t="s">
        <v>8981</v>
      </c>
      <c r="B156" s="4">
        <v>46.9</v>
      </c>
      <c r="C156">
        <f t="shared" si="2"/>
        <v>3.848133391105109E-4</v>
      </c>
      <c r="D156" t="e">
        <v>#N/A</v>
      </c>
      <c r="E156">
        <v>0</v>
      </c>
    </row>
    <row r="157" spans="1:5" ht="18" x14ac:dyDescent="0.2">
      <c r="A157" s="4" t="s">
        <v>8982</v>
      </c>
      <c r="B157" s="4">
        <v>272.10000000000002</v>
      </c>
      <c r="C157">
        <f t="shared" si="2"/>
        <v>2.2325737648607683E-3</v>
      </c>
      <c r="D157" t="e">
        <v>#N/A</v>
      </c>
      <c r="E157">
        <v>0</v>
      </c>
    </row>
    <row r="158" spans="1:5" ht="18" x14ac:dyDescent="0.2">
      <c r="A158" s="4" t="s">
        <v>8983</v>
      </c>
      <c r="B158" s="4">
        <v>856.4</v>
      </c>
      <c r="C158">
        <f t="shared" si="2"/>
        <v>7.0267408020094147E-3</v>
      </c>
      <c r="D158" t="e">
        <v>#N/A</v>
      </c>
      <c r="E158">
        <v>0</v>
      </c>
    </row>
    <row r="159" spans="1:5" ht="18" x14ac:dyDescent="0.2">
      <c r="A159" s="4" t="s">
        <v>8984</v>
      </c>
      <c r="B159" s="4">
        <v>12.539</v>
      </c>
      <c r="C159">
        <f t="shared" si="2"/>
        <v>1.0288218462914065E-4</v>
      </c>
      <c r="D159" t="e">
        <v>#N/A</v>
      </c>
      <c r="E159">
        <v>0</v>
      </c>
    </row>
    <row r="160" spans="1:5" ht="18" x14ac:dyDescent="0.2">
      <c r="A160" s="4" t="s">
        <v>8985</v>
      </c>
      <c r="B160" s="4">
        <v>23.5</v>
      </c>
      <c r="C160">
        <f t="shared" si="2"/>
        <v>1.9281691831763342E-4</v>
      </c>
      <c r="D160" t="e">
        <v>#N/A</v>
      </c>
      <c r="E160">
        <v>0</v>
      </c>
    </row>
    <row r="161" spans="1:5" ht="18" x14ac:dyDescent="0.2">
      <c r="A161" s="4" t="s">
        <v>8986</v>
      </c>
      <c r="B161" s="4">
        <v>239.7</v>
      </c>
      <c r="C161">
        <f t="shared" si="2"/>
        <v>1.9667325668398608E-3</v>
      </c>
      <c r="D161" t="e">
        <v>#N/A</v>
      </c>
      <c r="E161">
        <v>0</v>
      </c>
    </row>
    <row r="162" spans="1:5" ht="18" x14ac:dyDescent="0.2">
      <c r="A162" s="4" t="s">
        <v>8987</v>
      </c>
      <c r="B162" s="4">
        <v>18.100000000000001</v>
      </c>
      <c r="C162">
        <f t="shared" si="2"/>
        <v>1.4851005198081554E-4</v>
      </c>
      <c r="D162" t="e">
        <v>#N/A</v>
      </c>
      <c r="E162">
        <v>0</v>
      </c>
    </row>
    <row r="163" spans="1:5" ht="18" x14ac:dyDescent="0.2">
      <c r="A163" s="4" t="s">
        <v>8988</v>
      </c>
      <c r="B163" s="4">
        <v>37.1</v>
      </c>
      <c r="C163">
        <f t="shared" si="2"/>
        <v>3.0440458168443405E-4</v>
      </c>
      <c r="D163" t="e">
        <v>#N/A</v>
      </c>
      <c r="E163">
        <v>0</v>
      </c>
    </row>
    <row r="164" spans="1:5" ht="18" x14ac:dyDescent="0.2">
      <c r="A164" s="4" t="s">
        <v>8989</v>
      </c>
      <c r="B164" s="4">
        <v>22.954000000000001</v>
      </c>
      <c r="C164">
        <f t="shared" si="2"/>
        <v>1.8833700183246626E-4</v>
      </c>
      <c r="D164" t="e">
        <v>#N/A</v>
      </c>
      <c r="E164">
        <v>0</v>
      </c>
    </row>
    <row r="165" spans="1:5" ht="18" x14ac:dyDescent="0.2">
      <c r="A165" s="4" t="s">
        <v>8990</v>
      </c>
      <c r="B165" s="4">
        <v>3</v>
      </c>
      <c r="C165">
        <f t="shared" si="2"/>
        <v>2.4614925742676607E-5</v>
      </c>
      <c r="D165" t="e">
        <v>#N/A</v>
      </c>
      <c r="E165">
        <v>0</v>
      </c>
    </row>
    <row r="166" spans="1:5" ht="18" x14ac:dyDescent="0.2">
      <c r="A166" s="4" t="s">
        <v>8991</v>
      </c>
      <c r="B166" s="4">
        <v>12.2</v>
      </c>
      <c r="C166">
        <f t="shared" si="2"/>
        <v>1.0010069802021818E-4</v>
      </c>
      <c r="D166" t="e">
        <v>#N/A</v>
      </c>
      <c r="E166">
        <v>0</v>
      </c>
    </row>
    <row r="167" spans="1:5" ht="18" x14ac:dyDescent="0.2">
      <c r="A167" s="4" t="s">
        <v>8992</v>
      </c>
      <c r="B167" s="4">
        <v>92.399000000000001</v>
      </c>
      <c r="C167">
        <f t="shared" si="2"/>
        <v>7.5813150789919188E-4</v>
      </c>
      <c r="D167" t="e">
        <v>#N/A</v>
      </c>
      <c r="E167">
        <v>0</v>
      </c>
    </row>
    <row r="168" spans="1:5" ht="18" x14ac:dyDescent="0.2">
      <c r="A168" s="4" t="s">
        <v>8510</v>
      </c>
      <c r="B168" s="4">
        <v>1.9750000000000001</v>
      </c>
      <c r="C168">
        <f t="shared" si="2"/>
        <v>1.6204826113928766E-5</v>
      </c>
      <c r="D168">
        <v>68.668038024938397</v>
      </c>
      <c r="E168">
        <v>1.1127536157787752E-3</v>
      </c>
    </row>
    <row r="169" spans="1:5" ht="18" x14ac:dyDescent="0.2">
      <c r="A169" s="4" t="s">
        <v>8993</v>
      </c>
      <c r="B169" s="4">
        <v>6.2</v>
      </c>
      <c r="C169">
        <f t="shared" si="2"/>
        <v>5.0870846534864985E-5</v>
      </c>
      <c r="D169" t="e">
        <v>#N/A</v>
      </c>
      <c r="E169">
        <v>0</v>
      </c>
    </row>
    <row r="170" spans="1:5" ht="18" x14ac:dyDescent="0.2">
      <c r="A170" s="4" t="s">
        <v>8994</v>
      </c>
      <c r="B170" s="4">
        <v>25.9</v>
      </c>
      <c r="C170">
        <f t="shared" si="2"/>
        <v>2.1250885891177469E-4</v>
      </c>
      <c r="D170" t="e">
        <v>#N/A</v>
      </c>
      <c r="E170">
        <v>0</v>
      </c>
    </row>
    <row r="171" spans="1:5" ht="18" x14ac:dyDescent="0.2">
      <c r="A171" s="4" t="s">
        <v>8995</v>
      </c>
      <c r="B171" s="4">
        <v>63</v>
      </c>
      <c r="C171">
        <f t="shared" si="2"/>
        <v>5.1691344059620874E-4</v>
      </c>
      <c r="D171" t="e">
        <v>#N/A</v>
      </c>
      <c r="E171">
        <v>0</v>
      </c>
    </row>
    <row r="172" spans="1:5" ht="18" x14ac:dyDescent="0.2">
      <c r="A172" s="4" t="s">
        <v>8996</v>
      </c>
      <c r="B172" s="4">
        <v>6.7</v>
      </c>
      <c r="C172">
        <f t="shared" si="2"/>
        <v>5.4973334158644423E-5</v>
      </c>
      <c r="D172" t="e">
        <v>#N/A</v>
      </c>
      <c r="E172">
        <v>0</v>
      </c>
    </row>
    <row r="173" spans="1:5" ht="18" x14ac:dyDescent="0.2">
      <c r="A173" s="4" t="s">
        <v>8997</v>
      </c>
      <c r="B173" s="4">
        <v>83.3</v>
      </c>
      <c r="C173">
        <f t="shared" si="2"/>
        <v>6.8347443812165375E-4</v>
      </c>
      <c r="D173" t="e">
        <v>#N/A</v>
      </c>
      <c r="E173">
        <v>0</v>
      </c>
    </row>
    <row r="174" spans="1:5" ht="18" x14ac:dyDescent="0.2">
      <c r="A174" s="4" t="s">
        <v>8998</v>
      </c>
      <c r="B174" s="4">
        <v>148.5</v>
      </c>
      <c r="C174">
        <f t="shared" si="2"/>
        <v>1.2184388242624919E-3</v>
      </c>
      <c r="D174" t="e">
        <v>#N/A</v>
      </c>
      <c r="E174">
        <v>0</v>
      </c>
    </row>
    <row r="175" spans="1:5" ht="18" x14ac:dyDescent="0.2">
      <c r="A175" s="4" t="s">
        <v>8644</v>
      </c>
      <c r="B175" s="4">
        <v>806</v>
      </c>
      <c r="C175">
        <f t="shared" si="2"/>
        <v>6.613210049532448E-3</v>
      </c>
      <c r="D175">
        <v>53.1553749509429</v>
      </c>
      <c r="E175">
        <v>0.35152765981224093</v>
      </c>
    </row>
    <row r="176" spans="1:5" ht="18" x14ac:dyDescent="0.2">
      <c r="A176" s="4" t="s">
        <v>8999</v>
      </c>
      <c r="B176" s="4">
        <v>31.1</v>
      </c>
      <c r="C176">
        <f t="shared" si="2"/>
        <v>2.5517473019908083E-4</v>
      </c>
      <c r="D176" t="e">
        <v>#N/A</v>
      </c>
      <c r="E176">
        <v>0</v>
      </c>
    </row>
    <row r="177" spans="1:5" ht="18" x14ac:dyDescent="0.2">
      <c r="A177" s="4" t="s">
        <v>9000</v>
      </c>
      <c r="B177" s="4">
        <v>170.4</v>
      </c>
      <c r="C177">
        <f t="shared" si="2"/>
        <v>1.3981277821840312E-3</v>
      </c>
      <c r="D177" t="e">
        <v>#N/A</v>
      </c>
      <c r="E177">
        <v>0</v>
      </c>
    </row>
    <row r="178" spans="1:5" ht="18" x14ac:dyDescent="0.2">
      <c r="A178" s="4" t="s">
        <v>8643</v>
      </c>
      <c r="B178" s="4">
        <v>263</v>
      </c>
      <c r="C178">
        <f t="shared" si="2"/>
        <v>2.1579084901079825E-3</v>
      </c>
      <c r="D178" t="e">
        <v>#N/A</v>
      </c>
      <c r="E178">
        <v>0</v>
      </c>
    </row>
    <row r="179" spans="1:5" ht="18" x14ac:dyDescent="0.2">
      <c r="A179" s="4" t="s">
        <v>9001</v>
      </c>
      <c r="B179" s="4">
        <v>1.4</v>
      </c>
      <c r="C179">
        <f t="shared" si="2"/>
        <v>1.1486965346582415E-5</v>
      </c>
      <c r="D179" t="e">
        <v>#N/A</v>
      </c>
      <c r="E179">
        <v>0</v>
      </c>
    </row>
    <row r="180" spans="1:5" ht="18" x14ac:dyDescent="0.2">
      <c r="A180" s="4" t="s">
        <v>9002</v>
      </c>
      <c r="B180" s="4">
        <v>24</v>
      </c>
      <c r="C180">
        <f t="shared" si="2"/>
        <v>1.9691940594141285E-4</v>
      </c>
      <c r="D180" t="e">
        <v>#N/A</v>
      </c>
      <c r="E180">
        <v>0</v>
      </c>
    </row>
    <row r="181" spans="1:5" ht="18" x14ac:dyDescent="0.2">
      <c r="A181" s="4" t="s">
        <v>9003</v>
      </c>
      <c r="B181" s="4">
        <v>16.812999999999999</v>
      </c>
      <c r="C181">
        <f t="shared" si="2"/>
        <v>1.3795024883720723E-4</v>
      </c>
      <c r="D181" t="e">
        <v>#N/A</v>
      </c>
      <c r="E181">
        <v>0</v>
      </c>
    </row>
    <row r="182" spans="1:5" ht="18" x14ac:dyDescent="0.2">
      <c r="A182" s="4" t="s">
        <v>9004</v>
      </c>
      <c r="B182" s="4">
        <v>46.1</v>
      </c>
      <c r="C182">
        <f t="shared" si="2"/>
        <v>3.7824935891246387E-4</v>
      </c>
      <c r="D182" t="e">
        <v>#N/A</v>
      </c>
      <c r="E182">
        <v>0</v>
      </c>
    </row>
    <row r="183" spans="1:5" ht="18" x14ac:dyDescent="0.2">
      <c r="A183" s="4" t="s">
        <v>9005</v>
      </c>
      <c r="B183" s="4">
        <v>322.8</v>
      </c>
      <c r="C183">
        <f t="shared" si="2"/>
        <v>2.6485660099120028E-3</v>
      </c>
      <c r="D183" t="e">
        <v>#N/A</v>
      </c>
      <c r="E183">
        <v>0</v>
      </c>
    </row>
    <row r="184" spans="1:5" ht="18" x14ac:dyDescent="0.2">
      <c r="A184" s="4" t="s">
        <v>9006</v>
      </c>
      <c r="B184" s="4">
        <v>21.78</v>
      </c>
      <c r="C184">
        <f t="shared" si="2"/>
        <v>1.7870436089183217E-4</v>
      </c>
      <c r="D184" t="e">
        <v>#N/A</v>
      </c>
      <c r="E184">
        <v>0</v>
      </c>
    </row>
    <row r="185" spans="1:5" ht="18" x14ac:dyDescent="0.2">
      <c r="A185" s="4" t="s">
        <v>9007</v>
      </c>
      <c r="B185" s="4">
        <v>178.2</v>
      </c>
      <c r="C185">
        <f t="shared" si="2"/>
        <v>1.4621265891149903E-3</v>
      </c>
      <c r="D185" t="e">
        <v>#N/A</v>
      </c>
      <c r="E185">
        <v>0</v>
      </c>
    </row>
    <row r="186" spans="1:5" ht="18" x14ac:dyDescent="0.2">
      <c r="A186" s="4" t="s">
        <v>6067</v>
      </c>
      <c r="B186" s="4">
        <v>6.4059999999999997</v>
      </c>
      <c r="C186">
        <f t="shared" si="2"/>
        <v>5.2561071435862109E-5</v>
      </c>
      <c r="D186">
        <v>51.922124218676302</v>
      </c>
      <c r="E186">
        <v>2.7290824801595513E-3</v>
      </c>
    </row>
    <row r="187" spans="1:5" ht="18" x14ac:dyDescent="0.2">
      <c r="A187" s="4" t="s">
        <v>9008</v>
      </c>
      <c r="B187" s="4">
        <v>17.2</v>
      </c>
      <c r="C187">
        <f t="shared" si="2"/>
        <v>1.4112557425801254E-4</v>
      </c>
      <c r="D187" t="e">
        <v>#N/A</v>
      </c>
      <c r="E187">
        <v>0</v>
      </c>
    </row>
    <row r="188" spans="1:5" ht="18" x14ac:dyDescent="0.2">
      <c r="A188" s="4" t="s">
        <v>9009</v>
      </c>
      <c r="B188" s="4">
        <v>396.7</v>
      </c>
      <c r="C188">
        <f t="shared" si="2"/>
        <v>3.254913680706603E-3</v>
      </c>
      <c r="D188" t="e">
        <v>#N/A</v>
      </c>
      <c r="E188">
        <v>0</v>
      </c>
    </row>
    <row r="189" spans="1:5" ht="18" x14ac:dyDescent="0.2">
      <c r="A189" s="4" t="s">
        <v>9010</v>
      </c>
      <c r="B189" s="4">
        <v>37.799999999999997</v>
      </c>
      <c r="C189">
        <f t="shared" si="2"/>
        <v>3.101480643577252E-4</v>
      </c>
      <c r="D189" t="e">
        <v>#N/A</v>
      </c>
      <c r="E189">
        <v>0</v>
      </c>
    </row>
    <row r="190" spans="1:5" ht="18" x14ac:dyDescent="0.2">
      <c r="A190" s="4" t="s">
        <v>8639</v>
      </c>
      <c r="B190" s="4">
        <v>58.142000000000003</v>
      </c>
      <c r="C190">
        <f t="shared" si="2"/>
        <v>4.7705367084356778E-4</v>
      </c>
      <c r="D190" t="e">
        <v>#N/A</v>
      </c>
      <c r="E190">
        <v>0</v>
      </c>
    </row>
    <row r="191" spans="1:5" ht="18" x14ac:dyDescent="0.2">
      <c r="A191" s="4" t="s">
        <v>9011</v>
      </c>
      <c r="B191" s="4">
        <v>12.9</v>
      </c>
      <c r="C191">
        <f t="shared" si="2"/>
        <v>1.058441806935094E-4</v>
      </c>
      <c r="D191" t="e">
        <v>#N/A</v>
      </c>
      <c r="E191">
        <v>0</v>
      </c>
    </row>
    <row r="192" spans="1:5" ht="18" x14ac:dyDescent="0.2">
      <c r="A192" s="4" t="s">
        <v>9012</v>
      </c>
      <c r="B192" s="4">
        <v>81.900000000000006</v>
      </c>
      <c r="C192">
        <f t="shared" si="2"/>
        <v>6.7198747277507135E-4</v>
      </c>
      <c r="D192" t="e">
        <v>#N/A</v>
      </c>
      <c r="E192">
        <v>0</v>
      </c>
    </row>
    <row r="193" spans="1:5" ht="18" x14ac:dyDescent="0.2">
      <c r="A193" s="4" t="s">
        <v>9013</v>
      </c>
      <c r="B193" s="4">
        <v>273.2</v>
      </c>
      <c r="C193">
        <f t="shared" si="2"/>
        <v>2.2415992376330829E-3</v>
      </c>
      <c r="D193" t="e">
        <v>#N/A</v>
      </c>
      <c r="E193">
        <v>0</v>
      </c>
    </row>
    <row r="194" spans="1:5" ht="18" x14ac:dyDescent="0.2">
      <c r="A194" s="4" t="s">
        <v>9014</v>
      </c>
      <c r="B194" s="11">
        <v>1031.9000000000001</v>
      </c>
      <c r="C194">
        <f t="shared" ref="C194:C250" si="3">B194/$B$253</f>
        <v>8.4667139579559965E-3</v>
      </c>
      <c r="D194" t="e">
        <v>#N/A</v>
      </c>
      <c r="E194">
        <v>0</v>
      </c>
    </row>
    <row r="195" spans="1:5" ht="18" x14ac:dyDescent="0.2">
      <c r="A195" s="4" t="s">
        <v>9015</v>
      </c>
      <c r="B195" s="4">
        <v>18.388999999999999</v>
      </c>
      <c r="C195">
        <f t="shared" si="3"/>
        <v>1.5088128982736004E-4</v>
      </c>
      <c r="D195" t="e">
        <v>#N/A</v>
      </c>
      <c r="E195">
        <v>0</v>
      </c>
    </row>
    <row r="196" spans="1:5" ht="18" x14ac:dyDescent="0.2">
      <c r="A196" s="4" t="s">
        <v>9016</v>
      </c>
      <c r="B196" s="4">
        <v>14.343</v>
      </c>
      <c r="C196">
        <f t="shared" si="3"/>
        <v>1.1768395997573685E-4</v>
      </c>
      <c r="D196" t="e">
        <v>#N/A</v>
      </c>
      <c r="E196">
        <v>0</v>
      </c>
    </row>
    <row r="197" spans="1:5" ht="18" x14ac:dyDescent="0.2">
      <c r="A197" s="4" t="s">
        <v>9017</v>
      </c>
      <c r="B197" s="4">
        <v>15.4</v>
      </c>
      <c r="C197">
        <f t="shared" si="3"/>
        <v>1.2635661881240658E-4</v>
      </c>
      <c r="D197" t="e">
        <v>#N/A</v>
      </c>
      <c r="E197">
        <v>0</v>
      </c>
    </row>
    <row r="198" spans="1:5" ht="18" x14ac:dyDescent="0.2">
      <c r="A198" s="4" t="s">
        <v>9018</v>
      </c>
      <c r="B198" s="4">
        <v>89.8</v>
      </c>
      <c r="C198">
        <f t="shared" si="3"/>
        <v>7.3680677723078636E-4</v>
      </c>
      <c r="D198" t="e">
        <v>#N/A</v>
      </c>
      <c r="E198">
        <v>0</v>
      </c>
    </row>
    <row r="199" spans="1:5" ht="18" x14ac:dyDescent="0.2">
      <c r="A199" s="4" t="s">
        <v>9019</v>
      </c>
      <c r="B199" s="4">
        <v>180.8</v>
      </c>
      <c r="C199">
        <f t="shared" si="3"/>
        <v>1.4834595247586436E-3</v>
      </c>
      <c r="D199" t="e">
        <v>#N/A</v>
      </c>
      <c r="E199">
        <v>0</v>
      </c>
    </row>
    <row r="200" spans="1:5" ht="18" x14ac:dyDescent="0.2">
      <c r="A200" s="4" t="s">
        <v>9020</v>
      </c>
      <c r="B200" s="4">
        <v>565.20000000000005</v>
      </c>
      <c r="C200">
        <f t="shared" si="3"/>
        <v>4.6374520099202732E-3</v>
      </c>
      <c r="D200" t="e">
        <v>#N/A</v>
      </c>
      <c r="E200">
        <v>0</v>
      </c>
    </row>
    <row r="201" spans="1:5" ht="18" x14ac:dyDescent="0.2">
      <c r="A201" s="4" t="s">
        <v>9021</v>
      </c>
      <c r="B201" s="4">
        <v>44.7</v>
      </c>
      <c r="C201">
        <f t="shared" si="3"/>
        <v>3.6676239356588146E-4</v>
      </c>
      <c r="D201" t="e">
        <v>#N/A</v>
      </c>
      <c r="E201">
        <v>0</v>
      </c>
    </row>
    <row r="202" spans="1:5" ht="18" x14ac:dyDescent="0.2">
      <c r="A202" s="4" t="s">
        <v>9022</v>
      </c>
      <c r="B202" s="4">
        <v>212.9</v>
      </c>
      <c r="C202">
        <f t="shared" si="3"/>
        <v>1.746839230205283E-3</v>
      </c>
      <c r="D202" t="e">
        <v>#N/A</v>
      </c>
      <c r="E202">
        <v>0</v>
      </c>
    </row>
    <row r="203" spans="1:5" ht="18" x14ac:dyDescent="0.2">
      <c r="A203" s="4" t="s">
        <v>9023</v>
      </c>
      <c r="B203" s="4">
        <v>851.7</v>
      </c>
      <c r="C203">
        <f t="shared" si="3"/>
        <v>6.9881774183458882E-3</v>
      </c>
      <c r="D203" t="e">
        <v>#N/A</v>
      </c>
      <c r="E203">
        <v>0</v>
      </c>
    </row>
    <row r="204" spans="1:5" ht="18" x14ac:dyDescent="0.2">
      <c r="A204" s="4" t="s">
        <v>8604</v>
      </c>
      <c r="B204" s="4">
        <v>8.8170000000000002</v>
      </c>
      <c r="C204">
        <f t="shared" si="3"/>
        <v>7.2343266757726539E-5</v>
      </c>
      <c r="D204" t="e">
        <v>#N/A</v>
      </c>
      <c r="E204">
        <v>0</v>
      </c>
    </row>
    <row r="205" spans="1:5" ht="18" x14ac:dyDescent="0.2">
      <c r="A205" s="4" t="s">
        <v>9024</v>
      </c>
      <c r="B205" s="4">
        <v>27.7</v>
      </c>
      <c r="C205">
        <f t="shared" si="3"/>
        <v>2.2727781435738064E-4</v>
      </c>
      <c r="D205" t="e">
        <v>#N/A</v>
      </c>
      <c r="E205">
        <v>0</v>
      </c>
    </row>
    <row r="206" spans="1:5" ht="18" x14ac:dyDescent="0.2">
      <c r="A206" s="4" t="s">
        <v>9025</v>
      </c>
      <c r="B206" s="4">
        <v>160.9</v>
      </c>
      <c r="C206">
        <f t="shared" si="3"/>
        <v>1.320180517332222E-3</v>
      </c>
      <c r="D206" t="e">
        <v>#N/A</v>
      </c>
      <c r="E206">
        <v>0</v>
      </c>
    </row>
    <row r="207" spans="1:5" ht="18" x14ac:dyDescent="0.2">
      <c r="A207" s="4" t="s">
        <v>8603</v>
      </c>
      <c r="B207" s="4">
        <v>1.6339999999999999</v>
      </c>
      <c r="C207">
        <f t="shared" si="3"/>
        <v>1.3406929554511191E-5</v>
      </c>
      <c r="D207" t="e">
        <v>#N/A</v>
      </c>
      <c r="E207">
        <v>0</v>
      </c>
    </row>
    <row r="208" spans="1:5" ht="18" x14ac:dyDescent="0.2">
      <c r="A208" s="4" t="s">
        <v>9026</v>
      </c>
      <c r="B208" s="4">
        <v>1.1000000000000001</v>
      </c>
      <c r="C208">
        <f t="shared" si="3"/>
        <v>9.0254727723147567E-6</v>
      </c>
      <c r="D208" t="e">
        <v>#N/A</v>
      </c>
      <c r="E208">
        <v>0</v>
      </c>
    </row>
    <row r="209" spans="1:5" ht="18" x14ac:dyDescent="0.2">
      <c r="A209" s="4" t="s">
        <v>9027</v>
      </c>
      <c r="B209" s="4">
        <v>13.5</v>
      </c>
      <c r="C209">
        <f t="shared" si="3"/>
        <v>1.1076716584204472E-4</v>
      </c>
      <c r="D209" t="e">
        <v>#N/A</v>
      </c>
      <c r="E209">
        <v>0</v>
      </c>
    </row>
    <row r="210" spans="1:5" ht="18" x14ac:dyDescent="0.2">
      <c r="A210" s="4" t="s">
        <v>9028</v>
      </c>
      <c r="B210" s="4">
        <v>53.432000000000002</v>
      </c>
      <c r="C210">
        <f t="shared" si="3"/>
        <v>4.3840823742756545E-4</v>
      </c>
      <c r="D210" t="e">
        <v>#N/A</v>
      </c>
      <c r="E210">
        <v>0</v>
      </c>
    </row>
    <row r="211" spans="1:5" ht="18" x14ac:dyDescent="0.2">
      <c r="A211" s="4" t="s">
        <v>8602</v>
      </c>
      <c r="B211" s="4">
        <v>38.412999999999997</v>
      </c>
      <c r="C211">
        <f t="shared" si="3"/>
        <v>3.1517771418447879E-4</v>
      </c>
      <c r="D211" t="e">
        <v>#N/A</v>
      </c>
      <c r="E211">
        <v>0</v>
      </c>
    </row>
    <row r="212" spans="1:5" ht="18" x14ac:dyDescent="0.2">
      <c r="A212" s="4" t="s">
        <v>9029</v>
      </c>
      <c r="B212" s="4">
        <v>42.9</v>
      </c>
      <c r="C212">
        <f t="shared" si="3"/>
        <v>3.5199343812027545E-4</v>
      </c>
      <c r="D212" t="e">
        <v>#N/A</v>
      </c>
      <c r="E212">
        <v>0</v>
      </c>
    </row>
    <row r="213" spans="1:5" ht="18" x14ac:dyDescent="0.2">
      <c r="A213" s="4" t="s">
        <v>9030</v>
      </c>
      <c r="B213" s="4">
        <v>267.89999999999998</v>
      </c>
      <c r="C213">
        <f t="shared" si="3"/>
        <v>2.1981128688210207E-3</v>
      </c>
      <c r="D213" t="e">
        <v>#N/A</v>
      </c>
      <c r="E213">
        <v>0</v>
      </c>
    </row>
    <row r="214" spans="1:5" ht="18" x14ac:dyDescent="0.2">
      <c r="A214" s="4" t="s">
        <v>9031</v>
      </c>
      <c r="B214" s="4">
        <v>37.238</v>
      </c>
      <c r="C214">
        <f t="shared" si="3"/>
        <v>3.0553686826859713E-4</v>
      </c>
      <c r="D214" t="e">
        <v>#N/A</v>
      </c>
      <c r="E214">
        <v>0</v>
      </c>
    </row>
    <row r="215" spans="1:5" ht="18" x14ac:dyDescent="0.2">
      <c r="A215" s="4" t="s">
        <v>9032</v>
      </c>
      <c r="B215" s="4">
        <v>14.725</v>
      </c>
      <c r="C215">
        <f t="shared" si="3"/>
        <v>1.2081826052030434E-4</v>
      </c>
      <c r="D215" t="e">
        <v>#N/A</v>
      </c>
      <c r="E215">
        <v>0</v>
      </c>
    </row>
    <row r="216" spans="1:5" ht="18" x14ac:dyDescent="0.2">
      <c r="A216" s="4" t="s">
        <v>9033</v>
      </c>
      <c r="B216" s="4">
        <v>35.966999999999999</v>
      </c>
      <c r="C216">
        <f t="shared" si="3"/>
        <v>2.9510834472894979E-4</v>
      </c>
      <c r="D216" t="e">
        <v>#N/A</v>
      </c>
      <c r="E216">
        <v>0</v>
      </c>
    </row>
    <row r="217" spans="1:5" ht="18" x14ac:dyDescent="0.2">
      <c r="A217" s="4" t="s">
        <v>9034</v>
      </c>
      <c r="B217" s="4">
        <v>700</v>
      </c>
      <c r="C217">
        <f t="shared" si="3"/>
        <v>5.7434826732912078E-3</v>
      </c>
      <c r="D217" t="e">
        <v>#N/A</v>
      </c>
      <c r="E217">
        <v>0</v>
      </c>
    </row>
    <row r="218" spans="1:5" ht="18" x14ac:dyDescent="0.2">
      <c r="A218" s="4" t="s">
        <v>9035</v>
      </c>
      <c r="B218" s="4">
        <v>4</v>
      </c>
      <c r="C218">
        <f t="shared" si="3"/>
        <v>3.2819900990235475E-5</v>
      </c>
      <c r="D218" t="e">
        <v>#N/A</v>
      </c>
      <c r="E218">
        <v>0</v>
      </c>
    </row>
    <row r="219" spans="1:5" ht="18" x14ac:dyDescent="0.2">
      <c r="A219" s="4" t="s">
        <v>9036</v>
      </c>
      <c r="B219" s="4">
        <v>64.8</v>
      </c>
      <c r="C219">
        <f t="shared" si="3"/>
        <v>5.316823960418147E-4</v>
      </c>
      <c r="D219" t="e">
        <v>#N/A</v>
      </c>
      <c r="E219">
        <v>0</v>
      </c>
    </row>
    <row r="220" spans="1:5" ht="18" x14ac:dyDescent="0.2">
      <c r="A220" s="4" t="s">
        <v>9037</v>
      </c>
      <c r="B220" s="4">
        <v>237.9</v>
      </c>
      <c r="C220">
        <f t="shared" si="3"/>
        <v>1.9519636113942548E-3</v>
      </c>
      <c r="D220" t="e">
        <v>#N/A</v>
      </c>
      <c r="E220">
        <v>0</v>
      </c>
    </row>
    <row r="221" spans="1:5" ht="18" x14ac:dyDescent="0.2">
      <c r="A221" s="4" t="s">
        <v>9038</v>
      </c>
      <c r="B221" s="4">
        <v>6</v>
      </c>
      <c r="C221">
        <f t="shared" si="3"/>
        <v>4.9229851485353213E-5</v>
      </c>
      <c r="D221" t="e">
        <v>#N/A</v>
      </c>
      <c r="E221">
        <v>0</v>
      </c>
    </row>
    <row r="222" spans="1:5" ht="18" x14ac:dyDescent="0.2">
      <c r="A222" s="4" t="s">
        <v>9039</v>
      </c>
      <c r="B222" s="4">
        <v>13.4</v>
      </c>
      <c r="C222">
        <f t="shared" si="3"/>
        <v>1.0994666831728885E-4</v>
      </c>
      <c r="D222" t="e">
        <v>#N/A</v>
      </c>
      <c r="E222">
        <v>0</v>
      </c>
    </row>
    <row r="223" spans="1:5" ht="18" x14ac:dyDescent="0.2">
      <c r="A223" s="4" t="s">
        <v>9040</v>
      </c>
      <c r="B223" s="4">
        <v>156.5</v>
      </c>
      <c r="C223">
        <f t="shared" si="3"/>
        <v>1.284078626242963E-3</v>
      </c>
      <c r="D223" t="e">
        <v>#N/A</v>
      </c>
      <c r="E223">
        <v>0</v>
      </c>
    </row>
    <row r="224" spans="1:5" ht="18" x14ac:dyDescent="0.2">
      <c r="A224" s="4" t="s">
        <v>9041</v>
      </c>
      <c r="B224" s="4">
        <v>65.5</v>
      </c>
      <c r="C224">
        <f t="shared" si="3"/>
        <v>5.374258787151059E-4</v>
      </c>
      <c r="D224" t="e">
        <v>#N/A</v>
      </c>
      <c r="E224">
        <v>0</v>
      </c>
    </row>
    <row r="225" spans="1:5" ht="18" x14ac:dyDescent="0.2">
      <c r="A225" s="4" t="s">
        <v>9042</v>
      </c>
      <c r="B225" s="4">
        <v>128.80000000000001</v>
      </c>
      <c r="C225">
        <f t="shared" si="3"/>
        <v>1.0568008118855823E-3</v>
      </c>
      <c r="D225" t="e">
        <v>#N/A</v>
      </c>
      <c r="E225">
        <v>0</v>
      </c>
    </row>
    <row r="226" spans="1:5" ht="18" x14ac:dyDescent="0.2">
      <c r="A226" s="4" t="s">
        <v>9043</v>
      </c>
      <c r="B226" s="4">
        <v>393.3</v>
      </c>
      <c r="C226">
        <f t="shared" si="3"/>
        <v>3.2270167648649028E-3</v>
      </c>
      <c r="D226" t="e">
        <v>#N/A</v>
      </c>
      <c r="E226">
        <v>0</v>
      </c>
    </row>
    <row r="227" spans="1:5" ht="18" x14ac:dyDescent="0.2">
      <c r="A227" s="4" t="s">
        <v>9044</v>
      </c>
      <c r="B227" s="4">
        <v>91.667000000000002</v>
      </c>
      <c r="C227">
        <f t="shared" si="3"/>
        <v>7.5212546601797884E-4</v>
      </c>
      <c r="D227" t="e">
        <v>#N/A</v>
      </c>
      <c r="E227">
        <v>0</v>
      </c>
    </row>
    <row r="228" spans="1:5" ht="18" x14ac:dyDescent="0.2">
      <c r="A228" s="4" t="s">
        <v>8599</v>
      </c>
      <c r="B228" s="4">
        <v>2.9849999999999999</v>
      </c>
      <c r="C228">
        <f t="shared" si="3"/>
        <v>2.4491851113963222E-5</v>
      </c>
      <c r="D228" t="e">
        <v>#N/A</v>
      </c>
      <c r="E228">
        <v>0</v>
      </c>
    </row>
    <row r="229" spans="1:5" ht="18" x14ac:dyDescent="0.2">
      <c r="A229" s="4" t="s">
        <v>9045</v>
      </c>
      <c r="B229" s="4">
        <v>17.600000000000001</v>
      </c>
      <c r="C229">
        <f t="shared" si="3"/>
        <v>1.4440756435703611E-4</v>
      </c>
      <c r="D229" t="e">
        <v>#N/A</v>
      </c>
      <c r="E229">
        <v>0</v>
      </c>
    </row>
    <row r="230" spans="1:5" ht="18" x14ac:dyDescent="0.2">
      <c r="A230" s="4" t="s">
        <v>9046</v>
      </c>
      <c r="B230" s="4">
        <v>56</v>
      </c>
      <c r="C230">
        <f t="shared" si="3"/>
        <v>4.5947861386329666E-4</v>
      </c>
      <c r="D230" t="e">
        <v>#N/A</v>
      </c>
      <c r="E230">
        <v>0</v>
      </c>
    </row>
    <row r="231" spans="1:5" ht="18" x14ac:dyDescent="0.2">
      <c r="A231" s="4" t="s">
        <v>9047</v>
      </c>
      <c r="B231" s="4">
        <v>49</v>
      </c>
      <c r="C231">
        <f t="shared" si="3"/>
        <v>4.0204378713038457E-4</v>
      </c>
      <c r="D231" t="e">
        <v>#N/A</v>
      </c>
      <c r="E231">
        <v>0</v>
      </c>
    </row>
    <row r="232" spans="1:5" ht="18" x14ac:dyDescent="0.2">
      <c r="A232" s="4" t="s">
        <v>9048</v>
      </c>
      <c r="B232" s="4">
        <v>86.6</v>
      </c>
      <c r="C232">
        <f t="shared" si="3"/>
        <v>7.10550856438598E-4</v>
      </c>
      <c r="D232" t="e">
        <v>#N/A</v>
      </c>
      <c r="E232">
        <v>0</v>
      </c>
    </row>
    <row r="233" spans="1:5" ht="18" x14ac:dyDescent="0.2">
      <c r="A233" s="4" t="s">
        <v>9049</v>
      </c>
      <c r="B233" s="4">
        <v>66.7</v>
      </c>
      <c r="C233">
        <f t="shared" si="3"/>
        <v>5.4727184901217653E-4</v>
      </c>
      <c r="D233" t="e">
        <v>#N/A</v>
      </c>
      <c r="E233">
        <v>0</v>
      </c>
    </row>
    <row r="234" spans="1:5" ht="18" x14ac:dyDescent="0.2">
      <c r="A234" s="4" t="s">
        <v>9050</v>
      </c>
      <c r="B234" s="4">
        <v>203.6</v>
      </c>
      <c r="C234">
        <f t="shared" si="3"/>
        <v>1.6705329604029856E-3</v>
      </c>
      <c r="D234" t="e">
        <v>#N/A</v>
      </c>
      <c r="E234">
        <v>0</v>
      </c>
    </row>
    <row r="235" spans="1:5" ht="18" x14ac:dyDescent="0.2">
      <c r="A235" s="4" t="s">
        <v>9051</v>
      </c>
      <c r="B235" s="4">
        <v>12.292</v>
      </c>
      <c r="C235">
        <f t="shared" si="3"/>
        <v>1.0085555574299361E-4</v>
      </c>
      <c r="D235" t="e">
        <v>#N/A</v>
      </c>
      <c r="E235">
        <v>0</v>
      </c>
    </row>
    <row r="236" spans="1:5" ht="18" x14ac:dyDescent="0.2">
      <c r="A236" s="4" t="s">
        <v>9052</v>
      </c>
      <c r="B236" s="4">
        <v>26.1</v>
      </c>
      <c r="C236">
        <f t="shared" si="3"/>
        <v>2.1414985396128649E-4</v>
      </c>
      <c r="D236" t="e">
        <v>#N/A</v>
      </c>
      <c r="E236">
        <v>0</v>
      </c>
    </row>
    <row r="237" spans="1:5" ht="18" x14ac:dyDescent="0.2">
      <c r="A237" s="4" t="s">
        <v>9053</v>
      </c>
      <c r="B237" s="4">
        <v>85.1</v>
      </c>
      <c r="C237">
        <f t="shared" si="3"/>
        <v>6.982433935672597E-4</v>
      </c>
      <c r="D237" t="e">
        <v>#N/A</v>
      </c>
      <c r="E237">
        <v>0</v>
      </c>
    </row>
    <row r="238" spans="1:5" ht="18" x14ac:dyDescent="0.2">
      <c r="A238" s="4" t="s">
        <v>9054</v>
      </c>
      <c r="B238" s="4">
        <v>21.7</v>
      </c>
      <c r="C238">
        <f t="shared" si="3"/>
        <v>1.7804796287202744E-4</v>
      </c>
      <c r="D238" t="e">
        <v>#N/A</v>
      </c>
      <c r="E238">
        <v>0</v>
      </c>
    </row>
    <row r="239" spans="1:5" ht="18" x14ac:dyDescent="0.2">
      <c r="A239" s="4" t="s">
        <v>9055</v>
      </c>
      <c r="B239" s="4">
        <v>125.9</v>
      </c>
      <c r="C239">
        <f t="shared" si="3"/>
        <v>1.0330063836676616E-3</v>
      </c>
      <c r="D239" t="e">
        <v>#N/A</v>
      </c>
      <c r="E239">
        <v>0</v>
      </c>
    </row>
    <row r="240" spans="1:5" ht="18" x14ac:dyDescent="0.2">
      <c r="A240" s="4" t="s">
        <v>9056</v>
      </c>
      <c r="B240" s="4">
        <v>100.47799999999999</v>
      </c>
      <c r="C240">
        <f t="shared" si="3"/>
        <v>8.2441950292421991E-4</v>
      </c>
      <c r="D240">
        <v>61.119341855893403</v>
      </c>
      <c r="E240">
        <v>5.0387977431891107E-2</v>
      </c>
    </row>
    <row r="241" spans="1:5" ht="18" x14ac:dyDescent="0.2">
      <c r="A241" s="4" t="s">
        <v>9057</v>
      </c>
      <c r="B241" s="4">
        <v>2.4</v>
      </c>
      <c r="C241">
        <f t="shared" si="3"/>
        <v>1.9691940594141283E-5</v>
      </c>
      <c r="D241" t="e">
        <v>#N/A</v>
      </c>
      <c r="E241">
        <v>0</v>
      </c>
    </row>
    <row r="242" spans="1:5" ht="18" x14ac:dyDescent="0.2">
      <c r="A242" s="4" t="s">
        <v>9058</v>
      </c>
      <c r="B242" s="4">
        <v>1.2</v>
      </c>
      <c r="C242">
        <f t="shared" si="3"/>
        <v>9.8459702970706413E-6</v>
      </c>
      <c r="D242" t="e">
        <v>#N/A</v>
      </c>
      <c r="E242">
        <v>0</v>
      </c>
    </row>
    <row r="243" spans="1:5" ht="18" x14ac:dyDescent="0.2">
      <c r="A243" s="4" t="s">
        <v>5587</v>
      </c>
      <c r="B243" s="4">
        <v>731</v>
      </c>
      <c r="C243">
        <f t="shared" si="3"/>
        <v>5.9978369059655329E-3</v>
      </c>
      <c r="D243">
        <v>51.392569517869902</v>
      </c>
      <c r="E243">
        <v>0.30824425014667939</v>
      </c>
    </row>
    <row r="244" spans="1:5" ht="18" x14ac:dyDescent="0.2">
      <c r="A244" s="4" t="s">
        <v>9059</v>
      </c>
      <c r="B244" s="4">
        <v>9</v>
      </c>
      <c r="C244">
        <f t="shared" si="3"/>
        <v>7.3844777228029813E-5</v>
      </c>
      <c r="D244" t="e">
        <v>#N/A</v>
      </c>
      <c r="E244">
        <v>0</v>
      </c>
    </row>
    <row r="245" spans="1:5" ht="18" x14ac:dyDescent="0.2">
      <c r="A245" s="4" t="s">
        <v>9060</v>
      </c>
      <c r="B245" s="4">
        <v>40.299999999999997</v>
      </c>
      <c r="C245">
        <f t="shared" si="3"/>
        <v>3.3066050247662236E-4</v>
      </c>
      <c r="D245" t="e">
        <v>#N/A</v>
      </c>
      <c r="E245">
        <v>0</v>
      </c>
    </row>
    <row r="246" spans="1:5" ht="18" x14ac:dyDescent="0.2">
      <c r="A246" s="4" t="s">
        <v>6357</v>
      </c>
      <c r="B246" s="4">
        <v>1.8220000000000001</v>
      </c>
      <c r="C246">
        <f t="shared" si="3"/>
        <v>1.494946490105226E-5</v>
      </c>
      <c r="D246">
        <v>55.742762278677503</v>
      </c>
      <c r="E246">
        <v>8.3332446817278925E-4</v>
      </c>
    </row>
    <row r="247" spans="1:5" ht="18" x14ac:dyDescent="0.2">
      <c r="A247" s="4" t="s">
        <v>9061</v>
      </c>
      <c r="B247" s="4">
        <v>31.2</v>
      </c>
      <c r="C247">
        <f t="shared" si="3"/>
        <v>2.5599522772383671E-4</v>
      </c>
      <c r="D247" t="e">
        <v>#N/A</v>
      </c>
      <c r="E247">
        <v>0</v>
      </c>
    </row>
    <row r="248" spans="1:5" ht="18" x14ac:dyDescent="0.2">
      <c r="A248" s="4" t="s">
        <v>9062</v>
      </c>
      <c r="B248" s="4">
        <v>184.4</v>
      </c>
      <c r="C248">
        <f t="shared" si="3"/>
        <v>1.5129974356498555E-3</v>
      </c>
      <c r="D248" t="e">
        <v>#N/A</v>
      </c>
      <c r="E248">
        <v>0</v>
      </c>
    </row>
    <row r="249" spans="1:5" ht="18" x14ac:dyDescent="0.2">
      <c r="A249" s="4" t="s">
        <v>6357</v>
      </c>
      <c r="B249" s="11">
        <v>13132</v>
      </c>
      <c r="C249">
        <f t="shared" si="3"/>
        <v>0.10774773495094306</v>
      </c>
      <c r="D249">
        <v>55.742762278677503</v>
      </c>
      <c r="E249">
        <v>6.0061563754363707</v>
      </c>
    </row>
    <row r="250" spans="1:5" ht="18" x14ac:dyDescent="0.2">
      <c r="A250" s="4" t="s">
        <v>9063</v>
      </c>
      <c r="B250" s="4">
        <v>648.79999999999995</v>
      </c>
      <c r="C250">
        <f t="shared" si="3"/>
        <v>5.3233879406161932E-3</v>
      </c>
      <c r="D250" t="e">
        <v>#N/A</v>
      </c>
      <c r="E250">
        <v>0</v>
      </c>
    </row>
    <row r="251" spans="1:5" x14ac:dyDescent="0.2">
      <c r="E251">
        <v>0</v>
      </c>
    </row>
    <row r="252" spans="1:5" x14ac:dyDescent="0.2">
      <c r="E252">
        <v>0</v>
      </c>
    </row>
    <row r="253" spans="1:5" x14ac:dyDescent="0.2">
      <c r="B253">
        <f>SUM(B1:B250)</f>
        <v>121877.27200000006</v>
      </c>
      <c r="E253">
        <v>0</v>
      </c>
    </row>
    <row r="254" spans="1:5" x14ac:dyDescent="0.2">
      <c r="E254">
        <v>0</v>
      </c>
    </row>
    <row r="255" spans="1:5" x14ac:dyDescent="0.2">
      <c r="E255">
        <v>0</v>
      </c>
    </row>
    <row r="256" spans="1:5" x14ac:dyDescent="0.2">
      <c r="E256">
        <v>0</v>
      </c>
    </row>
    <row r="257" spans="5:5" x14ac:dyDescent="0.2">
      <c r="E257">
        <v>0</v>
      </c>
    </row>
    <row r="258" spans="5:5" x14ac:dyDescent="0.2">
      <c r="E258">
        <v>0</v>
      </c>
    </row>
    <row r="259" spans="5:5" x14ac:dyDescent="0.2">
      <c r="E259">
        <v>0</v>
      </c>
    </row>
    <row r="260" spans="5:5" x14ac:dyDescent="0.2">
      <c r="E260">
        <v>0</v>
      </c>
    </row>
    <row r="261" spans="5:5" x14ac:dyDescent="0.2">
      <c r="E261">
        <v>0</v>
      </c>
    </row>
    <row r="262" spans="5:5" x14ac:dyDescent="0.2">
      <c r="E262">
        <v>0</v>
      </c>
    </row>
    <row r="263" spans="5:5" x14ac:dyDescent="0.2">
      <c r="E263">
        <v>0</v>
      </c>
    </row>
    <row r="264" spans="5:5" x14ac:dyDescent="0.2">
      <c r="E264">
        <v>0</v>
      </c>
    </row>
    <row r="265" spans="5:5" x14ac:dyDescent="0.2">
      <c r="E265">
        <v>0</v>
      </c>
    </row>
    <row r="266" spans="5:5" x14ac:dyDescent="0.2">
      <c r="E266">
        <v>0</v>
      </c>
    </row>
    <row r="267" spans="5:5" x14ac:dyDescent="0.2">
      <c r="E267">
        <v>0</v>
      </c>
    </row>
    <row r="268" spans="5:5" x14ac:dyDescent="0.2">
      <c r="E268">
        <v>0</v>
      </c>
    </row>
    <row r="269" spans="5:5" x14ac:dyDescent="0.2">
      <c r="E269">
        <v>0</v>
      </c>
    </row>
    <row r="270" spans="5:5" x14ac:dyDescent="0.2">
      <c r="E270">
        <v>0</v>
      </c>
    </row>
    <row r="271" spans="5:5" x14ac:dyDescent="0.2">
      <c r="E271">
        <v>0</v>
      </c>
    </row>
    <row r="272" spans="5:5" x14ac:dyDescent="0.2">
      <c r="E272">
        <v>0</v>
      </c>
    </row>
    <row r="273" spans="5:5" x14ac:dyDescent="0.2">
      <c r="E273">
        <v>0</v>
      </c>
    </row>
    <row r="274" spans="5:5" x14ac:dyDescent="0.2">
      <c r="E274">
        <v>0</v>
      </c>
    </row>
    <row r="275" spans="5:5" x14ac:dyDescent="0.2">
      <c r="E275">
        <v>0</v>
      </c>
    </row>
    <row r="276" spans="5:5" x14ac:dyDescent="0.2">
      <c r="E276">
        <v>0</v>
      </c>
    </row>
    <row r="277" spans="5:5" x14ac:dyDescent="0.2">
      <c r="E277">
        <v>0</v>
      </c>
    </row>
    <row r="278" spans="5:5" x14ac:dyDescent="0.2">
      <c r="E278">
        <v>0</v>
      </c>
    </row>
    <row r="279" spans="5:5" x14ac:dyDescent="0.2">
      <c r="E279">
        <v>0</v>
      </c>
    </row>
    <row r="280" spans="5:5" x14ac:dyDescent="0.2">
      <c r="E280">
        <v>0</v>
      </c>
    </row>
    <row r="281" spans="5:5" x14ac:dyDescent="0.2">
      <c r="E281">
        <v>0</v>
      </c>
    </row>
    <row r="282" spans="5:5" x14ac:dyDescent="0.2">
      <c r="E282">
        <v>0</v>
      </c>
    </row>
    <row r="283" spans="5:5" x14ac:dyDescent="0.2">
      <c r="E283">
        <v>0</v>
      </c>
    </row>
    <row r="284" spans="5:5" x14ac:dyDescent="0.2">
      <c r="E284">
        <v>0</v>
      </c>
    </row>
    <row r="285" spans="5:5" x14ac:dyDescent="0.2">
      <c r="E285">
        <v>0</v>
      </c>
    </row>
    <row r="286" spans="5:5" x14ac:dyDescent="0.2">
      <c r="E286">
        <v>0</v>
      </c>
    </row>
    <row r="287" spans="5:5" x14ac:dyDescent="0.2">
      <c r="E287">
        <v>0</v>
      </c>
    </row>
    <row r="288" spans="5:5" x14ac:dyDescent="0.2">
      <c r="E288">
        <v>0</v>
      </c>
    </row>
    <row r="289" spans="5:5" x14ac:dyDescent="0.2">
      <c r="E289">
        <v>0</v>
      </c>
    </row>
    <row r="290" spans="5:5" x14ac:dyDescent="0.2">
      <c r="E290">
        <v>0</v>
      </c>
    </row>
    <row r="291" spans="5:5" x14ac:dyDescent="0.2">
      <c r="E291">
        <v>0</v>
      </c>
    </row>
    <row r="292" spans="5:5" x14ac:dyDescent="0.2">
      <c r="E292">
        <v>0</v>
      </c>
    </row>
    <row r="293" spans="5:5" x14ac:dyDescent="0.2">
      <c r="E293">
        <v>0</v>
      </c>
    </row>
    <row r="294" spans="5:5" x14ac:dyDescent="0.2">
      <c r="E294">
        <v>0</v>
      </c>
    </row>
    <row r="295" spans="5:5" x14ac:dyDescent="0.2">
      <c r="E295">
        <v>0</v>
      </c>
    </row>
    <row r="296" spans="5:5" x14ac:dyDescent="0.2">
      <c r="E296">
        <v>0</v>
      </c>
    </row>
    <row r="297" spans="5:5" x14ac:dyDescent="0.2">
      <c r="E297">
        <v>0</v>
      </c>
    </row>
    <row r="298" spans="5:5" x14ac:dyDescent="0.2">
      <c r="E298">
        <v>0</v>
      </c>
    </row>
    <row r="299" spans="5:5" x14ac:dyDescent="0.2">
      <c r="E299">
        <v>0</v>
      </c>
    </row>
    <row r="300" spans="5:5" x14ac:dyDescent="0.2">
      <c r="E3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C36E4-65EB-0346-B51F-B1688D24ED98}">
  <dimension ref="A1:F400"/>
  <sheetViews>
    <sheetView workbookViewId="0">
      <selection activeCell="H6" sqref="H6"/>
    </sheetView>
  </sheetViews>
  <sheetFormatPr baseColWidth="10" defaultRowHeight="15" x14ac:dyDescent="0.2"/>
  <cols>
    <col min="1" max="1" width="32.5" customWidth="1"/>
    <col min="2" max="2" width="17" customWidth="1"/>
  </cols>
  <sheetData>
    <row r="1" spans="1:6" ht="18" x14ac:dyDescent="0.2">
      <c r="A1" s="4" t="s">
        <v>8845</v>
      </c>
      <c r="B1" s="6">
        <v>9.7539999999999996</v>
      </c>
      <c r="C1" s="4">
        <f>B1/$B$177</f>
        <v>1.7295463019173973E-4</v>
      </c>
      <c r="D1" t="e" cm="1">
        <f t="array" ref="D1:D342">VLOOKUP(A1:A342,'ESG scores'!B2:C4284,2,FALSE)</f>
        <v>#N/A</v>
      </c>
      <c r="E1" cm="1">
        <f t="array" ref="E1:E400">(IF(ISNUMBER(D1:D400),C1:C400))*(IF(ISNUMBER(D1:D400),D1:D400))</f>
        <v>0</v>
      </c>
    </row>
    <row r="2" spans="1:6" ht="18" x14ac:dyDescent="0.2">
      <c r="A2" s="4" t="s">
        <v>7339</v>
      </c>
      <c r="B2" s="6">
        <v>2.4489999999999998</v>
      </c>
      <c r="C2" s="4">
        <f t="shared" ref="C2:C65" si="0">B2/$B$177</f>
        <v>4.3424839997905532E-5</v>
      </c>
      <c r="D2">
        <v>60.121679207480199</v>
      </c>
      <c r="E2">
        <v>2.6107742999902316E-3</v>
      </c>
    </row>
    <row r="3" spans="1:6" ht="18" x14ac:dyDescent="0.2">
      <c r="A3" s="4" t="s">
        <v>8756</v>
      </c>
      <c r="B3" s="6">
        <v>59.008000000000003</v>
      </c>
      <c r="C3" s="4">
        <f t="shared" si="0"/>
        <v>1.0463099055109883E-3</v>
      </c>
      <c r="D3">
        <v>51.080230276383503</v>
      </c>
      <c r="E3">
        <v>5.3445750913962344E-2</v>
      </c>
    </row>
    <row r="4" spans="1:6" ht="18" x14ac:dyDescent="0.2">
      <c r="A4" s="4" t="s">
        <v>8844</v>
      </c>
      <c r="B4" s="6">
        <v>48.573999999999998</v>
      </c>
      <c r="C4" s="4">
        <f t="shared" si="0"/>
        <v>8.6129774522591409E-4</v>
      </c>
      <c r="D4" t="e">
        <v>#N/A</v>
      </c>
      <c r="E4">
        <v>0</v>
      </c>
      <c r="F4" s="7" cm="1">
        <f t="array" ref="F4">SUM(IF(ISNUMBER(E1:E300),E1:E300))</f>
        <v>11.159083499236095</v>
      </c>
    </row>
    <row r="5" spans="1:6" ht="18" x14ac:dyDescent="0.2">
      <c r="A5" s="4" t="s">
        <v>5703</v>
      </c>
      <c r="B5" s="6">
        <v>18.681999999999999</v>
      </c>
      <c r="C5" s="4">
        <f>B5/$B$177</f>
        <v>3.3126290765245865E-4</v>
      </c>
      <c r="D5">
        <v>66.9622226307321</v>
      </c>
      <c r="E5">
        <v>2.2182100571527585E-2</v>
      </c>
    </row>
    <row r="6" spans="1:6" ht="18" x14ac:dyDescent="0.2">
      <c r="A6" s="4" t="s">
        <v>8843</v>
      </c>
      <c r="B6" s="6">
        <v>19.510000000000002</v>
      </c>
      <c r="C6" s="4">
        <f t="shared" si="0"/>
        <v>3.4594472370728344E-4</v>
      </c>
      <c r="D6" t="e">
        <v>#N/A</v>
      </c>
      <c r="E6">
        <v>0</v>
      </c>
    </row>
    <row r="7" spans="1:6" ht="18" x14ac:dyDescent="0.2">
      <c r="A7" s="4" t="s">
        <v>8842</v>
      </c>
      <c r="B7" s="6">
        <v>9.7539999999999996</v>
      </c>
      <c r="C7" s="4">
        <f t="shared" si="0"/>
        <v>1.7295463019173973E-4</v>
      </c>
      <c r="D7" t="e">
        <v>#N/A</v>
      </c>
      <c r="E7">
        <v>0</v>
      </c>
    </row>
    <row r="8" spans="1:6" ht="18" x14ac:dyDescent="0.2">
      <c r="A8" s="4" t="s">
        <v>8841</v>
      </c>
      <c r="B8" s="6">
        <v>90.751999999999995</v>
      </c>
      <c r="C8" s="4">
        <f t="shared" si="0"/>
        <v>1.6091837809268776E-3</v>
      </c>
      <c r="D8" t="e">
        <v>#N/A</v>
      </c>
      <c r="E8">
        <v>0</v>
      </c>
    </row>
    <row r="9" spans="1:6" ht="18" x14ac:dyDescent="0.2">
      <c r="A9" s="4" t="s">
        <v>8840</v>
      </c>
      <c r="B9" s="6">
        <v>17.925999999999998</v>
      </c>
      <c r="C9" s="4">
        <f t="shared" si="0"/>
        <v>3.1785777125457518E-4</v>
      </c>
      <c r="D9" t="e">
        <v>#N/A</v>
      </c>
      <c r="E9">
        <v>0</v>
      </c>
    </row>
    <row r="10" spans="1:6" ht="18" x14ac:dyDescent="0.2">
      <c r="A10" s="4" t="s">
        <v>6421</v>
      </c>
      <c r="B10" s="6">
        <v>15.135</v>
      </c>
      <c r="C10" s="4">
        <f t="shared" si="0"/>
        <v>2.6836870288619857E-4</v>
      </c>
      <c r="D10">
        <v>61.006426625102598</v>
      </c>
      <c r="E10">
        <v>1.6372215581100833E-2</v>
      </c>
    </row>
    <row r="11" spans="1:6" ht="18" x14ac:dyDescent="0.2">
      <c r="A11" s="4" t="s">
        <v>8839</v>
      </c>
      <c r="B11" s="6">
        <v>9.218</v>
      </c>
      <c r="C11" s="4">
        <f t="shared" si="0"/>
        <v>1.6345045941228799E-4</v>
      </c>
      <c r="D11" t="e">
        <v>#N/A</v>
      </c>
      <c r="E11">
        <v>0</v>
      </c>
    </row>
    <row r="12" spans="1:6" ht="18" x14ac:dyDescent="0.2">
      <c r="A12" s="4" t="s">
        <v>8838</v>
      </c>
      <c r="B12" s="6">
        <v>6.7939999999999996</v>
      </c>
      <c r="C12" s="4">
        <f t="shared" si="0"/>
        <v>1.2046891096193148E-4</v>
      </c>
      <c r="D12" t="e">
        <v>#N/A</v>
      </c>
      <c r="E12">
        <v>0</v>
      </c>
    </row>
    <row r="13" spans="1:6" ht="18" x14ac:dyDescent="0.2">
      <c r="A13" s="4" t="s">
        <v>7449</v>
      </c>
      <c r="B13" s="6">
        <v>18.489000000000001</v>
      </c>
      <c r="C13" s="4">
        <f t="shared" si="0"/>
        <v>3.2784069690537995E-4</v>
      </c>
      <c r="D13">
        <v>42.797189806423901</v>
      </c>
      <c r="E13">
        <v>1.4030660531729834E-2</v>
      </c>
    </row>
    <row r="14" spans="1:6" ht="18" x14ac:dyDescent="0.2">
      <c r="A14" s="4" t="s">
        <v>7935</v>
      </c>
      <c r="B14" s="6">
        <v>23.608000000000001</v>
      </c>
      <c r="C14" s="4">
        <f t="shared" si="0"/>
        <v>4.1860907418152471E-4</v>
      </c>
      <c r="D14">
        <v>68.198239738937801</v>
      </c>
      <c r="E14">
        <v>2.854840199792642E-2</v>
      </c>
    </row>
    <row r="15" spans="1:6" ht="18" x14ac:dyDescent="0.2">
      <c r="A15" s="4" t="s">
        <v>6113</v>
      </c>
      <c r="B15" s="6">
        <v>9.7569999999999997</v>
      </c>
      <c r="C15" s="4">
        <f t="shared" si="0"/>
        <v>1.7300782517744561E-4</v>
      </c>
      <c r="D15">
        <v>62.7241518046755</v>
      </c>
      <c r="E15">
        <v>1.0851769089826858E-2</v>
      </c>
    </row>
    <row r="16" spans="1:6" ht="18" x14ac:dyDescent="0.2">
      <c r="A16" s="4" t="s">
        <v>8837</v>
      </c>
      <c r="B16" s="6">
        <v>579.53599999999994</v>
      </c>
      <c r="C16" s="4">
        <f t="shared" si="0"/>
        <v>1.027613641201559E-2</v>
      </c>
      <c r="D16" t="e">
        <v>#N/A</v>
      </c>
      <c r="E16">
        <v>0</v>
      </c>
    </row>
    <row r="17" spans="1:5" ht="18" x14ac:dyDescent="0.2">
      <c r="A17" s="4" t="s">
        <v>8837</v>
      </c>
      <c r="B17" s="9">
        <v>1330.5139999999999</v>
      </c>
      <c r="C17" s="4">
        <f t="shared" si="0"/>
        <v>2.3592224403827394E-2</v>
      </c>
      <c r="D17" t="e">
        <v>#N/A</v>
      </c>
      <c r="E17">
        <v>0</v>
      </c>
    </row>
    <row r="18" spans="1:5" ht="18" x14ac:dyDescent="0.2">
      <c r="A18" s="4" t="s">
        <v>8837</v>
      </c>
      <c r="B18" s="6">
        <v>19.510000000000002</v>
      </c>
      <c r="C18" s="4">
        <f t="shared" si="0"/>
        <v>3.4594472370728344E-4</v>
      </c>
      <c r="D18" t="e">
        <v>#N/A</v>
      </c>
      <c r="E18">
        <v>0</v>
      </c>
    </row>
    <row r="19" spans="1:5" ht="18" x14ac:dyDescent="0.2">
      <c r="A19" s="4" t="s">
        <v>8836</v>
      </c>
      <c r="B19" s="6">
        <v>54.725999999999999</v>
      </c>
      <c r="C19" s="4">
        <f t="shared" si="0"/>
        <v>9.7038292924678585E-4</v>
      </c>
      <c r="D19" t="e">
        <v>#N/A</v>
      </c>
      <c r="E19">
        <v>0</v>
      </c>
    </row>
    <row r="20" spans="1:5" ht="18" x14ac:dyDescent="0.2">
      <c r="A20" s="4" t="s">
        <v>8558</v>
      </c>
      <c r="B20" s="6">
        <v>14.13</v>
      </c>
      <c r="C20" s="4">
        <f t="shared" si="0"/>
        <v>2.5054838267472656E-4</v>
      </c>
      <c r="D20">
        <v>84.936588964586306</v>
      </c>
      <c r="E20">
        <v>2.1280724994985126E-2</v>
      </c>
    </row>
    <row r="21" spans="1:5" ht="18" x14ac:dyDescent="0.2">
      <c r="A21" s="4" t="s">
        <v>8835</v>
      </c>
      <c r="B21" s="6">
        <v>24.387</v>
      </c>
      <c r="C21" s="4">
        <f t="shared" si="0"/>
        <v>4.3242203880315325E-4</v>
      </c>
      <c r="D21" t="e">
        <v>#N/A</v>
      </c>
      <c r="E21">
        <v>0</v>
      </c>
    </row>
    <row r="22" spans="1:5" ht="18" x14ac:dyDescent="0.2">
      <c r="A22" s="4" t="s">
        <v>8834</v>
      </c>
      <c r="B22" s="6">
        <v>18.558</v>
      </c>
      <c r="C22" s="4">
        <f t="shared" si="0"/>
        <v>3.2906418157661535E-4</v>
      </c>
      <c r="D22" t="e">
        <v>#N/A</v>
      </c>
      <c r="E22">
        <v>0</v>
      </c>
    </row>
    <row r="23" spans="1:5" ht="18" x14ac:dyDescent="0.2">
      <c r="A23" s="4" t="s">
        <v>8833</v>
      </c>
      <c r="B23" s="6">
        <v>9.3170000000000002</v>
      </c>
      <c r="C23" s="4">
        <f t="shared" si="0"/>
        <v>1.6520589394058223E-4</v>
      </c>
      <c r="D23" t="e">
        <v>#N/A</v>
      </c>
      <c r="E23">
        <v>0</v>
      </c>
    </row>
    <row r="24" spans="1:5" ht="18" x14ac:dyDescent="0.2">
      <c r="A24" s="4" t="s">
        <v>8832</v>
      </c>
      <c r="B24" s="6">
        <v>32.569000000000003</v>
      </c>
      <c r="C24" s="4">
        <f t="shared" si="0"/>
        <v>5.7750249648500841E-4</v>
      </c>
      <c r="D24" t="e">
        <v>#N/A</v>
      </c>
      <c r="E24">
        <v>0</v>
      </c>
    </row>
    <row r="25" spans="1:5" ht="18" x14ac:dyDescent="0.2">
      <c r="A25" s="4" t="s">
        <v>8831</v>
      </c>
      <c r="B25" s="9">
        <v>2183.8589999999999</v>
      </c>
      <c r="C25" s="4">
        <f t="shared" si="0"/>
        <v>3.8723449429557362E-2</v>
      </c>
      <c r="D25" t="e">
        <v>#N/A</v>
      </c>
      <c r="E25">
        <v>0</v>
      </c>
    </row>
    <row r="26" spans="1:5" ht="18" x14ac:dyDescent="0.2">
      <c r="A26" s="4" t="s">
        <v>8831</v>
      </c>
      <c r="B26" s="6">
        <v>115.447</v>
      </c>
      <c r="C26" s="4">
        <f t="shared" si="0"/>
        <v>2.0470671715958353E-3</v>
      </c>
      <c r="D26" t="e">
        <v>#N/A</v>
      </c>
      <c r="E26">
        <v>0</v>
      </c>
    </row>
    <row r="27" spans="1:5" ht="18" x14ac:dyDescent="0.2">
      <c r="A27" s="4" t="s">
        <v>8830</v>
      </c>
      <c r="B27" s="6">
        <v>5.8949999999999996</v>
      </c>
      <c r="C27" s="4">
        <f t="shared" si="0"/>
        <v>1.0452814691206743E-4</v>
      </c>
      <c r="D27" t="e">
        <v>#N/A</v>
      </c>
      <c r="E27">
        <v>0</v>
      </c>
    </row>
    <row r="28" spans="1:5" ht="18" x14ac:dyDescent="0.2">
      <c r="A28" s="4" t="s">
        <v>8829</v>
      </c>
      <c r="B28" s="6">
        <v>27.5</v>
      </c>
      <c r="C28" s="4">
        <f t="shared" si="0"/>
        <v>4.8762070230396175E-4</v>
      </c>
      <c r="D28" t="e">
        <v>#N/A</v>
      </c>
      <c r="E28">
        <v>0</v>
      </c>
    </row>
    <row r="29" spans="1:5" ht="18" x14ac:dyDescent="0.2">
      <c r="A29" s="4" t="s">
        <v>8828</v>
      </c>
      <c r="B29" s="6">
        <v>29.202999999999999</v>
      </c>
      <c r="C29" s="4">
        <f t="shared" si="0"/>
        <v>5.178177225230034E-4</v>
      </c>
      <c r="D29" t="e">
        <v>#N/A</v>
      </c>
      <c r="E29">
        <v>0</v>
      </c>
    </row>
    <row r="30" spans="1:5" ht="18" x14ac:dyDescent="0.2">
      <c r="A30" s="4" t="s">
        <v>8827</v>
      </c>
      <c r="B30" s="6">
        <v>116.25</v>
      </c>
      <c r="C30" s="4">
        <f t="shared" si="0"/>
        <v>2.0613056961031112E-3</v>
      </c>
      <c r="D30" t="e">
        <v>#N/A</v>
      </c>
      <c r="E30">
        <v>0</v>
      </c>
    </row>
    <row r="31" spans="1:5" ht="18" x14ac:dyDescent="0.2">
      <c r="A31" s="4" t="s">
        <v>8826</v>
      </c>
      <c r="B31" s="6">
        <v>9.7569999999999997</v>
      </c>
      <c r="C31" s="4">
        <f t="shared" si="0"/>
        <v>1.7300782517744561E-4</v>
      </c>
      <c r="D31" t="e">
        <v>#N/A</v>
      </c>
      <c r="E31">
        <v>0</v>
      </c>
    </row>
    <row r="32" spans="1:5" ht="18" x14ac:dyDescent="0.2">
      <c r="A32" s="4" t="s">
        <v>8825</v>
      </c>
      <c r="B32" s="6">
        <v>10.074</v>
      </c>
      <c r="C32" s="4">
        <f t="shared" si="0"/>
        <v>1.7862876200036766E-4</v>
      </c>
      <c r="D32" t="e">
        <v>#N/A</v>
      </c>
      <c r="E32">
        <v>0</v>
      </c>
    </row>
    <row r="33" spans="1:5" ht="18" x14ac:dyDescent="0.2">
      <c r="A33" s="4" t="s">
        <v>8824</v>
      </c>
      <c r="B33" s="6">
        <v>12.224</v>
      </c>
      <c r="C33" s="4">
        <f t="shared" si="0"/>
        <v>2.1675183508958648E-4</v>
      </c>
      <c r="D33" t="e">
        <v>#N/A</v>
      </c>
      <c r="E33">
        <v>0</v>
      </c>
    </row>
    <row r="34" spans="1:5" ht="18" x14ac:dyDescent="0.2">
      <c r="A34" s="4" t="s">
        <v>8823</v>
      </c>
      <c r="B34" s="6">
        <v>332.08800000000002</v>
      </c>
      <c r="C34" s="4">
        <f t="shared" si="0"/>
        <v>5.8884721376988381E-3</v>
      </c>
      <c r="D34" t="e">
        <v>#N/A</v>
      </c>
      <c r="E34">
        <v>0</v>
      </c>
    </row>
    <row r="35" spans="1:5" ht="18" x14ac:dyDescent="0.2">
      <c r="A35" s="4" t="s">
        <v>8822</v>
      </c>
      <c r="B35" s="6">
        <v>29.27</v>
      </c>
      <c r="C35" s="4">
        <f t="shared" si="0"/>
        <v>5.1900574387043488E-4</v>
      </c>
      <c r="D35">
        <v>34.827702201633898</v>
      </c>
      <c r="E35">
        <v>1.8075777488456984E-2</v>
      </c>
    </row>
    <row r="36" spans="1:5" ht="18" x14ac:dyDescent="0.2">
      <c r="A36" s="4" t="s">
        <v>8821</v>
      </c>
      <c r="B36" s="6">
        <v>15.906000000000001</v>
      </c>
      <c r="C36" s="4">
        <f t="shared" si="0"/>
        <v>2.8203981421261149E-4</v>
      </c>
      <c r="D36" t="e">
        <v>#N/A</v>
      </c>
      <c r="E36">
        <v>0</v>
      </c>
    </row>
    <row r="37" spans="1:5" ht="18" x14ac:dyDescent="0.2">
      <c r="A37" s="4" t="s">
        <v>8820</v>
      </c>
      <c r="B37" s="6">
        <v>41.045999999999999</v>
      </c>
      <c r="C37" s="4">
        <f t="shared" si="0"/>
        <v>7.2781379442794227E-4</v>
      </c>
      <c r="D37" t="e">
        <v>#N/A</v>
      </c>
      <c r="E37">
        <v>0</v>
      </c>
    </row>
    <row r="38" spans="1:5" ht="18" x14ac:dyDescent="0.2">
      <c r="A38" s="4" t="s">
        <v>8820</v>
      </c>
      <c r="B38" s="6">
        <v>773.08</v>
      </c>
      <c r="C38" s="4">
        <f t="shared" si="0"/>
        <v>1.3707993183168973E-2</v>
      </c>
      <c r="D38" t="e">
        <v>#N/A</v>
      </c>
      <c r="E38">
        <v>0</v>
      </c>
    </row>
    <row r="39" spans="1:5" ht="18" x14ac:dyDescent="0.2">
      <c r="A39" s="4" t="s">
        <v>8819</v>
      </c>
      <c r="B39" s="6">
        <v>289.92500000000001</v>
      </c>
      <c r="C39" s="4">
        <f t="shared" si="0"/>
        <v>5.1408520769264041E-3</v>
      </c>
      <c r="D39" t="e">
        <v>#N/A</v>
      </c>
      <c r="E39">
        <v>0</v>
      </c>
    </row>
    <row r="40" spans="1:5" ht="18" x14ac:dyDescent="0.2">
      <c r="A40" s="4" t="s">
        <v>8818</v>
      </c>
      <c r="B40" s="6">
        <v>146.72800000000001</v>
      </c>
      <c r="C40" s="4">
        <f t="shared" si="0"/>
        <v>2.6017312875511165E-3</v>
      </c>
      <c r="D40" t="e">
        <v>#N/A</v>
      </c>
      <c r="E40">
        <v>0</v>
      </c>
    </row>
    <row r="41" spans="1:5" ht="18" x14ac:dyDescent="0.2">
      <c r="A41" s="4" t="s">
        <v>8817</v>
      </c>
      <c r="B41" s="6">
        <v>151.815</v>
      </c>
      <c r="C41" s="4">
        <f t="shared" si="0"/>
        <v>2.6919322516463983E-3</v>
      </c>
      <c r="D41">
        <v>73.736281131130298</v>
      </c>
      <c r="E41">
        <v>0.19849307329335542</v>
      </c>
    </row>
    <row r="42" spans="1:5" ht="18" x14ac:dyDescent="0.2">
      <c r="A42" s="4" t="s">
        <v>8816</v>
      </c>
      <c r="B42" s="6">
        <v>90.314999999999998</v>
      </c>
      <c r="C42" s="4">
        <f t="shared" si="0"/>
        <v>1.6014350446757202E-3</v>
      </c>
      <c r="D42" t="e">
        <v>#N/A</v>
      </c>
      <c r="E42">
        <v>0</v>
      </c>
    </row>
    <row r="43" spans="1:5" ht="18" x14ac:dyDescent="0.2">
      <c r="A43" s="4" t="s">
        <v>8815</v>
      </c>
      <c r="B43" s="6">
        <v>44.283000000000001</v>
      </c>
      <c r="C43" s="4">
        <f t="shared" si="0"/>
        <v>7.8521118400459407E-4</v>
      </c>
      <c r="D43" t="e">
        <v>#N/A</v>
      </c>
      <c r="E43">
        <v>0</v>
      </c>
    </row>
    <row r="44" spans="1:5" ht="18" x14ac:dyDescent="0.2">
      <c r="A44" s="4" t="s">
        <v>8814</v>
      </c>
      <c r="B44" s="9">
        <v>3370</v>
      </c>
      <c r="C44" s="4">
        <f t="shared" si="0"/>
        <v>5.9755700609612765E-2</v>
      </c>
      <c r="D44" t="e">
        <v>#N/A</v>
      </c>
      <c r="E44">
        <v>0</v>
      </c>
    </row>
    <row r="45" spans="1:5" ht="18" x14ac:dyDescent="0.2">
      <c r="A45" s="4" t="s">
        <v>8813</v>
      </c>
      <c r="B45" s="6">
        <v>20</v>
      </c>
      <c r="C45" s="4">
        <f t="shared" si="0"/>
        <v>3.5463323803924492E-4</v>
      </c>
      <c r="D45" t="e">
        <v>#N/A</v>
      </c>
      <c r="E45">
        <v>0</v>
      </c>
    </row>
    <row r="46" spans="1:5" ht="18" x14ac:dyDescent="0.2">
      <c r="A46" s="4" t="s">
        <v>8812</v>
      </c>
      <c r="B46" s="6">
        <v>9.4440000000000008</v>
      </c>
      <c r="C46" s="4">
        <f t="shared" si="0"/>
        <v>1.6745781500213146E-4</v>
      </c>
      <c r="D46" t="e">
        <v>#N/A</v>
      </c>
      <c r="E46">
        <v>0</v>
      </c>
    </row>
    <row r="47" spans="1:5" ht="18" x14ac:dyDescent="0.2">
      <c r="A47" s="4" t="s">
        <v>8811</v>
      </c>
      <c r="B47" s="6">
        <v>96.567999999999998</v>
      </c>
      <c r="C47" s="4">
        <f t="shared" si="0"/>
        <v>1.7123111265486899E-3</v>
      </c>
      <c r="D47" t="e">
        <v>#N/A</v>
      </c>
      <c r="E47">
        <v>0</v>
      </c>
    </row>
    <row r="48" spans="1:5" ht="18" x14ac:dyDescent="0.2">
      <c r="A48" s="4" t="s">
        <v>8810</v>
      </c>
      <c r="B48" s="6">
        <v>130.93600000000001</v>
      </c>
      <c r="C48" s="4">
        <f t="shared" si="0"/>
        <v>2.3217128827953287E-3</v>
      </c>
      <c r="D48" t="e">
        <v>#N/A</v>
      </c>
      <c r="E48">
        <v>0</v>
      </c>
    </row>
    <row r="49" spans="1:5" ht="18" x14ac:dyDescent="0.2">
      <c r="A49" s="4" t="s">
        <v>8787</v>
      </c>
      <c r="B49" s="6">
        <v>9.3160000000000007</v>
      </c>
      <c r="C49" s="4">
        <f t="shared" si="0"/>
        <v>1.651881622786803E-4</v>
      </c>
      <c r="D49" t="e">
        <v>#N/A</v>
      </c>
      <c r="E49">
        <v>0</v>
      </c>
    </row>
    <row r="50" spans="1:5" ht="18" x14ac:dyDescent="0.2">
      <c r="A50" s="4" t="s">
        <v>8809</v>
      </c>
      <c r="B50" s="6">
        <v>2.8180000000000001</v>
      </c>
      <c r="C50" s="4">
        <f t="shared" si="0"/>
        <v>4.9967823239729605E-5</v>
      </c>
      <c r="D50" t="e">
        <v>#N/A</v>
      </c>
      <c r="E50">
        <v>0</v>
      </c>
    </row>
    <row r="51" spans="1:5" ht="18" x14ac:dyDescent="0.2">
      <c r="A51" s="4" t="s">
        <v>8746</v>
      </c>
      <c r="B51" s="6">
        <v>2.8180000000000001</v>
      </c>
      <c r="C51" s="4">
        <f t="shared" si="0"/>
        <v>4.9967823239729605E-5</v>
      </c>
      <c r="D51" t="e">
        <v>#N/A</v>
      </c>
      <c r="E51">
        <v>0</v>
      </c>
    </row>
    <row r="52" spans="1:5" ht="18" x14ac:dyDescent="0.2">
      <c r="A52" s="4" t="s">
        <v>8745</v>
      </c>
      <c r="B52" s="6">
        <v>102.203</v>
      </c>
      <c r="C52" s="4">
        <f t="shared" si="0"/>
        <v>1.8122290413662473E-3</v>
      </c>
      <c r="D52" t="e">
        <v>#N/A</v>
      </c>
      <c r="E52">
        <v>0</v>
      </c>
    </row>
    <row r="53" spans="1:5" ht="18" x14ac:dyDescent="0.2">
      <c r="A53" s="4" t="s">
        <v>8744</v>
      </c>
      <c r="B53" s="6">
        <v>26.018000000000001</v>
      </c>
      <c r="C53" s="4">
        <f t="shared" si="0"/>
        <v>4.6134237936525368E-4</v>
      </c>
      <c r="D53" t="e">
        <v>#N/A</v>
      </c>
      <c r="E53">
        <v>0</v>
      </c>
    </row>
    <row r="54" spans="1:5" ht="18" x14ac:dyDescent="0.2">
      <c r="A54" s="4" t="s">
        <v>5821</v>
      </c>
      <c r="B54" s="6">
        <v>40.93</v>
      </c>
      <c r="C54" s="4">
        <f t="shared" si="0"/>
        <v>7.2575692164731471E-4</v>
      </c>
      <c r="D54">
        <v>92.922405388374898</v>
      </c>
      <c r="E54">
        <v>6.7439078886730813E-2</v>
      </c>
    </row>
    <row r="55" spans="1:5" ht="18" x14ac:dyDescent="0.2">
      <c r="A55" s="4" t="s">
        <v>5417</v>
      </c>
      <c r="B55" s="6">
        <v>9.6219999999999999</v>
      </c>
      <c r="C55" s="4">
        <f t="shared" si="0"/>
        <v>1.7061405082068073E-4</v>
      </c>
      <c r="D55">
        <v>65.455108346378097</v>
      </c>
      <c r="E55">
        <v>1.1167561181882116E-2</v>
      </c>
    </row>
    <row r="56" spans="1:5" ht="18" x14ac:dyDescent="0.2">
      <c r="A56" s="4" t="s">
        <v>8743</v>
      </c>
      <c r="B56" s="6">
        <v>86.978999999999999</v>
      </c>
      <c r="C56" s="4">
        <f t="shared" si="0"/>
        <v>1.5422822205707742E-3</v>
      </c>
      <c r="D56" t="e">
        <v>#N/A</v>
      </c>
      <c r="E56">
        <v>0</v>
      </c>
    </row>
    <row r="57" spans="1:5" ht="18" x14ac:dyDescent="0.2">
      <c r="A57" s="4" t="s">
        <v>8742</v>
      </c>
      <c r="B57" s="6">
        <v>80</v>
      </c>
      <c r="C57" s="4">
        <f t="shared" si="0"/>
        <v>1.4185329521569797E-3</v>
      </c>
      <c r="D57" t="e">
        <v>#N/A</v>
      </c>
      <c r="E57">
        <v>0</v>
      </c>
    </row>
    <row r="58" spans="1:5" ht="18" x14ac:dyDescent="0.2">
      <c r="A58" s="4" t="s">
        <v>8741</v>
      </c>
      <c r="B58" s="6">
        <v>97.56</v>
      </c>
      <c r="C58" s="4">
        <f t="shared" si="0"/>
        <v>1.7299009351554367E-3</v>
      </c>
      <c r="D58" t="e">
        <v>#N/A</v>
      </c>
      <c r="E58">
        <v>0</v>
      </c>
    </row>
    <row r="59" spans="1:5" ht="18" x14ac:dyDescent="0.2">
      <c r="A59" s="4" t="s">
        <v>7749</v>
      </c>
      <c r="B59" s="6">
        <v>51.125</v>
      </c>
      <c r="C59" s="4">
        <f t="shared" si="0"/>
        <v>9.0653121473781978E-4</v>
      </c>
      <c r="D59">
        <v>50.395781510082898</v>
      </c>
      <c r="E59">
        <v>4.5685349029997206E-2</v>
      </c>
    </row>
    <row r="60" spans="1:5" ht="18" x14ac:dyDescent="0.2">
      <c r="A60" s="4" t="s">
        <v>8740</v>
      </c>
      <c r="B60" s="6">
        <v>508.56799999999998</v>
      </c>
      <c r="C60" s="4">
        <f t="shared" si="0"/>
        <v>9.0177558301571346E-3</v>
      </c>
      <c r="D60" t="e">
        <v>#N/A</v>
      </c>
      <c r="E60">
        <v>0</v>
      </c>
    </row>
    <row r="61" spans="1:5" ht="18" x14ac:dyDescent="0.2">
      <c r="A61" s="4" t="s">
        <v>8739</v>
      </c>
      <c r="B61" s="6">
        <v>407.709</v>
      </c>
      <c r="C61" s="4">
        <f t="shared" si="0"/>
        <v>7.2293581423871246E-3</v>
      </c>
      <c r="D61" t="e">
        <v>#N/A</v>
      </c>
      <c r="E61">
        <v>0</v>
      </c>
    </row>
    <row r="62" spans="1:5" ht="18" x14ac:dyDescent="0.2">
      <c r="A62" s="4" t="s">
        <v>8738</v>
      </c>
      <c r="B62" s="6">
        <v>69.87</v>
      </c>
      <c r="C62" s="4">
        <f t="shared" si="0"/>
        <v>1.2389112170901021E-3</v>
      </c>
      <c r="D62">
        <v>74.449909498943697</v>
      </c>
      <c r="E62">
        <v>9.2236827989584283E-2</v>
      </c>
    </row>
    <row r="63" spans="1:5" ht="18" x14ac:dyDescent="0.2">
      <c r="A63" s="4" t="s">
        <v>8737</v>
      </c>
      <c r="B63" s="6">
        <v>24.991</v>
      </c>
      <c r="C63" s="4">
        <f t="shared" si="0"/>
        <v>4.4313196259193843E-4</v>
      </c>
      <c r="D63" t="e">
        <v>#N/A</v>
      </c>
      <c r="E63">
        <v>0</v>
      </c>
    </row>
    <row r="64" spans="1:5" ht="18" x14ac:dyDescent="0.2">
      <c r="A64" s="4" t="s">
        <v>8736</v>
      </c>
      <c r="B64" s="6">
        <v>20.518000000000001</v>
      </c>
      <c r="C64" s="4">
        <f t="shared" si="0"/>
        <v>3.6381823890446134E-4</v>
      </c>
      <c r="D64" t="e">
        <v>#N/A</v>
      </c>
      <c r="E64">
        <v>0</v>
      </c>
    </row>
    <row r="65" spans="1:5" ht="18" x14ac:dyDescent="0.2">
      <c r="A65" s="4" t="s">
        <v>8735</v>
      </c>
      <c r="B65" s="6">
        <v>5.3049999999999997</v>
      </c>
      <c r="C65" s="4">
        <f t="shared" si="0"/>
        <v>9.4066466389909701E-5</v>
      </c>
      <c r="D65" t="e">
        <v>#N/A</v>
      </c>
      <c r="E65">
        <v>0</v>
      </c>
    </row>
    <row r="66" spans="1:5" ht="18" x14ac:dyDescent="0.2">
      <c r="A66" s="4" t="s">
        <v>8734</v>
      </c>
      <c r="B66" s="6">
        <v>3.9020000000000001</v>
      </c>
      <c r="C66" s="4">
        <f t="shared" ref="C66:C129" si="1">B66/$B$177</f>
        <v>6.9188944741456685E-5</v>
      </c>
      <c r="D66" t="e">
        <v>#N/A</v>
      </c>
      <c r="E66">
        <v>0</v>
      </c>
    </row>
    <row r="67" spans="1:5" ht="18" x14ac:dyDescent="0.2">
      <c r="A67" s="4" t="s">
        <v>8608</v>
      </c>
      <c r="B67" s="6">
        <v>4.3339999999999996</v>
      </c>
      <c r="C67" s="4">
        <f t="shared" si="1"/>
        <v>7.684902268310436E-5</v>
      </c>
      <c r="D67" t="e">
        <v>#N/A</v>
      </c>
      <c r="E67">
        <v>0</v>
      </c>
    </row>
    <row r="68" spans="1:5" ht="18" x14ac:dyDescent="0.2">
      <c r="A68" s="4" t="s">
        <v>8607</v>
      </c>
      <c r="B68" s="6">
        <v>37.884</v>
      </c>
      <c r="C68" s="4">
        <f t="shared" si="1"/>
        <v>6.7174627949393773E-4</v>
      </c>
      <c r="D68" t="e">
        <v>#N/A</v>
      </c>
      <c r="E68">
        <v>0</v>
      </c>
    </row>
    <row r="69" spans="1:5" ht="18" x14ac:dyDescent="0.2">
      <c r="A69" s="4" t="s">
        <v>8733</v>
      </c>
      <c r="B69" s="6">
        <v>43.896000000000001</v>
      </c>
      <c r="C69" s="4">
        <f t="shared" si="1"/>
        <v>7.7834903084853468E-4</v>
      </c>
      <c r="D69" t="e">
        <v>#N/A</v>
      </c>
      <c r="E69">
        <v>0</v>
      </c>
    </row>
    <row r="70" spans="1:5" ht="18" x14ac:dyDescent="0.2">
      <c r="A70" s="4" t="s">
        <v>8732</v>
      </c>
      <c r="B70" s="6">
        <v>349.53800000000001</v>
      </c>
      <c r="C70" s="4">
        <f t="shared" si="1"/>
        <v>6.197889637888079E-3</v>
      </c>
      <c r="D70">
        <v>44.323495851791797</v>
      </c>
      <c r="E70">
        <v>0.27471213565479563</v>
      </c>
    </row>
    <row r="71" spans="1:5" ht="18" x14ac:dyDescent="0.2">
      <c r="A71" s="4" t="s">
        <v>8604</v>
      </c>
      <c r="B71" s="6">
        <v>9.7569999999999997</v>
      </c>
      <c r="C71" s="4">
        <f t="shared" si="1"/>
        <v>1.7300782517744561E-4</v>
      </c>
      <c r="D71" t="e">
        <v>#N/A</v>
      </c>
      <c r="E71">
        <v>0</v>
      </c>
    </row>
    <row r="72" spans="1:5" ht="18" x14ac:dyDescent="0.2">
      <c r="A72" s="4" t="s">
        <v>8731</v>
      </c>
      <c r="B72" s="9">
        <v>2150.739</v>
      </c>
      <c r="C72" s="4">
        <f t="shared" si="1"/>
        <v>3.8136176787364376E-2</v>
      </c>
      <c r="D72" t="e">
        <v>#N/A</v>
      </c>
      <c r="E72">
        <v>0</v>
      </c>
    </row>
    <row r="73" spans="1:5" ht="18" x14ac:dyDescent="0.2">
      <c r="A73" s="4" t="s">
        <v>6261</v>
      </c>
      <c r="B73" s="6">
        <v>168.804</v>
      </c>
      <c r="C73" s="4">
        <f t="shared" si="1"/>
        <v>2.9931754556988348E-3</v>
      </c>
      <c r="D73">
        <v>77.245325892138894</v>
      </c>
      <c r="E73">
        <v>0.23120881352780784</v>
      </c>
    </row>
    <row r="74" spans="1:5" ht="18" x14ac:dyDescent="0.2">
      <c r="A74" s="4" t="s">
        <v>8730</v>
      </c>
      <c r="B74" s="6">
        <v>747.62300000000005</v>
      </c>
      <c r="C74" s="4">
        <f t="shared" si="1"/>
        <v>1.325659826613072E-2</v>
      </c>
      <c r="D74" t="e">
        <v>#N/A</v>
      </c>
      <c r="E74">
        <v>0</v>
      </c>
    </row>
    <row r="75" spans="1:5" ht="18" x14ac:dyDescent="0.2">
      <c r="A75" s="4" t="s">
        <v>8729</v>
      </c>
      <c r="B75" s="9">
        <v>1371.1110000000001</v>
      </c>
      <c r="C75" s="4">
        <f t="shared" si="1"/>
        <v>2.4312076682061357E-2</v>
      </c>
      <c r="D75" t="e">
        <v>#N/A</v>
      </c>
      <c r="E75">
        <v>0</v>
      </c>
    </row>
    <row r="76" spans="1:5" ht="18" x14ac:dyDescent="0.2">
      <c r="A76" s="4" t="s">
        <v>8665</v>
      </c>
      <c r="B76" s="6">
        <v>147.11099999999999</v>
      </c>
      <c r="C76" s="4">
        <f t="shared" si="1"/>
        <v>2.6085225140595678E-3</v>
      </c>
      <c r="D76" t="e">
        <v>#N/A</v>
      </c>
      <c r="E76">
        <v>0</v>
      </c>
    </row>
    <row r="77" spans="1:5" ht="18" x14ac:dyDescent="0.2">
      <c r="A77" s="4" t="s">
        <v>8665</v>
      </c>
      <c r="B77" s="6">
        <v>65.694999999999993</v>
      </c>
      <c r="C77" s="4">
        <f t="shared" si="1"/>
        <v>1.1648815286494096E-3</v>
      </c>
      <c r="D77" t="e">
        <v>#N/A</v>
      </c>
      <c r="E77">
        <v>0</v>
      </c>
    </row>
    <row r="78" spans="1:5" ht="18" x14ac:dyDescent="0.2">
      <c r="A78" s="4" t="s">
        <v>8665</v>
      </c>
      <c r="B78" s="9">
        <v>1485.7260000000001</v>
      </c>
      <c r="C78" s="4">
        <f t="shared" si="1"/>
        <v>2.6344391110954761E-2</v>
      </c>
      <c r="D78" t="e">
        <v>#N/A</v>
      </c>
      <c r="E78">
        <v>0</v>
      </c>
    </row>
    <row r="79" spans="1:5" ht="18" x14ac:dyDescent="0.2">
      <c r="A79" s="4" t="s">
        <v>8665</v>
      </c>
      <c r="B79" s="6">
        <v>7.798</v>
      </c>
      <c r="C79" s="4">
        <f t="shared" si="1"/>
        <v>1.3827149951150158E-4</v>
      </c>
      <c r="D79" t="e">
        <v>#N/A</v>
      </c>
      <c r="E79">
        <v>0</v>
      </c>
    </row>
    <row r="80" spans="1:5" ht="18" x14ac:dyDescent="0.2">
      <c r="A80" s="4" t="s">
        <v>8808</v>
      </c>
      <c r="B80" s="9">
        <v>2086.5569999999998</v>
      </c>
      <c r="C80" s="4">
        <f t="shared" si="1"/>
        <v>3.699812326317263E-2</v>
      </c>
      <c r="D80" t="e">
        <v>#N/A</v>
      </c>
      <c r="E80">
        <v>0</v>
      </c>
    </row>
    <row r="81" spans="1:5" ht="18" x14ac:dyDescent="0.2">
      <c r="A81" s="4" t="s">
        <v>8808</v>
      </c>
      <c r="B81" s="6">
        <v>801.07899999999995</v>
      </c>
      <c r="C81" s="4">
        <f t="shared" si="1"/>
        <v>1.4204461984762013E-2</v>
      </c>
      <c r="D81" t="e">
        <v>#N/A</v>
      </c>
      <c r="E81">
        <v>0</v>
      </c>
    </row>
    <row r="82" spans="1:5" ht="18" x14ac:dyDescent="0.2">
      <c r="A82" s="4" t="s">
        <v>8808</v>
      </c>
      <c r="B82" s="9">
        <v>1101.203</v>
      </c>
      <c r="C82" s="4">
        <f t="shared" si="1"/>
        <v>1.9526159281426529E-2</v>
      </c>
      <c r="D82" t="e">
        <v>#N/A</v>
      </c>
      <c r="E82">
        <v>0</v>
      </c>
    </row>
    <row r="83" spans="1:5" ht="18" x14ac:dyDescent="0.2">
      <c r="A83" s="4" t="s">
        <v>8808</v>
      </c>
      <c r="B83" s="9">
        <v>2144.5949999999998</v>
      </c>
      <c r="C83" s="4">
        <f t="shared" si="1"/>
        <v>3.802723345663872E-2</v>
      </c>
      <c r="D83" t="e">
        <v>#N/A</v>
      </c>
      <c r="E83">
        <v>0</v>
      </c>
    </row>
    <row r="84" spans="1:5" ht="18" x14ac:dyDescent="0.2">
      <c r="A84" s="4" t="s">
        <v>8808</v>
      </c>
      <c r="B84" s="9">
        <v>3824.4279999999999</v>
      </c>
      <c r="C84" s="4">
        <f t="shared" si="1"/>
        <v>6.781346426439766E-2</v>
      </c>
      <c r="D84" t="e">
        <v>#N/A</v>
      </c>
      <c r="E84">
        <v>0</v>
      </c>
    </row>
    <row r="85" spans="1:5" ht="18" x14ac:dyDescent="0.2">
      <c r="A85" s="4" t="s">
        <v>8808</v>
      </c>
      <c r="B85" s="9">
        <v>3545.44</v>
      </c>
      <c r="C85" s="4">
        <f t="shared" si="1"/>
        <v>6.2866543373693018E-2</v>
      </c>
      <c r="D85" t="e">
        <v>#N/A</v>
      </c>
      <c r="E85">
        <v>0</v>
      </c>
    </row>
    <row r="86" spans="1:5" ht="18" x14ac:dyDescent="0.2">
      <c r="A86" s="4" t="s">
        <v>8808</v>
      </c>
      <c r="B86" s="9">
        <v>1648.4390000000001</v>
      </c>
      <c r="C86" s="4">
        <f t="shared" si="1"/>
        <v>2.9229563014008742E-2</v>
      </c>
      <c r="D86" t="e">
        <v>#N/A</v>
      </c>
      <c r="E86">
        <v>0</v>
      </c>
    </row>
    <row r="87" spans="1:5" ht="18" x14ac:dyDescent="0.2">
      <c r="A87" s="4" t="s">
        <v>8807</v>
      </c>
      <c r="B87" s="6">
        <v>15.954000000000001</v>
      </c>
      <c r="C87" s="4">
        <f t="shared" si="1"/>
        <v>2.8289093398390567E-4</v>
      </c>
      <c r="D87" t="e">
        <v>#N/A</v>
      </c>
      <c r="E87">
        <v>0</v>
      </c>
    </row>
    <row r="88" spans="1:5" ht="18" x14ac:dyDescent="0.2">
      <c r="A88" s="4" t="s">
        <v>8806</v>
      </c>
      <c r="B88" s="6">
        <v>2.2549999999999999</v>
      </c>
      <c r="C88" s="4">
        <f t="shared" si="1"/>
        <v>3.998489758892486E-5</v>
      </c>
      <c r="D88" t="e">
        <v>#N/A</v>
      </c>
      <c r="E88">
        <v>0</v>
      </c>
    </row>
    <row r="89" spans="1:5" ht="18" x14ac:dyDescent="0.2">
      <c r="A89" s="4" t="s">
        <v>8805</v>
      </c>
      <c r="B89" s="9">
        <v>1713.9880000000001</v>
      </c>
      <c r="C89" s="4">
        <f t="shared" si="1"/>
        <v>3.0391855720020466E-2</v>
      </c>
      <c r="D89" t="e">
        <v>#N/A</v>
      </c>
      <c r="E89">
        <v>0</v>
      </c>
    </row>
    <row r="90" spans="1:5" ht="18" x14ac:dyDescent="0.2">
      <c r="A90" s="4" t="s">
        <v>8804</v>
      </c>
      <c r="B90" s="6">
        <v>42.896000000000001</v>
      </c>
      <c r="C90" s="4">
        <f t="shared" si="1"/>
        <v>7.6061736894657251E-4</v>
      </c>
      <c r="D90" t="e">
        <v>#N/A</v>
      </c>
      <c r="E90">
        <v>0</v>
      </c>
    </row>
    <row r="91" spans="1:5" ht="18" x14ac:dyDescent="0.2">
      <c r="A91" s="4" t="s">
        <v>5337</v>
      </c>
      <c r="B91" s="9">
        <v>1469.769</v>
      </c>
      <c r="C91" s="4">
        <f t="shared" si="1"/>
        <v>2.6061446981985148E-2</v>
      </c>
      <c r="D91">
        <v>79.215797439907107</v>
      </c>
      <c r="E91">
        <v>2.0644783051158138</v>
      </c>
    </row>
    <row r="92" spans="1:5" ht="18" x14ac:dyDescent="0.2">
      <c r="A92" s="4" t="s">
        <v>8803</v>
      </c>
      <c r="B92" s="6">
        <v>117.90900000000001</v>
      </c>
      <c r="C92" s="4">
        <f t="shared" si="1"/>
        <v>2.0907225231984665E-3</v>
      </c>
      <c r="D92" t="e">
        <v>#N/A</v>
      </c>
      <c r="E92">
        <v>0</v>
      </c>
    </row>
    <row r="93" spans="1:5" ht="18" x14ac:dyDescent="0.2">
      <c r="A93" s="4" t="s">
        <v>8802</v>
      </c>
      <c r="B93" s="6">
        <v>412.755</v>
      </c>
      <c r="C93" s="4">
        <f t="shared" si="1"/>
        <v>7.3188321083444263E-3</v>
      </c>
      <c r="D93">
        <v>81.581172221821802</v>
      </c>
      <c r="E93">
        <v>0.59707890269344577</v>
      </c>
    </row>
    <row r="94" spans="1:5" ht="18" x14ac:dyDescent="0.2">
      <c r="A94" s="4" t="s">
        <v>6141</v>
      </c>
      <c r="B94" s="6">
        <v>42.55</v>
      </c>
      <c r="C94" s="4">
        <f t="shared" si="1"/>
        <v>7.5448221392849352E-4</v>
      </c>
      <c r="D94">
        <v>80.083145595613104</v>
      </c>
      <c r="E94">
        <v>6.042130898733606E-2</v>
      </c>
    </row>
    <row r="95" spans="1:5" ht="18" x14ac:dyDescent="0.2">
      <c r="A95" s="4" t="s">
        <v>6057</v>
      </c>
      <c r="B95" s="6">
        <v>11.526999999999999</v>
      </c>
      <c r="C95" s="4">
        <f t="shared" si="1"/>
        <v>2.0439286674391879E-4</v>
      </c>
      <c r="D95">
        <v>62.439545244769</v>
      </c>
      <c r="E95">
        <v>1.2762197650764959E-2</v>
      </c>
    </row>
    <row r="96" spans="1:5" ht="18" x14ac:dyDescent="0.2">
      <c r="A96" s="4" t="s">
        <v>8801</v>
      </c>
      <c r="B96" s="6">
        <v>30.971</v>
      </c>
      <c r="C96" s="4">
        <f t="shared" si="1"/>
        <v>5.4916730076567271E-4</v>
      </c>
      <c r="D96" t="e">
        <v>#N/A</v>
      </c>
      <c r="E96">
        <v>0</v>
      </c>
    </row>
    <row r="97" spans="1:5" ht="18" x14ac:dyDescent="0.2">
      <c r="A97" s="4" t="s">
        <v>8800</v>
      </c>
      <c r="B97" s="6">
        <v>777.28399999999999</v>
      </c>
      <c r="C97" s="4">
        <f t="shared" si="1"/>
        <v>1.3782537089804821E-2</v>
      </c>
      <c r="D97" t="e">
        <v>#N/A</v>
      </c>
      <c r="E97">
        <v>0</v>
      </c>
    </row>
    <row r="98" spans="1:5" ht="18" x14ac:dyDescent="0.2">
      <c r="A98" s="4" t="s">
        <v>4917</v>
      </c>
      <c r="B98" s="6">
        <v>362.61099999999999</v>
      </c>
      <c r="C98" s="4">
        <f t="shared" si="1"/>
        <v>6.4296956539324317E-3</v>
      </c>
      <c r="D98">
        <v>83.299595251598902</v>
      </c>
      <c r="E98">
        <v>0.53559104556353609</v>
      </c>
    </row>
    <row r="99" spans="1:5" ht="18" x14ac:dyDescent="0.2">
      <c r="A99" s="4" t="s">
        <v>8799</v>
      </c>
      <c r="B99" s="6">
        <v>150.023</v>
      </c>
      <c r="C99" s="4">
        <f t="shared" si="1"/>
        <v>2.6601571135180819E-3</v>
      </c>
      <c r="D99">
        <v>69.238761321433302</v>
      </c>
      <c r="E99">
        <v>0.18418598346039142</v>
      </c>
    </row>
    <row r="100" spans="1:5" ht="18" x14ac:dyDescent="0.2">
      <c r="A100" s="4" t="s">
        <v>7767</v>
      </c>
      <c r="B100" s="6">
        <v>25.231000000000002</v>
      </c>
      <c r="C100" s="4">
        <f t="shared" si="1"/>
        <v>4.4738756144840946E-4</v>
      </c>
      <c r="D100">
        <v>75.645097715041402</v>
      </c>
      <c r="E100">
        <v>3.3842675802259026E-2</v>
      </c>
    </row>
    <row r="101" spans="1:5" ht="18" x14ac:dyDescent="0.2">
      <c r="A101" s="4" t="s">
        <v>8798</v>
      </c>
      <c r="B101" s="6">
        <v>355.19</v>
      </c>
      <c r="C101" s="4">
        <f t="shared" si="1"/>
        <v>6.2981089909579695E-3</v>
      </c>
      <c r="D101">
        <v>73.738040425703105</v>
      </c>
      <c r="E101">
        <v>0.46441021538074295</v>
      </c>
    </row>
    <row r="102" spans="1:5" ht="18" x14ac:dyDescent="0.2">
      <c r="A102" s="4" t="s">
        <v>715</v>
      </c>
      <c r="B102" s="6">
        <v>210.19200000000001</v>
      </c>
      <c r="C102" s="4">
        <f t="shared" si="1"/>
        <v>3.7270534784972485E-3</v>
      </c>
      <c r="D102">
        <v>77.278039238801298</v>
      </c>
      <c r="E102">
        <v>0.28801938495642126</v>
      </c>
    </row>
    <row r="103" spans="1:5" ht="18" x14ac:dyDescent="0.2">
      <c r="A103" s="4" t="s">
        <v>8797</v>
      </c>
      <c r="B103" s="6">
        <v>16.007999999999999</v>
      </c>
      <c r="C103" s="4">
        <f t="shared" si="1"/>
        <v>2.8384844372661162E-4</v>
      </c>
      <c r="D103">
        <v>51.503053128860799</v>
      </c>
      <c r="E103">
        <v>1.4619061477796133E-2</v>
      </c>
    </row>
    <row r="104" spans="1:5" ht="18" x14ac:dyDescent="0.2">
      <c r="A104" s="4" t="s">
        <v>7621</v>
      </c>
      <c r="B104" s="9">
        <v>1263.1849999999999</v>
      </c>
      <c r="C104" s="4">
        <f t="shared" si="1"/>
        <v>2.2398369339630176E-2</v>
      </c>
      <c r="D104">
        <v>66.689070740864594</v>
      </c>
      <c r="E104">
        <v>1.4937264373706094</v>
      </c>
    </row>
    <row r="105" spans="1:5" ht="18" x14ac:dyDescent="0.2">
      <c r="A105" s="4" t="s">
        <v>4981</v>
      </c>
      <c r="B105" s="6">
        <v>585.74800000000005</v>
      </c>
      <c r="C105" s="4">
        <f t="shared" si="1"/>
        <v>1.0386285495750582E-2</v>
      </c>
      <c r="D105">
        <v>78.240981080246797</v>
      </c>
      <c r="E105">
        <v>0.812633166967063</v>
      </c>
    </row>
    <row r="106" spans="1:5" ht="18" x14ac:dyDescent="0.2">
      <c r="A106" s="4" t="s">
        <v>5365</v>
      </c>
      <c r="B106" s="6">
        <v>129.09399999999999</v>
      </c>
      <c r="C106" s="4">
        <f t="shared" si="1"/>
        <v>2.2890511615719141E-3</v>
      </c>
      <c r="D106">
        <v>51.113620634199698</v>
      </c>
      <c r="E106">
        <v>0.11700169268486098</v>
      </c>
    </row>
    <row r="107" spans="1:5" ht="18" x14ac:dyDescent="0.2">
      <c r="A107" s="4" t="s">
        <v>8796</v>
      </c>
      <c r="B107" s="6">
        <v>49.173000000000002</v>
      </c>
      <c r="C107" s="4">
        <f t="shared" si="1"/>
        <v>8.7191901070518953E-4</v>
      </c>
      <c r="D107" t="e">
        <v>#N/A</v>
      </c>
      <c r="E107">
        <v>0</v>
      </c>
    </row>
    <row r="108" spans="1:5" ht="18" x14ac:dyDescent="0.2">
      <c r="A108" s="4" t="s">
        <v>5809</v>
      </c>
      <c r="B108" s="6">
        <v>16.853000000000002</v>
      </c>
      <c r="C108" s="4">
        <f t="shared" si="1"/>
        <v>2.9883169803376973E-4</v>
      </c>
      <c r="D108">
        <v>66.152965474842006</v>
      </c>
      <c r="E108">
        <v>1.9768603002816382E-2</v>
      </c>
    </row>
    <row r="109" spans="1:5" ht="18" x14ac:dyDescent="0.2">
      <c r="A109" s="4" t="s">
        <v>8795</v>
      </c>
      <c r="B109" s="6">
        <v>24.312999999999999</v>
      </c>
      <c r="C109" s="4">
        <f t="shared" si="1"/>
        <v>4.3110989582240806E-4</v>
      </c>
      <c r="D109" t="e">
        <v>#N/A</v>
      </c>
      <c r="E109">
        <v>0</v>
      </c>
    </row>
    <row r="110" spans="1:5" ht="18" x14ac:dyDescent="0.2">
      <c r="A110" s="4" t="s">
        <v>8794</v>
      </c>
      <c r="B110" s="6">
        <v>146.399</v>
      </c>
      <c r="C110" s="4">
        <f t="shared" si="1"/>
        <v>2.5958975707853706E-3</v>
      </c>
      <c r="D110" t="e">
        <v>#N/A</v>
      </c>
      <c r="E110">
        <v>0</v>
      </c>
    </row>
    <row r="111" spans="1:5" ht="18" x14ac:dyDescent="0.2">
      <c r="A111" s="4" t="s">
        <v>8793</v>
      </c>
      <c r="B111" s="6">
        <v>27.984000000000002</v>
      </c>
      <c r="C111" s="4">
        <f t="shared" si="1"/>
        <v>4.9620282666451153E-4</v>
      </c>
      <c r="D111" t="e">
        <v>#N/A</v>
      </c>
      <c r="E111">
        <v>0</v>
      </c>
    </row>
    <row r="112" spans="1:5" ht="18" x14ac:dyDescent="0.2">
      <c r="A112" s="4" t="s">
        <v>8792</v>
      </c>
      <c r="B112" s="6">
        <v>376.904</v>
      </c>
      <c r="C112" s="4">
        <f t="shared" si="1"/>
        <v>6.6831342974971782E-3</v>
      </c>
      <c r="D112" t="e">
        <v>#N/A</v>
      </c>
      <c r="E112">
        <v>0</v>
      </c>
    </row>
    <row r="113" spans="1:5" ht="18" x14ac:dyDescent="0.2">
      <c r="A113" s="4" t="s">
        <v>5357</v>
      </c>
      <c r="B113" s="6">
        <v>3.3279999999999998</v>
      </c>
      <c r="C113" s="4">
        <f t="shared" si="1"/>
        <v>5.9010970809730347E-5</v>
      </c>
      <c r="D113">
        <v>69.937146939763196</v>
      </c>
      <c r="E113">
        <v>4.1270589365781877E-3</v>
      </c>
    </row>
    <row r="114" spans="1:5" ht="18" x14ac:dyDescent="0.2">
      <c r="A114" s="4" t="s">
        <v>8791</v>
      </c>
      <c r="B114" s="6">
        <v>3.82</v>
      </c>
      <c r="C114" s="4">
        <f t="shared" si="1"/>
        <v>6.7734948465495771E-5</v>
      </c>
      <c r="D114" t="e">
        <v>#N/A</v>
      </c>
      <c r="E114">
        <v>0</v>
      </c>
    </row>
    <row r="115" spans="1:5" ht="18" x14ac:dyDescent="0.2">
      <c r="A115" s="4" t="s">
        <v>8790</v>
      </c>
      <c r="B115" s="6">
        <v>44.914000000000001</v>
      </c>
      <c r="C115" s="4">
        <f t="shared" si="1"/>
        <v>7.9639986266473234E-4</v>
      </c>
      <c r="D115">
        <v>78.6727925031186</v>
      </c>
      <c r="E115">
        <v>6.2655001144934636E-2</v>
      </c>
    </row>
    <row r="116" spans="1:5" ht="18" x14ac:dyDescent="0.2">
      <c r="A116" s="4" t="s">
        <v>8789</v>
      </c>
      <c r="B116" s="6">
        <v>6.0309999999999997</v>
      </c>
      <c r="C116" s="4">
        <f t="shared" si="1"/>
        <v>1.0693965293073429E-4</v>
      </c>
      <c r="D116" t="e">
        <v>#N/A</v>
      </c>
      <c r="E116">
        <v>0</v>
      </c>
    </row>
    <row r="117" spans="1:5" ht="18" x14ac:dyDescent="0.2">
      <c r="A117" s="4" t="s">
        <v>8788</v>
      </c>
      <c r="B117" s="6">
        <v>20.149000000000001</v>
      </c>
      <c r="C117" s="4">
        <f t="shared" si="1"/>
        <v>3.5727525566263727E-4</v>
      </c>
      <c r="D117">
        <v>84.573757938598504</v>
      </c>
      <c r="E117">
        <v>3.0216110989862779E-2</v>
      </c>
    </row>
    <row r="118" spans="1:5" ht="18" x14ac:dyDescent="0.2">
      <c r="A118" s="4" t="s">
        <v>8787</v>
      </c>
      <c r="B118" s="6">
        <v>11.483000000000001</v>
      </c>
      <c r="C118" s="4">
        <f t="shared" si="1"/>
        <v>2.0361267362023247E-4</v>
      </c>
      <c r="D118" t="e">
        <v>#N/A</v>
      </c>
      <c r="E118">
        <v>0</v>
      </c>
    </row>
    <row r="119" spans="1:5" ht="18" x14ac:dyDescent="0.2">
      <c r="A119" s="4" t="s">
        <v>8786</v>
      </c>
      <c r="B119" s="6">
        <v>14.137</v>
      </c>
      <c r="C119" s="4">
        <f t="shared" si="1"/>
        <v>2.5067250430804028E-4</v>
      </c>
      <c r="D119" t="e">
        <v>#N/A</v>
      </c>
      <c r="E119">
        <v>0</v>
      </c>
    </row>
    <row r="120" spans="1:5" ht="18" x14ac:dyDescent="0.2">
      <c r="A120" s="4" t="s">
        <v>8785</v>
      </c>
      <c r="B120" s="6">
        <v>617.66999999999996</v>
      </c>
      <c r="C120" s="4">
        <f t="shared" si="1"/>
        <v>1.0952315606985018E-2</v>
      </c>
      <c r="D120" t="e">
        <v>#N/A</v>
      </c>
      <c r="E120">
        <v>0</v>
      </c>
    </row>
    <row r="121" spans="1:5" ht="18" x14ac:dyDescent="0.2">
      <c r="A121" s="4" t="s">
        <v>8784</v>
      </c>
      <c r="B121" s="6">
        <v>41.082999999999998</v>
      </c>
      <c r="C121" s="4">
        <f t="shared" si="1"/>
        <v>7.2846986591831484E-4</v>
      </c>
      <c r="D121" t="e">
        <v>#N/A</v>
      </c>
      <c r="E121">
        <v>0</v>
      </c>
    </row>
    <row r="122" spans="1:5" ht="18" x14ac:dyDescent="0.2">
      <c r="A122" s="4" t="s">
        <v>8783</v>
      </c>
      <c r="B122" s="6">
        <v>19.715</v>
      </c>
      <c r="C122" s="4">
        <f t="shared" si="1"/>
        <v>3.4957971439718565E-4</v>
      </c>
      <c r="D122" t="e">
        <v>#N/A</v>
      </c>
      <c r="E122">
        <v>0</v>
      </c>
    </row>
    <row r="123" spans="1:5" ht="18" x14ac:dyDescent="0.2">
      <c r="A123" s="4" t="s">
        <v>8782</v>
      </c>
      <c r="B123" s="6">
        <v>17.719000000000001</v>
      </c>
      <c r="C123" s="4">
        <f t="shared" si="1"/>
        <v>3.1418731724086905E-4</v>
      </c>
      <c r="D123" t="e">
        <v>#N/A</v>
      </c>
      <c r="E123">
        <v>0</v>
      </c>
    </row>
    <row r="124" spans="1:5" ht="18" x14ac:dyDescent="0.2">
      <c r="A124" s="4" t="s">
        <v>8781</v>
      </c>
      <c r="B124" s="6">
        <v>6.9359999999999999</v>
      </c>
      <c r="C124" s="4">
        <f t="shared" si="1"/>
        <v>1.2298680695201013E-4</v>
      </c>
      <c r="D124" t="e">
        <v>#N/A</v>
      </c>
      <c r="E124">
        <v>0</v>
      </c>
    </row>
    <row r="125" spans="1:5" ht="18" x14ac:dyDescent="0.2">
      <c r="A125" s="4" t="s">
        <v>8780</v>
      </c>
      <c r="B125" s="6">
        <v>11.303000000000001</v>
      </c>
      <c r="C125" s="4">
        <f t="shared" si="1"/>
        <v>2.0042097447787926E-4</v>
      </c>
      <c r="D125" t="e">
        <v>#N/A</v>
      </c>
      <c r="E125">
        <v>0</v>
      </c>
    </row>
    <row r="126" spans="1:5" ht="18" x14ac:dyDescent="0.2">
      <c r="A126" s="4" t="s">
        <v>8627</v>
      </c>
      <c r="B126" s="6">
        <v>13.535</v>
      </c>
      <c r="C126" s="4">
        <f t="shared" si="1"/>
        <v>2.3999804384305899E-4</v>
      </c>
      <c r="D126" t="e">
        <v>#N/A</v>
      </c>
      <c r="E126">
        <v>0</v>
      </c>
    </row>
    <row r="127" spans="1:5" ht="18" x14ac:dyDescent="0.2">
      <c r="A127" s="4" t="s">
        <v>8626</v>
      </c>
      <c r="B127" s="6">
        <v>10.412000000000001</v>
      </c>
      <c r="C127" s="4">
        <f t="shared" si="1"/>
        <v>1.8462206372323091E-4</v>
      </c>
      <c r="D127" t="e">
        <v>#N/A</v>
      </c>
      <c r="E127">
        <v>0</v>
      </c>
    </row>
    <row r="128" spans="1:5" ht="18" x14ac:dyDescent="0.2">
      <c r="A128" s="4" t="s">
        <v>8625</v>
      </c>
      <c r="B128" s="6">
        <v>17</v>
      </c>
      <c r="C128" s="4">
        <f t="shared" si="1"/>
        <v>3.0143825233335816E-4</v>
      </c>
      <c r="D128">
        <v>85.440542207215202</v>
      </c>
      <c r="E128">
        <v>2.5755047721357473E-2</v>
      </c>
    </row>
    <row r="129" spans="1:5" ht="18" x14ac:dyDescent="0.2">
      <c r="A129" s="4" t="s">
        <v>8624</v>
      </c>
      <c r="B129" s="6">
        <v>45.594000000000001</v>
      </c>
      <c r="C129" s="4">
        <f t="shared" si="1"/>
        <v>8.0845739275806658E-4</v>
      </c>
      <c r="D129" t="e">
        <v>#N/A</v>
      </c>
      <c r="E129">
        <v>0</v>
      </c>
    </row>
    <row r="130" spans="1:5" ht="18" x14ac:dyDescent="0.2">
      <c r="A130" s="4" t="s">
        <v>8623</v>
      </c>
      <c r="B130" s="6">
        <v>219.19499999999999</v>
      </c>
      <c r="C130" s="4">
        <f t="shared" ref="C130:C174" si="2">B130/$B$177</f>
        <v>3.8866916306006141E-3</v>
      </c>
      <c r="D130" t="e">
        <v>#N/A</v>
      </c>
      <c r="E130">
        <v>0</v>
      </c>
    </row>
    <row r="131" spans="1:5" ht="18" x14ac:dyDescent="0.2">
      <c r="A131" s="4" t="s">
        <v>8622</v>
      </c>
      <c r="B131" s="6">
        <v>1.4490000000000001</v>
      </c>
      <c r="C131" s="4">
        <f t="shared" si="2"/>
        <v>2.5693178095943293E-5</v>
      </c>
      <c r="D131" t="e">
        <v>#N/A</v>
      </c>
      <c r="E131">
        <v>0</v>
      </c>
    </row>
    <row r="132" spans="1:5" ht="18" x14ac:dyDescent="0.2">
      <c r="A132" s="4" t="s">
        <v>8621</v>
      </c>
      <c r="B132" s="6">
        <v>19.065999999999999</v>
      </c>
      <c r="C132" s="4">
        <f t="shared" si="2"/>
        <v>3.3807186582281216E-4</v>
      </c>
      <c r="D132" t="e">
        <v>#N/A</v>
      </c>
      <c r="E132">
        <v>0</v>
      </c>
    </row>
    <row r="133" spans="1:5" ht="18" x14ac:dyDescent="0.2">
      <c r="A133" s="4" t="s">
        <v>8620</v>
      </c>
      <c r="B133" s="6">
        <v>18.61</v>
      </c>
      <c r="C133" s="4">
        <f t="shared" si="2"/>
        <v>3.2998622799551737E-4</v>
      </c>
      <c r="D133" t="e">
        <v>#N/A</v>
      </c>
      <c r="E133">
        <v>0</v>
      </c>
    </row>
    <row r="134" spans="1:5" ht="18" x14ac:dyDescent="0.2">
      <c r="A134" s="4" t="s">
        <v>8619</v>
      </c>
      <c r="B134" s="6">
        <v>22.952000000000002</v>
      </c>
      <c r="C134" s="4">
        <f t="shared" si="2"/>
        <v>4.0697710397383745E-4</v>
      </c>
      <c r="D134" t="e">
        <v>#N/A</v>
      </c>
      <c r="E134">
        <v>0</v>
      </c>
    </row>
    <row r="135" spans="1:5" ht="18" x14ac:dyDescent="0.2">
      <c r="A135" s="4" t="s">
        <v>8618</v>
      </c>
      <c r="B135" s="6">
        <v>24.417000000000002</v>
      </c>
      <c r="C135" s="4">
        <f t="shared" si="2"/>
        <v>4.3295398866021216E-4</v>
      </c>
      <c r="D135" t="e">
        <v>#N/A</v>
      </c>
      <c r="E135">
        <v>0</v>
      </c>
    </row>
    <row r="136" spans="1:5" ht="18" x14ac:dyDescent="0.2">
      <c r="A136" s="4" t="s">
        <v>703</v>
      </c>
      <c r="B136" s="6">
        <v>15.39</v>
      </c>
      <c r="C136" s="4">
        <f t="shared" si="2"/>
        <v>2.7289027667119894E-4</v>
      </c>
      <c r="D136">
        <v>52.077540238167799</v>
      </c>
      <c r="E136">
        <v>1.4211454363949107E-2</v>
      </c>
    </row>
    <row r="137" spans="1:5" ht="18" x14ac:dyDescent="0.2">
      <c r="A137" s="4" t="s">
        <v>8617</v>
      </c>
      <c r="B137" s="6">
        <v>530</v>
      </c>
      <c r="C137" s="4">
        <f t="shared" si="2"/>
        <v>9.3977808080399905E-3</v>
      </c>
      <c r="D137" t="e">
        <v>#N/A</v>
      </c>
      <c r="E137">
        <v>0</v>
      </c>
    </row>
    <row r="138" spans="1:5" ht="18" x14ac:dyDescent="0.2">
      <c r="A138" s="4" t="s">
        <v>8616</v>
      </c>
      <c r="B138" s="6">
        <v>9.8360000000000003</v>
      </c>
      <c r="C138" s="4">
        <f t="shared" si="2"/>
        <v>1.7440862646770063E-4</v>
      </c>
      <c r="D138" t="e">
        <v>#N/A</v>
      </c>
      <c r="E138">
        <v>0</v>
      </c>
    </row>
    <row r="139" spans="1:5" ht="18" x14ac:dyDescent="0.2">
      <c r="A139" s="4" t="s">
        <v>8615</v>
      </c>
      <c r="B139" s="6">
        <v>45.058</v>
      </c>
      <c r="C139" s="4">
        <f t="shared" si="2"/>
        <v>7.9895322197861478E-4</v>
      </c>
      <c r="D139" t="e">
        <v>#N/A</v>
      </c>
      <c r="E139">
        <v>0</v>
      </c>
    </row>
    <row r="140" spans="1:5" ht="18" x14ac:dyDescent="0.2">
      <c r="A140" s="4" t="s">
        <v>8614</v>
      </c>
      <c r="B140" s="6">
        <v>16.748999999999999</v>
      </c>
      <c r="C140" s="4">
        <f t="shared" si="2"/>
        <v>2.9698760519596563E-4</v>
      </c>
      <c r="D140" t="e">
        <v>#N/A</v>
      </c>
      <c r="E140">
        <v>0</v>
      </c>
    </row>
    <row r="141" spans="1:5" ht="18" x14ac:dyDescent="0.2">
      <c r="A141" s="4" t="s">
        <v>5693</v>
      </c>
      <c r="B141" s="6">
        <v>16.792999999999999</v>
      </c>
      <c r="C141" s="4">
        <f t="shared" si="2"/>
        <v>2.9776779831965197E-4</v>
      </c>
      <c r="D141">
        <v>55.032383423636503</v>
      </c>
      <c r="E141">
        <v>1.6386871648339154E-2</v>
      </c>
    </row>
    <row r="142" spans="1:5" ht="18" x14ac:dyDescent="0.2">
      <c r="A142" s="4" t="s">
        <v>8613</v>
      </c>
      <c r="B142" s="6">
        <v>117.291</v>
      </c>
      <c r="C142" s="4">
        <f t="shared" si="2"/>
        <v>2.0797643561430534E-3</v>
      </c>
      <c r="D142" t="e">
        <v>#N/A</v>
      </c>
      <c r="E142">
        <v>0</v>
      </c>
    </row>
    <row r="143" spans="1:5" ht="18" x14ac:dyDescent="0.2">
      <c r="A143" s="4" t="s">
        <v>8612</v>
      </c>
      <c r="B143" s="6">
        <v>431.24700000000001</v>
      </c>
      <c r="C143" s="4">
        <f t="shared" si="2"/>
        <v>7.6467260002355125E-3</v>
      </c>
      <c r="D143" t="e">
        <v>#N/A</v>
      </c>
      <c r="E143">
        <v>0</v>
      </c>
    </row>
    <row r="144" spans="1:5" ht="18" x14ac:dyDescent="0.2">
      <c r="A144" s="4" t="s">
        <v>8611</v>
      </c>
      <c r="B144" s="6">
        <v>10.942</v>
      </c>
      <c r="C144" s="4">
        <f t="shared" si="2"/>
        <v>1.940198445312709E-4</v>
      </c>
      <c r="D144" t="e">
        <v>#N/A</v>
      </c>
      <c r="E144">
        <v>0</v>
      </c>
    </row>
    <row r="145" spans="1:5" ht="18" x14ac:dyDescent="0.2">
      <c r="A145" s="4" t="s">
        <v>6465</v>
      </c>
      <c r="B145" s="6">
        <v>2.5339999999999998</v>
      </c>
      <c r="C145" s="4">
        <f t="shared" si="2"/>
        <v>4.4932031259572326E-5</v>
      </c>
      <c r="D145">
        <v>71.582145421790699</v>
      </c>
      <c r="E145">
        <v>3.2163311957191516E-3</v>
      </c>
    </row>
    <row r="146" spans="1:5" ht="18" x14ac:dyDescent="0.2">
      <c r="A146" s="4" t="s">
        <v>8610</v>
      </c>
      <c r="B146" s="6">
        <v>24.353000000000002</v>
      </c>
      <c r="C146" s="4">
        <f t="shared" si="2"/>
        <v>4.3181916229848656E-4</v>
      </c>
      <c r="D146" t="e">
        <v>#N/A</v>
      </c>
      <c r="E146">
        <v>0</v>
      </c>
    </row>
    <row r="147" spans="1:5" ht="18" x14ac:dyDescent="0.2">
      <c r="A147" s="4" t="s">
        <v>5561</v>
      </c>
      <c r="B147" s="6">
        <v>170.905</v>
      </c>
      <c r="C147" s="4">
        <f t="shared" si="2"/>
        <v>3.0304296773548574E-3</v>
      </c>
      <c r="D147">
        <v>56.918970721438697</v>
      </c>
      <c r="E147">
        <v>0.17248893807874005</v>
      </c>
    </row>
    <row r="148" spans="1:5" ht="18" x14ac:dyDescent="0.2">
      <c r="A148" s="4" t="s">
        <v>8609</v>
      </c>
      <c r="B148" s="6">
        <v>172.24799999999999</v>
      </c>
      <c r="C148" s="4">
        <f t="shared" si="2"/>
        <v>3.0542432992891927E-3</v>
      </c>
      <c r="D148" t="e">
        <v>#N/A</v>
      </c>
      <c r="E148">
        <v>0</v>
      </c>
    </row>
    <row r="149" spans="1:5" ht="18" x14ac:dyDescent="0.2">
      <c r="A149" s="4" t="s">
        <v>8608</v>
      </c>
      <c r="B149" s="9">
        <v>2985.0810000000001</v>
      </c>
      <c r="C149" s="4">
        <f t="shared" si="2"/>
        <v>5.2930447041971362E-2</v>
      </c>
      <c r="D149" t="e">
        <v>#N/A</v>
      </c>
      <c r="E149">
        <v>0</v>
      </c>
    </row>
    <row r="150" spans="1:5" ht="18" x14ac:dyDescent="0.2">
      <c r="A150" s="4" t="s">
        <v>8607</v>
      </c>
      <c r="B150" s="9">
        <v>3686.4430000000002</v>
      </c>
      <c r="C150" s="4">
        <f t="shared" si="2"/>
        <v>6.5366760896855405E-2</v>
      </c>
      <c r="D150" t="e">
        <v>#N/A</v>
      </c>
      <c r="E150">
        <v>0</v>
      </c>
    </row>
    <row r="151" spans="1:5" ht="18" x14ac:dyDescent="0.2">
      <c r="A151" s="4" t="s">
        <v>8606</v>
      </c>
      <c r="B151" s="6">
        <v>46.198</v>
      </c>
      <c r="C151" s="4">
        <f t="shared" si="2"/>
        <v>8.1916731654685176E-4</v>
      </c>
      <c r="D151" t="e">
        <v>#N/A</v>
      </c>
      <c r="E151">
        <v>0</v>
      </c>
    </row>
    <row r="152" spans="1:5" ht="18" x14ac:dyDescent="0.2">
      <c r="A152" s="4" t="s">
        <v>8605</v>
      </c>
      <c r="B152" s="6">
        <v>30.591000000000001</v>
      </c>
      <c r="C152" s="4">
        <f t="shared" si="2"/>
        <v>5.4242926924292709E-4</v>
      </c>
      <c r="D152" t="e">
        <v>#N/A</v>
      </c>
      <c r="E152">
        <v>0</v>
      </c>
    </row>
    <row r="153" spans="1:5" ht="18" x14ac:dyDescent="0.2">
      <c r="A153" s="4" t="s">
        <v>5565</v>
      </c>
      <c r="B153" s="6">
        <v>12.151</v>
      </c>
      <c r="C153" s="4">
        <f t="shared" si="2"/>
        <v>2.1545742377074322E-4</v>
      </c>
      <c r="D153">
        <v>71.236462392268706</v>
      </c>
      <c r="E153">
        <v>1.5348424665579652E-2</v>
      </c>
    </row>
    <row r="154" spans="1:5" ht="18" x14ac:dyDescent="0.2">
      <c r="A154" s="4" t="s">
        <v>595</v>
      </c>
      <c r="B154" s="6">
        <v>17.012</v>
      </c>
      <c r="C154" s="4">
        <f t="shared" si="2"/>
        <v>3.0165103227618173E-4</v>
      </c>
      <c r="D154">
        <v>78.214987289446498</v>
      </c>
      <c r="E154">
        <v>2.3593631655329968E-2</v>
      </c>
    </row>
    <row r="155" spans="1:5" ht="18" x14ac:dyDescent="0.2">
      <c r="A155" s="4" t="s">
        <v>5895</v>
      </c>
      <c r="B155" s="9">
        <v>1193.0139999999999</v>
      </c>
      <c r="C155" s="4">
        <f t="shared" si="2"/>
        <v>2.1154120892307584E-2</v>
      </c>
      <c r="D155">
        <v>60.705783863614698</v>
      </c>
      <c r="E155">
        <v>1.2841774907132002</v>
      </c>
    </row>
    <row r="156" spans="1:5" ht="18" x14ac:dyDescent="0.2">
      <c r="A156" s="4" t="s">
        <v>8604</v>
      </c>
      <c r="B156" s="6">
        <v>58.994999999999997</v>
      </c>
      <c r="C156" s="4">
        <f t="shared" si="2"/>
        <v>1.0460793939062625E-3</v>
      </c>
      <c r="D156" t="e">
        <v>#N/A</v>
      </c>
      <c r="E156">
        <v>0</v>
      </c>
    </row>
    <row r="157" spans="1:5" ht="18" x14ac:dyDescent="0.2">
      <c r="A157" s="4" t="s">
        <v>5897</v>
      </c>
      <c r="B157" s="6">
        <v>30.687999999999999</v>
      </c>
      <c r="C157" s="4">
        <f t="shared" si="2"/>
        <v>5.4414924044741736E-4</v>
      </c>
      <c r="D157">
        <v>44.090401686889003</v>
      </c>
      <c r="E157">
        <v>2.3991758588942178E-2</v>
      </c>
    </row>
    <row r="158" spans="1:5" ht="18" x14ac:dyDescent="0.2">
      <c r="A158" s="4" t="s">
        <v>5571</v>
      </c>
      <c r="B158" s="6">
        <v>31.571999999999999</v>
      </c>
      <c r="C158" s="4">
        <f t="shared" si="2"/>
        <v>5.5982402956875196E-4</v>
      </c>
      <c r="D158">
        <v>70.695711303159399</v>
      </c>
      <c r="E158">
        <v>3.9577157974963861E-2</v>
      </c>
    </row>
    <row r="159" spans="1:5" ht="18" x14ac:dyDescent="0.2">
      <c r="A159" s="4" t="s">
        <v>8603</v>
      </c>
      <c r="B159" s="6">
        <v>49.231000000000002</v>
      </c>
      <c r="C159" s="4">
        <f t="shared" si="2"/>
        <v>8.7294744709550331E-4</v>
      </c>
      <c r="D159" t="e">
        <v>#N/A</v>
      </c>
      <c r="E159">
        <v>0</v>
      </c>
    </row>
    <row r="160" spans="1:5" ht="18" x14ac:dyDescent="0.2">
      <c r="A160" s="4" t="s">
        <v>8602</v>
      </c>
      <c r="B160" s="6">
        <v>188.904</v>
      </c>
      <c r="C160" s="4">
        <f t="shared" si="2"/>
        <v>3.3495818599282756E-3</v>
      </c>
      <c r="D160" t="e">
        <v>#N/A</v>
      </c>
      <c r="E160">
        <v>0</v>
      </c>
    </row>
    <row r="161" spans="1:5" ht="18" x14ac:dyDescent="0.2">
      <c r="A161" s="4" t="s">
        <v>8601</v>
      </c>
      <c r="B161" s="6">
        <v>9.3190000000000008</v>
      </c>
      <c r="C161" s="4">
        <f t="shared" si="2"/>
        <v>1.6524135726438618E-4</v>
      </c>
      <c r="D161" t="e">
        <v>#N/A</v>
      </c>
      <c r="E161">
        <v>0</v>
      </c>
    </row>
    <row r="162" spans="1:5" ht="18" x14ac:dyDescent="0.2">
      <c r="A162" s="4" t="s">
        <v>8600</v>
      </c>
      <c r="B162" s="6">
        <v>22.64</v>
      </c>
      <c r="C162" s="4">
        <f t="shared" si="2"/>
        <v>4.0144482546042526E-4</v>
      </c>
      <c r="D162" t="e">
        <v>#N/A</v>
      </c>
      <c r="E162">
        <v>0</v>
      </c>
    </row>
    <row r="163" spans="1:5" ht="18" x14ac:dyDescent="0.2">
      <c r="A163" s="4" t="s">
        <v>5577</v>
      </c>
      <c r="B163" s="6">
        <v>499.42099999999999</v>
      </c>
      <c r="C163" s="4">
        <f t="shared" si="2"/>
        <v>8.8555643187398867E-3</v>
      </c>
      <c r="D163">
        <v>79.640661037559795</v>
      </c>
      <c r="E163">
        <v>0.70526299620507249</v>
      </c>
    </row>
    <row r="164" spans="1:5" ht="18" x14ac:dyDescent="0.2">
      <c r="A164" s="4" t="s">
        <v>8599</v>
      </c>
      <c r="B164" s="6">
        <v>1.6830000000000001</v>
      </c>
      <c r="C164" s="4">
        <f t="shared" si="2"/>
        <v>2.9842386981002459E-5</v>
      </c>
      <c r="D164" t="e">
        <v>#N/A</v>
      </c>
      <c r="E164">
        <v>0</v>
      </c>
    </row>
    <row r="165" spans="1:5" ht="18" x14ac:dyDescent="0.2">
      <c r="A165" s="4" t="s">
        <v>8598</v>
      </c>
      <c r="B165" s="6">
        <v>724.92499999999995</v>
      </c>
      <c r="C165" s="4">
        <f t="shared" si="2"/>
        <v>1.285412500427998E-2</v>
      </c>
      <c r="D165" t="e">
        <v>#N/A</v>
      </c>
      <c r="E165">
        <v>0</v>
      </c>
    </row>
    <row r="166" spans="1:5" ht="18" x14ac:dyDescent="0.2">
      <c r="A166" s="4" t="s">
        <v>6077</v>
      </c>
      <c r="B166" s="6">
        <v>538.93799999999999</v>
      </c>
      <c r="C166" s="4">
        <f t="shared" si="2"/>
        <v>9.5562664021197289E-3</v>
      </c>
      <c r="D166">
        <v>83.875262145634295</v>
      </c>
      <c r="E166">
        <v>0.80153434961130976</v>
      </c>
    </row>
    <row r="167" spans="1:5" ht="18" x14ac:dyDescent="0.2">
      <c r="A167" s="4" t="s">
        <v>8597</v>
      </c>
      <c r="B167" s="6">
        <v>39.96</v>
      </c>
      <c r="C167" s="4">
        <f t="shared" si="2"/>
        <v>7.0855720960241134E-4</v>
      </c>
      <c r="D167">
        <v>68.660213270835399</v>
      </c>
      <c r="E167">
        <v>4.8649689125889579E-2</v>
      </c>
    </row>
    <row r="168" spans="1:5" ht="18" x14ac:dyDescent="0.2">
      <c r="A168" s="4" t="s">
        <v>5263</v>
      </c>
      <c r="B168" s="6">
        <v>60.680999999999997</v>
      </c>
      <c r="C168" s="4">
        <f t="shared" si="2"/>
        <v>1.0759749758729709E-3</v>
      </c>
      <c r="D168">
        <v>61.328470738554699</v>
      </c>
      <c r="E168">
        <v>6.5987899823242602E-2</v>
      </c>
    </row>
    <row r="169" spans="1:5" ht="18" x14ac:dyDescent="0.2">
      <c r="A169" s="4" t="s">
        <v>8596</v>
      </c>
      <c r="B169" s="6">
        <v>28.317</v>
      </c>
      <c r="C169" s="4">
        <f t="shared" si="2"/>
        <v>5.0210747007786488E-4</v>
      </c>
      <c r="D169" t="e">
        <v>#N/A</v>
      </c>
      <c r="E169">
        <v>0</v>
      </c>
    </row>
    <row r="170" spans="1:5" ht="18" x14ac:dyDescent="0.2">
      <c r="A170" s="4" t="s">
        <v>8595</v>
      </c>
      <c r="B170" s="6">
        <v>32.848999999999997</v>
      </c>
      <c r="C170" s="4">
        <f t="shared" si="2"/>
        <v>5.8246736181755772E-4</v>
      </c>
      <c r="D170" t="e">
        <v>#N/A</v>
      </c>
      <c r="E170">
        <v>0</v>
      </c>
    </row>
    <row r="171" spans="1:5" ht="18" x14ac:dyDescent="0.2">
      <c r="A171" s="4" t="s">
        <v>8594</v>
      </c>
      <c r="B171" s="6">
        <v>13</v>
      </c>
      <c r="C171" s="4">
        <f t="shared" si="2"/>
        <v>2.3051160472550917E-4</v>
      </c>
      <c r="D171" t="e">
        <v>#N/A</v>
      </c>
      <c r="E171">
        <v>0</v>
      </c>
    </row>
    <row r="172" spans="1:5" ht="18" x14ac:dyDescent="0.2">
      <c r="A172" s="4" t="s">
        <v>8593</v>
      </c>
      <c r="B172" s="9">
        <v>1083.4670000000001</v>
      </c>
      <c r="C172" s="4">
        <f t="shared" si="2"/>
        <v>1.9211670525933328E-2</v>
      </c>
      <c r="D172" t="e">
        <v>#N/A</v>
      </c>
      <c r="E172">
        <v>0</v>
      </c>
    </row>
    <row r="173" spans="1:5" ht="18" x14ac:dyDescent="0.2">
      <c r="A173" s="4" t="s">
        <v>5587</v>
      </c>
      <c r="B173" s="6">
        <v>16.486000000000001</v>
      </c>
      <c r="C173" s="4">
        <f t="shared" si="2"/>
        <v>2.9232417811574958E-4</v>
      </c>
      <c r="D173">
        <v>51.392569517869902</v>
      </c>
      <c r="E173">
        <v>1.5023290645567844E-2</v>
      </c>
    </row>
    <row r="174" spans="1:5" ht="18" x14ac:dyDescent="0.2">
      <c r="A174" s="4" t="s">
        <v>8592</v>
      </c>
      <c r="B174" s="6">
        <v>22.306999999999999</v>
      </c>
      <c r="C174" s="4">
        <f t="shared" si="2"/>
        <v>3.9554018204707175E-4</v>
      </c>
      <c r="D174" t="e">
        <v>#N/A</v>
      </c>
      <c r="E174">
        <v>0</v>
      </c>
    </row>
    <row r="175" spans="1:5" ht="18" x14ac:dyDescent="0.2">
      <c r="A175" s="4" t="s">
        <v>8591</v>
      </c>
      <c r="B175" s="6">
        <v>35.511000000000003</v>
      </c>
      <c r="C175" s="4">
        <f>B175/$B$177</f>
        <v>6.2966904580058134E-4</v>
      </c>
      <c r="D175" t="e">
        <v>#N/A</v>
      </c>
      <c r="E175">
        <v>0</v>
      </c>
    </row>
    <row r="176" spans="1:5" x14ac:dyDescent="0.2">
      <c r="D176" t="e">
        <v>#N/A</v>
      </c>
      <c r="E176">
        <v>0</v>
      </c>
    </row>
    <row r="177" spans="1:5" ht="18" x14ac:dyDescent="0.2">
      <c r="B177">
        <f>SUM(B1:B175)</f>
        <v>56396.292999999998</v>
      </c>
      <c r="C177" s="4" cm="1">
        <f t="array" ref="C177">SUM(IF(ISNUMBER(C1:C175),C1:C175))</f>
        <v>1.0000000000000002</v>
      </c>
      <c r="D177" t="e">
        <v>#N/A</v>
      </c>
      <c r="E177">
        <v>0</v>
      </c>
    </row>
    <row r="178" spans="1:5" ht="18" x14ac:dyDescent="0.2">
      <c r="A178" s="4"/>
      <c r="D178" t="e">
        <v>#N/A</v>
      </c>
      <c r="E178">
        <v>0</v>
      </c>
    </row>
    <row r="179" spans="1:5" x14ac:dyDescent="0.2">
      <c r="D179" t="e">
        <v>#N/A</v>
      </c>
      <c r="E179">
        <v>0</v>
      </c>
    </row>
    <row r="180" spans="1:5" x14ac:dyDescent="0.2">
      <c r="D180" t="e">
        <v>#N/A</v>
      </c>
      <c r="E180">
        <v>0</v>
      </c>
    </row>
    <row r="181" spans="1:5" x14ac:dyDescent="0.2">
      <c r="D181" t="e">
        <v>#N/A</v>
      </c>
      <c r="E181">
        <v>0</v>
      </c>
    </row>
    <row r="182" spans="1:5" x14ac:dyDescent="0.2">
      <c r="D182" t="e">
        <v>#N/A</v>
      </c>
      <c r="E182">
        <v>0</v>
      </c>
    </row>
    <row r="183" spans="1:5" x14ac:dyDescent="0.2">
      <c r="D183" t="e">
        <v>#N/A</v>
      </c>
      <c r="E183">
        <v>0</v>
      </c>
    </row>
    <row r="184" spans="1:5" x14ac:dyDescent="0.2">
      <c r="D184" t="e">
        <v>#N/A</v>
      </c>
      <c r="E184">
        <v>0</v>
      </c>
    </row>
    <row r="185" spans="1:5" x14ac:dyDescent="0.2">
      <c r="D185" t="e">
        <v>#N/A</v>
      </c>
      <c r="E185">
        <v>0</v>
      </c>
    </row>
    <row r="186" spans="1:5" x14ac:dyDescent="0.2">
      <c r="D186" t="e">
        <v>#N/A</v>
      </c>
      <c r="E186">
        <v>0</v>
      </c>
    </row>
    <row r="187" spans="1:5" x14ac:dyDescent="0.2">
      <c r="D187" t="e">
        <v>#N/A</v>
      </c>
      <c r="E187">
        <v>0</v>
      </c>
    </row>
    <row r="188" spans="1:5" x14ac:dyDescent="0.2">
      <c r="D188" t="e">
        <v>#N/A</v>
      </c>
      <c r="E188">
        <v>0</v>
      </c>
    </row>
    <row r="189" spans="1:5" x14ac:dyDescent="0.2">
      <c r="D189" t="e">
        <v>#N/A</v>
      </c>
      <c r="E189">
        <v>0</v>
      </c>
    </row>
    <row r="190" spans="1:5" x14ac:dyDescent="0.2">
      <c r="D190" t="e">
        <v>#N/A</v>
      </c>
      <c r="E190">
        <v>0</v>
      </c>
    </row>
    <row r="191" spans="1:5" x14ac:dyDescent="0.2">
      <c r="D191" t="e">
        <v>#N/A</v>
      </c>
      <c r="E191">
        <v>0</v>
      </c>
    </row>
    <row r="192" spans="1:5" x14ac:dyDescent="0.2">
      <c r="D192" t="e">
        <v>#N/A</v>
      </c>
      <c r="E192">
        <v>0</v>
      </c>
    </row>
    <row r="193" spans="4:5" x14ac:dyDescent="0.2">
      <c r="D193" t="e">
        <v>#N/A</v>
      </c>
      <c r="E193">
        <v>0</v>
      </c>
    </row>
    <row r="194" spans="4:5" x14ac:dyDescent="0.2">
      <c r="D194" t="e">
        <v>#N/A</v>
      </c>
      <c r="E194">
        <v>0</v>
      </c>
    </row>
    <row r="195" spans="4:5" x14ac:dyDescent="0.2">
      <c r="D195" t="e">
        <v>#N/A</v>
      </c>
      <c r="E195">
        <v>0</v>
      </c>
    </row>
    <row r="196" spans="4:5" x14ac:dyDescent="0.2">
      <c r="D196" t="e">
        <v>#N/A</v>
      </c>
      <c r="E196">
        <v>0</v>
      </c>
    </row>
    <row r="197" spans="4:5" x14ac:dyDescent="0.2">
      <c r="D197" t="e">
        <v>#N/A</v>
      </c>
      <c r="E197">
        <v>0</v>
      </c>
    </row>
    <row r="198" spans="4:5" x14ac:dyDescent="0.2">
      <c r="D198" t="e">
        <v>#N/A</v>
      </c>
      <c r="E198">
        <v>0</v>
      </c>
    </row>
    <row r="199" spans="4:5" x14ac:dyDescent="0.2">
      <c r="D199" t="e">
        <v>#N/A</v>
      </c>
      <c r="E199">
        <v>0</v>
      </c>
    </row>
    <row r="200" spans="4:5" x14ac:dyDescent="0.2">
      <c r="D200" t="e">
        <v>#N/A</v>
      </c>
      <c r="E200">
        <v>0</v>
      </c>
    </row>
    <row r="201" spans="4:5" x14ac:dyDescent="0.2">
      <c r="D201" t="e">
        <v>#N/A</v>
      </c>
      <c r="E201">
        <v>0</v>
      </c>
    </row>
    <row r="202" spans="4:5" x14ac:dyDescent="0.2">
      <c r="D202" t="e">
        <v>#N/A</v>
      </c>
      <c r="E202">
        <v>0</v>
      </c>
    </row>
    <row r="203" spans="4:5" x14ac:dyDescent="0.2">
      <c r="D203" t="e">
        <v>#N/A</v>
      </c>
      <c r="E203">
        <v>0</v>
      </c>
    </row>
    <row r="204" spans="4:5" x14ac:dyDescent="0.2">
      <c r="D204" t="e">
        <v>#N/A</v>
      </c>
      <c r="E204">
        <v>0</v>
      </c>
    </row>
    <row r="205" spans="4:5" x14ac:dyDescent="0.2">
      <c r="D205" t="e">
        <v>#N/A</v>
      </c>
      <c r="E205">
        <v>0</v>
      </c>
    </row>
    <row r="206" spans="4:5" x14ac:dyDescent="0.2">
      <c r="D206" t="e">
        <v>#N/A</v>
      </c>
      <c r="E206">
        <v>0</v>
      </c>
    </row>
    <row r="207" spans="4:5" x14ac:dyDescent="0.2">
      <c r="D207" t="e">
        <v>#N/A</v>
      </c>
      <c r="E207">
        <v>0</v>
      </c>
    </row>
    <row r="208" spans="4:5" x14ac:dyDescent="0.2">
      <c r="D208" t="e">
        <v>#N/A</v>
      </c>
      <c r="E208">
        <v>0</v>
      </c>
    </row>
    <row r="209" spans="4:5" x14ac:dyDescent="0.2">
      <c r="D209" t="e">
        <v>#N/A</v>
      </c>
      <c r="E209">
        <v>0</v>
      </c>
    </row>
    <row r="210" spans="4:5" x14ac:dyDescent="0.2">
      <c r="D210" t="e">
        <v>#N/A</v>
      </c>
      <c r="E210">
        <v>0</v>
      </c>
    </row>
    <row r="211" spans="4:5" x14ac:dyDescent="0.2">
      <c r="D211" t="e">
        <v>#N/A</v>
      </c>
      <c r="E211">
        <v>0</v>
      </c>
    </row>
    <row r="212" spans="4:5" x14ac:dyDescent="0.2">
      <c r="D212" t="e">
        <v>#N/A</v>
      </c>
      <c r="E212">
        <v>0</v>
      </c>
    </row>
    <row r="213" spans="4:5" x14ac:dyDescent="0.2">
      <c r="D213" t="e">
        <v>#N/A</v>
      </c>
      <c r="E213">
        <v>0</v>
      </c>
    </row>
    <row r="214" spans="4:5" x14ac:dyDescent="0.2">
      <c r="D214" t="e">
        <v>#N/A</v>
      </c>
      <c r="E214">
        <v>0</v>
      </c>
    </row>
    <row r="215" spans="4:5" x14ac:dyDescent="0.2">
      <c r="D215" t="e">
        <v>#N/A</v>
      </c>
      <c r="E215">
        <v>0</v>
      </c>
    </row>
    <row r="216" spans="4:5" x14ac:dyDescent="0.2">
      <c r="D216" t="e">
        <v>#N/A</v>
      </c>
      <c r="E216">
        <v>0</v>
      </c>
    </row>
    <row r="217" spans="4:5" x14ac:dyDescent="0.2">
      <c r="D217" t="e">
        <v>#N/A</v>
      </c>
      <c r="E217">
        <v>0</v>
      </c>
    </row>
    <row r="218" spans="4:5" x14ac:dyDescent="0.2">
      <c r="D218" t="e">
        <v>#N/A</v>
      </c>
      <c r="E218">
        <v>0</v>
      </c>
    </row>
    <row r="219" spans="4:5" x14ac:dyDescent="0.2">
      <c r="D219" t="e">
        <v>#N/A</v>
      </c>
      <c r="E219">
        <v>0</v>
      </c>
    </row>
    <row r="220" spans="4:5" x14ac:dyDescent="0.2">
      <c r="D220" t="e">
        <v>#N/A</v>
      </c>
      <c r="E220">
        <v>0</v>
      </c>
    </row>
    <row r="221" spans="4:5" x14ac:dyDescent="0.2">
      <c r="D221" t="e">
        <v>#N/A</v>
      </c>
      <c r="E221">
        <v>0</v>
      </c>
    </row>
    <row r="222" spans="4:5" x14ac:dyDescent="0.2">
      <c r="D222" t="e">
        <v>#N/A</v>
      </c>
      <c r="E222">
        <v>0</v>
      </c>
    </row>
    <row r="223" spans="4:5" x14ac:dyDescent="0.2">
      <c r="D223" t="e">
        <v>#N/A</v>
      </c>
      <c r="E223">
        <v>0</v>
      </c>
    </row>
    <row r="224" spans="4:5" x14ac:dyDescent="0.2">
      <c r="D224" t="e">
        <v>#N/A</v>
      </c>
      <c r="E224">
        <v>0</v>
      </c>
    </row>
    <row r="225" spans="4:5" x14ac:dyDescent="0.2">
      <c r="D225" t="e">
        <v>#N/A</v>
      </c>
      <c r="E225">
        <v>0</v>
      </c>
    </row>
    <row r="226" spans="4:5" x14ac:dyDescent="0.2">
      <c r="D226" t="e">
        <v>#N/A</v>
      </c>
      <c r="E226">
        <v>0</v>
      </c>
    </row>
    <row r="227" spans="4:5" x14ac:dyDescent="0.2">
      <c r="D227" t="e">
        <v>#N/A</v>
      </c>
      <c r="E227">
        <v>0</v>
      </c>
    </row>
    <row r="228" spans="4:5" x14ac:dyDescent="0.2">
      <c r="D228" t="e">
        <v>#N/A</v>
      </c>
      <c r="E228">
        <v>0</v>
      </c>
    </row>
    <row r="229" spans="4:5" x14ac:dyDescent="0.2">
      <c r="D229" t="e">
        <v>#N/A</v>
      </c>
      <c r="E229">
        <v>0</v>
      </c>
    </row>
    <row r="230" spans="4:5" x14ac:dyDescent="0.2">
      <c r="D230" t="e">
        <v>#N/A</v>
      </c>
      <c r="E230">
        <v>0</v>
      </c>
    </row>
    <row r="231" spans="4:5" x14ac:dyDescent="0.2">
      <c r="D231" t="e">
        <v>#N/A</v>
      </c>
      <c r="E231">
        <v>0</v>
      </c>
    </row>
    <row r="232" spans="4:5" x14ac:dyDescent="0.2">
      <c r="D232" t="e">
        <v>#N/A</v>
      </c>
      <c r="E232">
        <v>0</v>
      </c>
    </row>
    <row r="233" spans="4:5" x14ac:dyDescent="0.2">
      <c r="D233" t="e">
        <v>#N/A</v>
      </c>
      <c r="E233">
        <v>0</v>
      </c>
    </row>
    <row r="234" spans="4:5" x14ac:dyDescent="0.2">
      <c r="D234" t="e">
        <v>#N/A</v>
      </c>
      <c r="E234">
        <v>0</v>
      </c>
    </row>
    <row r="235" spans="4:5" x14ac:dyDescent="0.2">
      <c r="D235" t="e">
        <v>#N/A</v>
      </c>
      <c r="E235">
        <v>0</v>
      </c>
    </row>
    <row r="236" spans="4:5" x14ac:dyDescent="0.2">
      <c r="D236" t="e">
        <v>#N/A</v>
      </c>
      <c r="E236">
        <v>0</v>
      </c>
    </row>
    <row r="237" spans="4:5" x14ac:dyDescent="0.2">
      <c r="D237" t="e">
        <v>#N/A</v>
      </c>
      <c r="E237">
        <v>0</v>
      </c>
    </row>
    <row r="238" spans="4:5" x14ac:dyDescent="0.2">
      <c r="D238" t="e">
        <v>#N/A</v>
      </c>
      <c r="E238">
        <v>0</v>
      </c>
    </row>
    <row r="239" spans="4:5" x14ac:dyDescent="0.2">
      <c r="D239" t="e">
        <v>#N/A</v>
      </c>
      <c r="E239">
        <v>0</v>
      </c>
    </row>
    <row r="240" spans="4:5" x14ac:dyDescent="0.2">
      <c r="D240" t="e">
        <v>#N/A</v>
      </c>
      <c r="E240">
        <v>0</v>
      </c>
    </row>
    <row r="241" spans="4:5" x14ac:dyDescent="0.2">
      <c r="D241" t="e">
        <v>#N/A</v>
      </c>
      <c r="E241">
        <v>0</v>
      </c>
    </row>
    <row r="242" spans="4:5" x14ac:dyDescent="0.2">
      <c r="D242" t="e">
        <v>#N/A</v>
      </c>
      <c r="E242">
        <v>0</v>
      </c>
    </row>
    <row r="243" spans="4:5" x14ac:dyDescent="0.2">
      <c r="D243" t="e">
        <v>#N/A</v>
      </c>
      <c r="E243">
        <v>0</v>
      </c>
    </row>
    <row r="244" spans="4:5" x14ac:dyDescent="0.2">
      <c r="D244" t="e">
        <v>#N/A</v>
      </c>
      <c r="E244">
        <v>0</v>
      </c>
    </row>
    <row r="245" spans="4:5" x14ac:dyDescent="0.2">
      <c r="D245" t="e">
        <v>#N/A</v>
      </c>
      <c r="E245">
        <v>0</v>
      </c>
    </row>
    <row r="246" spans="4:5" x14ac:dyDescent="0.2">
      <c r="D246" t="e">
        <v>#N/A</v>
      </c>
      <c r="E246">
        <v>0</v>
      </c>
    </row>
    <row r="247" spans="4:5" x14ac:dyDescent="0.2">
      <c r="D247" t="e">
        <v>#N/A</v>
      </c>
      <c r="E247">
        <v>0</v>
      </c>
    </row>
    <row r="248" spans="4:5" x14ac:dyDescent="0.2">
      <c r="D248" t="e">
        <v>#N/A</v>
      </c>
      <c r="E248">
        <v>0</v>
      </c>
    </row>
    <row r="249" spans="4:5" x14ac:dyDescent="0.2">
      <c r="D249" t="e">
        <v>#N/A</v>
      </c>
      <c r="E249">
        <v>0</v>
      </c>
    </row>
    <row r="250" spans="4:5" x14ac:dyDescent="0.2">
      <c r="D250" t="e">
        <v>#N/A</v>
      </c>
      <c r="E250">
        <v>0</v>
      </c>
    </row>
    <row r="251" spans="4:5" x14ac:dyDescent="0.2">
      <c r="D251" t="e">
        <v>#N/A</v>
      </c>
      <c r="E251">
        <v>0</v>
      </c>
    </row>
    <row r="252" spans="4:5" x14ac:dyDescent="0.2">
      <c r="D252" t="e">
        <v>#N/A</v>
      </c>
      <c r="E252">
        <v>0</v>
      </c>
    </row>
    <row r="253" spans="4:5" x14ac:dyDescent="0.2">
      <c r="D253" t="e">
        <v>#N/A</v>
      </c>
      <c r="E253">
        <v>0</v>
      </c>
    </row>
    <row r="254" spans="4:5" x14ac:dyDescent="0.2">
      <c r="D254" t="e">
        <v>#N/A</v>
      </c>
      <c r="E254">
        <v>0</v>
      </c>
    </row>
    <row r="255" spans="4:5" x14ac:dyDescent="0.2">
      <c r="D255" t="e">
        <v>#N/A</v>
      </c>
      <c r="E255">
        <v>0</v>
      </c>
    </row>
    <row r="256" spans="4:5" x14ac:dyDescent="0.2">
      <c r="D256" t="e">
        <v>#N/A</v>
      </c>
      <c r="E256">
        <v>0</v>
      </c>
    </row>
    <row r="257" spans="4:5" x14ac:dyDescent="0.2">
      <c r="D257" t="e">
        <v>#N/A</v>
      </c>
      <c r="E257">
        <v>0</v>
      </c>
    </row>
    <row r="258" spans="4:5" x14ac:dyDescent="0.2">
      <c r="D258" t="e">
        <v>#N/A</v>
      </c>
      <c r="E258">
        <v>0</v>
      </c>
    </row>
    <row r="259" spans="4:5" x14ac:dyDescent="0.2">
      <c r="D259" t="e">
        <v>#N/A</v>
      </c>
      <c r="E259">
        <v>0</v>
      </c>
    </row>
    <row r="260" spans="4:5" x14ac:dyDescent="0.2">
      <c r="D260" t="e">
        <v>#N/A</v>
      </c>
      <c r="E260">
        <v>0</v>
      </c>
    </row>
    <row r="261" spans="4:5" x14ac:dyDescent="0.2">
      <c r="D261" t="e">
        <v>#N/A</v>
      </c>
      <c r="E261">
        <v>0</v>
      </c>
    </row>
    <row r="262" spans="4:5" x14ac:dyDescent="0.2">
      <c r="D262" t="e">
        <v>#N/A</v>
      </c>
      <c r="E262">
        <v>0</v>
      </c>
    </row>
    <row r="263" spans="4:5" x14ac:dyDescent="0.2">
      <c r="D263" t="e">
        <v>#N/A</v>
      </c>
      <c r="E263">
        <v>0</v>
      </c>
    </row>
    <row r="264" spans="4:5" x14ac:dyDescent="0.2">
      <c r="D264" t="e">
        <v>#N/A</v>
      </c>
      <c r="E264">
        <v>0</v>
      </c>
    </row>
    <row r="265" spans="4:5" x14ac:dyDescent="0.2">
      <c r="D265" t="e">
        <v>#N/A</v>
      </c>
      <c r="E265">
        <v>0</v>
      </c>
    </row>
    <row r="266" spans="4:5" x14ac:dyDescent="0.2">
      <c r="D266" t="e">
        <v>#N/A</v>
      </c>
      <c r="E266">
        <v>0</v>
      </c>
    </row>
    <row r="267" spans="4:5" x14ac:dyDescent="0.2">
      <c r="D267" t="e">
        <v>#N/A</v>
      </c>
      <c r="E267">
        <v>0</v>
      </c>
    </row>
    <row r="268" spans="4:5" x14ac:dyDescent="0.2">
      <c r="D268" t="e">
        <v>#N/A</v>
      </c>
      <c r="E268">
        <v>0</v>
      </c>
    </row>
    <row r="269" spans="4:5" x14ac:dyDescent="0.2">
      <c r="D269" t="e">
        <v>#N/A</v>
      </c>
      <c r="E269">
        <v>0</v>
      </c>
    </row>
    <row r="270" spans="4:5" x14ac:dyDescent="0.2">
      <c r="D270" t="e">
        <v>#N/A</v>
      </c>
      <c r="E270">
        <v>0</v>
      </c>
    </row>
    <row r="271" spans="4:5" x14ac:dyDescent="0.2">
      <c r="D271" t="e">
        <v>#N/A</v>
      </c>
      <c r="E271">
        <v>0</v>
      </c>
    </row>
    <row r="272" spans="4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E343">
        <v>0</v>
      </c>
    </row>
    <row r="344" spans="4:5" x14ac:dyDescent="0.2">
      <c r="E344">
        <v>0</v>
      </c>
    </row>
    <row r="345" spans="4:5" x14ac:dyDescent="0.2">
      <c r="E345">
        <v>0</v>
      </c>
    </row>
    <row r="346" spans="4:5" x14ac:dyDescent="0.2">
      <c r="E346">
        <v>0</v>
      </c>
    </row>
    <row r="347" spans="4:5" x14ac:dyDescent="0.2">
      <c r="E347">
        <v>0</v>
      </c>
    </row>
    <row r="348" spans="4:5" x14ac:dyDescent="0.2">
      <c r="E348">
        <v>0</v>
      </c>
    </row>
    <row r="349" spans="4:5" x14ac:dyDescent="0.2">
      <c r="E349">
        <v>0</v>
      </c>
    </row>
    <row r="350" spans="4:5" x14ac:dyDescent="0.2">
      <c r="E350">
        <v>0</v>
      </c>
    </row>
    <row r="351" spans="4:5" x14ac:dyDescent="0.2">
      <c r="E351">
        <v>0</v>
      </c>
    </row>
    <row r="352" spans="4:5" x14ac:dyDescent="0.2">
      <c r="E352">
        <v>0</v>
      </c>
    </row>
    <row r="353" spans="5:5" x14ac:dyDescent="0.2">
      <c r="E353">
        <v>0</v>
      </c>
    </row>
    <row r="354" spans="5:5" x14ac:dyDescent="0.2">
      <c r="E354">
        <v>0</v>
      </c>
    </row>
    <row r="355" spans="5:5" x14ac:dyDescent="0.2">
      <c r="E355">
        <v>0</v>
      </c>
    </row>
    <row r="356" spans="5:5" x14ac:dyDescent="0.2">
      <c r="E356">
        <v>0</v>
      </c>
    </row>
    <row r="357" spans="5:5" x14ac:dyDescent="0.2">
      <c r="E357">
        <v>0</v>
      </c>
    </row>
    <row r="358" spans="5:5" x14ac:dyDescent="0.2">
      <c r="E358">
        <v>0</v>
      </c>
    </row>
    <row r="359" spans="5:5" x14ac:dyDescent="0.2">
      <c r="E359">
        <v>0</v>
      </c>
    </row>
    <row r="360" spans="5:5" x14ac:dyDescent="0.2">
      <c r="E360">
        <v>0</v>
      </c>
    </row>
    <row r="361" spans="5:5" x14ac:dyDescent="0.2">
      <c r="E361">
        <v>0</v>
      </c>
    </row>
    <row r="362" spans="5:5" x14ac:dyDescent="0.2">
      <c r="E362">
        <v>0</v>
      </c>
    </row>
    <row r="363" spans="5:5" x14ac:dyDescent="0.2">
      <c r="E363">
        <v>0</v>
      </c>
    </row>
    <row r="364" spans="5:5" x14ac:dyDescent="0.2">
      <c r="E364">
        <v>0</v>
      </c>
    </row>
    <row r="365" spans="5:5" x14ac:dyDescent="0.2">
      <c r="E365">
        <v>0</v>
      </c>
    </row>
    <row r="366" spans="5:5" x14ac:dyDescent="0.2">
      <c r="E366">
        <v>0</v>
      </c>
    </row>
    <row r="367" spans="5:5" x14ac:dyDescent="0.2">
      <c r="E367">
        <v>0</v>
      </c>
    </row>
    <row r="368" spans="5:5" x14ac:dyDescent="0.2">
      <c r="E368">
        <v>0</v>
      </c>
    </row>
    <row r="369" spans="5:5" x14ac:dyDescent="0.2">
      <c r="E369">
        <v>0</v>
      </c>
    </row>
    <row r="370" spans="5:5" x14ac:dyDescent="0.2">
      <c r="E370">
        <v>0</v>
      </c>
    </row>
    <row r="371" spans="5:5" x14ac:dyDescent="0.2">
      <c r="E371">
        <v>0</v>
      </c>
    </row>
    <row r="372" spans="5:5" x14ac:dyDescent="0.2">
      <c r="E372">
        <v>0</v>
      </c>
    </row>
    <row r="373" spans="5:5" x14ac:dyDescent="0.2">
      <c r="E373">
        <v>0</v>
      </c>
    </row>
    <row r="374" spans="5:5" x14ac:dyDescent="0.2">
      <c r="E374">
        <v>0</v>
      </c>
    </row>
    <row r="375" spans="5:5" x14ac:dyDescent="0.2">
      <c r="E375">
        <v>0</v>
      </c>
    </row>
    <row r="376" spans="5:5" x14ac:dyDescent="0.2">
      <c r="E376">
        <v>0</v>
      </c>
    </row>
    <row r="377" spans="5:5" x14ac:dyDescent="0.2">
      <c r="E377">
        <v>0</v>
      </c>
    </row>
    <row r="378" spans="5:5" x14ac:dyDescent="0.2">
      <c r="E378">
        <v>0</v>
      </c>
    </row>
    <row r="379" spans="5:5" x14ac:dyDescent="0.2">
      <c r="E379">
        <v>0</v>
      </c>
    </row>
    <row r="380" spans="5:5" x14ac:dyDescent="0.2">
      <c r="E380">
        <v>0</v>
      </c>
    </row>
    <row r="381" spans="5:5" x14ac:dyDescent="0.2">
      <c r="E381">
        <v>0</v>
      </c>
    </row>
    <row r="382" spans="5:5" x14ac:dyDescent="0.2">
      <c r="E382">
        <v>0</v>
      </c>
    </row>
    <row r="383" spans="5:5" x14ac:dyDescent="0.2">
      <c r="E383">
        <v>0</v>
      </c>
    </row>
    <row r="384" spans="5:5" x14ac:dyDescent="0.2">
      <c r="E384">
        <v>0</v>
      </c>
    </row>
    <row r="385" spans="5:5" x14ac:dyDescent="0.2">
      <c r="E385">
        <v>0</v>
      </c>
    </row>
    <row r="386" spans="5:5" x14ac:dyDescent="0.2">
      <c r="E386">
        <v>0</v>
      </c>
    </row>
    <row r="387" spans="5:5" x14ac:dyDescent="0.2">
      <c r="E387">
        <v>0</v>
      </c>
    </row>
    <row r="388" spans="5:5" x14ac:dyDescent="0.2">
      <c r="E388">
        <v>0</v>
      </c>
    </row>
    <row r="389" spans="5:5" x14ac:dyDescent="0.2">
      <c r="E389">
        <v>0</v>
      </c>
    </row>
    <row r="390" spans="5:5" x14ac:dyDescent="0.2">
      <c r="E390">
        <v>0</v>
      </c>
    </row>
    <row r="391" spans="5:5" x14ac:dyDescent="0.2">
      <c r="E391">
        <v>0</v>
      </c>
    </row>
    <row r="392" spans="5:5" x14ac:dyDescent="0.2">
      <c r="E392">
        <v>0</v>
      </c>
    </row>
    <row r="393" spans="5:5" x14ac:dyDescent="0.2">
      <c r="E393">
        <v>0</v>
      </c>
    </row>
    <row r="394" spans="5:5" x14ac:dyDescent="0.2">
      <c r="E394">
        <v>0</v>
      </c>
    </row>
    <row r="395" spans="5:5" x14ac:dyDescent="0.2">
      <c r="E395">
        <v>0</v>
      </c>
    </row>
    <row r="396" spans="5:5" x14ac:dyDescent="0.2">
      <c r="E396">
        <v>0</v>
      </c>
    </row>
    <row r="397" spans="5:5" x14ac:dyDescent="0.2">
      <c r="E397">
        <v>0</v>
      </c>
    </row>
    <row r="398" spans="5:5" x14ac:dyDescent="0.2">
      <c r="E398">
        <v>0</v>
      </c>
    </row>
    <row r="399" spans="5:5" x14ac:dyDescent="0.2">
      <c r="E399">
        <v>0</v>
      </c>
    </row>
    <row r="400" spans="5:5" x14ac:dyDescent="0.2">
      <c r="E4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A4AEE-0B8C-F74A-AB26-FF37883505CC}">
  <dimension ref="A1:H320"/>
  <sheetViews>
    <sheetView workbookViewId="0">
      <selection activeCell="I16" sqref="I16"/>
    </sheetView>
  </sheetViews>
  <sheetFormatPr baseColWidth="10" defaultRowHeight="15" x14ac:dyDescent="0.2"/>
  <cols>
    <col min="1" max="1" width="42.83203125" customWidth="1"/>
    <col min="2" max="2" width="13" customWidth="1"/>
    <col min="3" max="3" width="11.83203125" bestFit="1" customWidth="1"/>
    <col min="4" max="4" width="22.83203125" customWidth="1"/>
    <col min="8" max="8" width="15.5" customWidth="1"/>
  </cols>
  <sheetData>
    <row r="1" spans="1:8" ht="18" x14ac:dyDescent="0.2">
      <c r="A1" s="4" t="s">
        <v>8779</v>
      </c>
      <c r="B1">
        <f>C1/$C$301</f>
        <v>4.0922234264051875E-5</v>
      </c>
      <c r="C1" s="6">
        <v>3.0939999999999999</v>
      </c>
      <c r="D1" cm="1">
        <f t="array" ref="D1:D300">VLOOKUP(A1:A300,'ESG scores'!B2:C4284,2,FALSE)</f>
        <v>87.547140540961706</v>
      </c>
      <c r="E1" cm="1">
        <f t="array" ref="E1:E300">(IF(ISNUMBER(D1:D300),B1:B300))*(IF(ISNUMBER(D1:D300),D1:D300))</f>
        <v>3.5826245943651083E-3</v>
      </c>
    </row>
    <row r="2" spans="1:8" ht="18" x14ac:dyDescent="0.2">
      <c r="A2" s="4" t="s">
        <v>8778</v>
      </c>
      <c r="B2">
        <f t="shared" ref="B2:B65" si="0">C2/$C$301</f>
        <v>5.0515284203197586E-4</v>
      </c>
      <c r="C2" s="6">
        <v>38.192999999999998</v>
      </c>
      <c r="D2" t="e">
        <v>#N/A</v>
      </c>
      <c r="E2">
        <v>0</v>
      </c>
    </row>
    <row r="3" spans="1:8" ht="18" x14ac:dyDescent="0.2">
      <c r="A3" s="4" t="s">
        <v>8777</v>
      </c>
      <c r="B3">
        <f t="shared" si="0"/>
        <v>1.2074651466626963E-2</v>
      </c>
      <c r="C3" s="6">
        <v>912.92600000000004</v>
      </c>
      <c r="D3" t="e">
        <v>#N/A</v>
      </c>
      <c r="E3">
        <v>0</v>
      </c>
      <c r="H3" s="5"/>
    </row>
    <row r="4" spans="1:8" ht="18" x14ac:dyDescent="0.2">
      <c r="A4" s="4" t="s">
        <v>7535</v>
      </c>
      <c r="B4">
        <f t="shared" si="0"/>
        <v>3.3454653958465681E-4</v>
      </c>
      <c r="C4" s="6">
        <v>25.294</v>
      </c>
      <c r="D4">
        <v>74.918362744811304</v>
      </c>
      <c r="E4">
        <v>2.5063679007624694E-2</v>
      </c>
      <c r="H4" s="7" cm="1">
        <f t="array" ref="H4">SUM(IF(ISNUMBER(E1:E300),E1:E300))</f>
        <v>10.919388510646391</v>
      </c>
    </row>
    <row r="5" spans="1:8" ht="18" x14ac:dyDescent="0.2">
      <c r="A5" s="4" t="s">
        <v>8776</v>
      </c>
      <c r="B5">
        <f t="shared" si="0"/>
        <v>3.4278653698171705E-4</v>
      </c>
      <c r="C5" s="6">
        <v>25.917000000000002</v>
      </c>
      <c r="D5" t="e">
        <v>#N/A</v>
      </c>
      <c r="E5">
        <v>0</v>
      </c>
      <c r="H5" s="5"/>
    </row>
    <row r="6" spans="1:8" ht="18" x14ac:dyDescent="0.2">
      <c r="A6" s="4" t="s">
        <v>6561</v>
      </c>
      <c r="B6">
        <f t="shared" si="0"/>
        <v>1.232494634743269E-3</v>
      </c>
      <c r="C6" s="6">
        <v>93.185000000000002</v>
      </c>
      <c r="D6">
        <v>61.374462754111597</v>
      </c>
      <c r="E6">
        <v>7.5643696054693135E-2</v>
      </c>
      <c r="H6" s="5"/>
    </row>
    <row r="7" spans="1:8" ht="18" x14ac:dyDescent="0.2">
      <c r="A7" s="4" t="s">
        <v>4865</v>
      </c>
      <c r="B7">
        <f t="shared" si="0"/>
        <v>1.8797246068542509E-4</v>
      </c>
      <c r="C7" s="6">
        <v>14.212</v>
      </c>
      <c r="D7">
        <v>64.213351283163206</v>
      </c>
      <c r="E7">
        <v>1.2070341649553786E-2</v>
      </c>
      <c r="H7" s="5"/>
    </row>
    <row r="8" spans="1:8" ht="18" x14ac:dyDescent="0.2">
      <c r="A8" s="4" t="s">
        <v>8774</v>
      </c>
      <c r="B8">
        <f t="shared" si="0"/>
        <v>2.9497338996667258E-4</v>
      </c>
      <c r="C8" s="6">
        <v>22.302</v>
      </c>
      <c r="D8" t="e">
        <v>#N/A</v>
      </c>
      <c r="E8">
        <v>0</v>
      </c>
      <c r="H8" s="5"/>
    </row>
    <row r="9" spans="1:8" ht="18" x14ac:dyDescent="0.2">
      <c r="A9" s="4" t="s">
        <v>5021</v>
      </c>
      <c r="B9">
        <f t="shared" si="0"/>
        <v>6.0452218463889957E-4</v>
      </c>
      <c r="C9" s="6">
        <v>45.706000000000003</v>
      </c>
      <c r="D9">
        <v>66.748253249855495</v>
      </c>
      <c r="E9">
        <v>4.035079987543317E-2</v>
      </c>
      <c r="H9" s="5"/>
    </row>
    <row r="10" spans="1:8" ht="18" x14ac:dyDescent="0.2">
      <c r="A10" s="4" t="s">
        <v>8773</v>
      </c>
      <c r="B10">
        <f t="shared" si="0"/>
        <v>7.0529351717212876E-4</v>
      </c>
      <c r="C10" s="6">
        <v>53.325000000000003</v>
      </c>
      <c r="D10">
        <v>55.186504634480102</v>
      </c>
      <c r="E10">
        <v>3.8922683954088454E-2</v>
      </c>
      <c r="H10" s="5"/>
    </row>
    <row r="11" spans="1:8" ht="18" x14ac:dyDescent="0.2">
      <c r="A11" s="4" t="s">
        <v>8772</v>
      </c>
      <c r="B11">
        <f t="shared" si="0"/>
        <v>1.1026783033594069E-4</v>
      </c>
      <c r="C11" s="6">
        <v>8.3369999999999997</v>
      </c>
      <c r="D11" t="e">
        <v>#N/A</v>
      </c>
      <c r="E11">
        <v>0</v>
      </c>
      <c r="H11" s="5"/>
    </row>
    <row r="12" spans="1:8" ht="18" x14ac:dyDescent="0.2">
      <c r="A12" s="4" t="s">
        <v>8771</v>
      </c>
      <c r="B12">
        <f t="shared" si="0"/>
        <v>9.6009857311814023E-5</v>
      </c>
      <c r="C12" s="6">
        <v>7.2590000000000003</v>
      </c>
      <c r="D12">
        <v>49.064332058496198</v>
      </c>
      <c r="E12">
        <v>4.7106595200356828E-3</v>
      </c>
      <c r="H12" s="5"/>
    </row>
    <row r="13" spans="1:8" ht="18" x14ac:dyDescent="0.2">
      <c r="A13" s="4" t="s">
        <v>5969</v>
      </c>
      <c r="B13">
        <f t="shared" si="0"/>
        <v>5.0390956794638402E-4</v>
      </c>
      <c r="C13" s="6">
        <v>38.098999999999997</v>
      </c>
      <c r="D13">
        <v>88.948378424451604</v>
      </c>
      <c r="E13">
        <v>4.4821938941396876E-2</v>
      </c>
      <c r="H13" s="5"/>
    </row>
    <row r="14" spans="1:8" ht="18" x14ac:dyDescent="0.2">
      <c r="A14" s="4" t="s">
        <v>667</v>
      </c>
      <c r="B14">
        <f t="shared" si="0"/>
        <v>8.1989958048758101E-5</v>
      </c>
      <c r="C14" s="6">
        <v>6.1989999999999998</v>
      </c>
      <c r="D14">
        <v>74.063842327331599</v>
      </c>
      <c r="E14">
        <v>6.0724913253477524E-3</v>
      </c>
    </row>
    <row r="15" spans="1:8" ht="18" x14ac:dyDescent="0.2">
      <c r="A15" s="4" t="s">
        <v>8770</v>
      </c>
      <c r="B15">
        <f t="shared" si="0"/>
        <v>4.3920641021537516E-4</v>
      </c>
      <c r="C15" s="6">
        <v>33.207000000000001</v>
      </c>
      <c r="D15" t="e">
        <v>#N/A</v>
      </c>
      <c r="E15">
        <v>0</v>
      </c>
    </row>
    <row r="16" spans="1:8" ht="18" x14ac:dyDescent="0.2">
      <c r="A16" s="4" t="s">
        <v>5029</v>
      </c>
      <c r="B16">
        <f t="shared" si="0"/>
        <v>1.9405656791278899E-4</v>
      </c>
      <c r="C16" s="6">
        <v>14.672000000000001</v>
      </c>
      <c r="D16">
        <v>53.985747672069202</v>
      </c>
      <c r="E16">
        <v>1.0476288909447587E-2</v>
      </c>
    </row>
    <row r="17" spans="1:5" ht="18" x14ac:dyDescent="0.2">
      <c r="A17" s="4" t="s">
        <v>8107</v>
      </c>
      <c r="B17">
        <f t="shared" si="0"/>
        <v>8.7894187323312963E-4</v>
      </c>
      <c r="C17" s="6">
        <v>66.453999999999994</v>
      </c>
      <c r="D17">
        <v>87.6776248227889</v>
      </c>
      <c r="E17">
        <v>7.7063535802373614E-2</v>
      </c>
    </row>
    <row r="18" spans="1:5" ht="18" x14ac:dyDescent="0.2">
      <c r="A18" s="4" t="s">
        <v>5691</v>
      </c>
      <c r="B18">
        <f t="shared" si="0"/>
        <v>1.2565004056512373E-4</v>
      </c>
      <c r="C18" s="6">
        <v>9.5</v>
      </c>
      <c r="D18">
        <v>55.7476975791662</v>
      </c>
      <c r="E18">
        <v>7.0047004622344833E-3</v>
      </c>
    </row>
    <row r="19" spans="1:5" ht="18" x14ac:dyDescent="0.2">
      <c r="A19" s="4" t="s">
        <v>8769</v>
      </c>
      <c r="B19">
        <f t="shared" si="0"/>
        <v>2.1168725255208479E-2</v>
      </c>
      <c r="C19" s="9">
        <v>1600.5</v>
      </c>
      <c r="D19" t="e">
        <v>#N/A</v>
      </c>
      <c r="E19">
        <v>0</v>
      </c>
    </row>
    <row r="20" spans="1:5" ht="18" x14ac:dyDescent="0.2">
      <c r="A20" s="4" t="s">
        <v>8768</v>
      </c>
      <c r="B20">
        <f t="shared" si="0"/>
        <v>5.4967263535220809E-4</v>
      </c>
      <c r="C20" s="6">
        <v>41.558999999999997</v>
      </c>
      <c r="D20" t="e">
        <v>#N/A</v>
      </c>
      <c r="E20">
        <v>0</v>
      </c>
    </row>
    <row r="21" spans="1:5" ht="18" x14ac:dyDescent="0.2">
      <c r="A21" s="4" t="s">
        <v>8767</v>
      </c>
      <c r="B21">
        <f t="shared" si="0"/>
        <v>5.2191058954734556E-5</v>
      </c>
      <c r="C21" s="6">
        <v>3.9460000000000002</v>
      </c>
      <c r="D21" t="e">
        <v>#N/A</v>
      </c>
      <c r="E21">
        <v>0</v>
      </c>
    </row>
    <row r="22" spans="1:5" ht="18" x14ac:dyDescent="0.2">
      <c r="A22" s="4" t="s">
        <v>6019</v>
      </c>
      <c r="B22">
        <f t="shared" si="0"/>
        <v>3.9526857497776033E-4</v>
      </c>
      <c r="C22" s="6">
        <v>29.885000000000002</v>
      </c>
      <c r="D22">
        <v>51.913186276247103</v>
      </c>
      <c r="E22">
        <v>2.0519651161967217E-2</v>
      </c>
    </row>
    <row r="23" spans="1:5" ht="18" x14ac:dyDescent="0.2">
      <c r="A23" s="4" t="s">
        <v>8766</v>
      </c>
      <c r="B23">
        <f t="shared" si="0"/>
        <v>4.7368742661045701E-4</v>
      </c>
      <c r="C23" s="6">
        <v>35.814</v>
      </c>
      <c r="D23" t="e">
        <v>#N/A</v>
      </c>
      <c r="E23">
        <v>0</v>
      </c>
    </row>
    <row r="24" spans="1:5" ht="18" x14ac:dyDescent="0.2">
      <c r="A24" s="4" t="s">
        <v>7339</v>
      </c>
      <c r="B24">
        <f t="shared" si="0"/>
        <v>6.3883125887320802E-5</v>
      </c>
      <c r="C24" s="6">
        <v>4.83</v>
      </c>
      <c r="D24">
        <v>60.121679207480199</v>
      </c>
      <c r="E24">
        <v>3.8407608013685752E-3</v>
      </c>
    </row>
    <row r="25" spans="1:5" ht="18" x14ac:dyDescent="0.2">
      <c r="A25" s="4" t="s">
        <v>8765</v>
      </c>
      <c r="B25">
        <f t="shared" si="0"/>
        <v>1.3746114437824538E-4</v>
      </c>
      <c r="C25" s="6">
        <v>10.393000000000001</v>
      </c>
      <c r="D25" t="e">
        <v>#N/A</v>
      </c>
      <c r="E25">
        <v>0</v>
      </c>
    </row>
    <row r="26" spans="1:5" ht="18" x14ac:dyDescent="0.2">
      <c r="A26" s="4" t="s">
        <v>8764</v>
      </c>
      <c r="B26">
        <f t="shared" si="0"/>
        <v>2.4915741728061063E-4</v>
      </c>
      <c r="C26" s="6">
        <v>18.838000000000001</v>
      </c>
      <c r="D26" t="e">
        <v>#N/A</v>
      </c>
      <c r="E26">
        <v>0</v>
      </c>
    </row>
    <row r="27" spans="1:5" ht="18" x14ac:dyDescent="0.2">
      <c r="A27" s="4" t="s">
        <v>8763</v>
      </c>
      <c r="B27">
        <f t="shared" si="0"/>
        <v>2.7444614123434923E-5</v>
      </c>
      <c r="C27" s="6">
        <v>2.0750000000000002</v>
      </c>
      <c r="D27" t="e">
        <v>#N/A</v>
      </c>
      <c r="E27">
        <v>0</v>
      </c>
    </row>
    <row r="28" spans="1:5" ht="18" x14ac:dyDescent="0.2">
      <c r="A28" s="4" t="s">
        <v>8762</v>
      </c>
      <c r="B28">
        <f t="shared" si="0"/>
        <v>2.5551927722922369E-4</v>
      </c>
      <c r="C28" s="6">
        <v>19.318999999999999</v>
      </c>
      <c r="D28" t="e">
        <v>#N/A</v>
      </c>
      <c r="E28">
        <v>0</v>
      </c>
    </row>
    <row r="29" spans="1:5" ht="18" x14ac:dyDescent="0.2">
      <c r="A29" s="4" t="s">
        <v>5049</v>
      </c>
      <c r="B29">
        <f t="shared" si="0"/>
        <v>1.4539032325390764E-3</v>
      </c>
      <c r="C29" s="6">
        <v>109.925</v>
      </c>
      <c r="D29">
        <v>61.692584755385802</v>
      </c>
      <c r="E29">
        <v>8.9695048399546368E-2</v>
      </c>
    </row>
    <row r="30" spans="1:5" ht="18" x14ac:dyDescent="0.2">
      <c r="A30" s="4" t="s">
        <v>8761</v>
      </c>
      <c r="B30">
        <f t="shared" si="0"/>
        <v>3.0972073683300025E-4</v>
      </c>
      <c r="C30" s="6">
        <v>23.417000000000002</v>
      </c>
      <c r="D30">
        <v>36.075337746565602</v>
      </c>
      <c r="E30">
        <v>1.1173280188365645E-2</v>
      </c>
    </row>
    <row r="31" spans="1:5" ht="18" x14ac:dyDescent="0.2">
      <c r="A31" s="4" t="s">
        <v>5697</v>
      </c>
      <c r="B31">
        <f t="shared" si="0"/>
        <v>1.0845582448779101E-4</v>
      </c>
      <c r="C31" s="6">
        <v>8.1999999999999993</v>
      </c>
      <c r="D31">
        <v>71.890127230286197</v>
      </c>
      <c r="E31">
        <v>7.796903021292885E-3</v>
      </c>
    </row>
    <row r="32" spans="1:5" ht="18" x14ac:dyDescent="0.2">
      <c r="A32" s="4" t="s">
        <v>8760</v>
      </c>
      <c r="B32">
        <f t="shared" si="0"/>
        <v>7.5519642275657212E-4</v>
      </c>
      <c r="C32" s="6">
        <v>57.097999999999999</v>
      </c>
      <c r="D32" t="e">
        <v>#N/A</v>
      </c>
      <c r="E32">
        <v>0</v>
      </c>
    </row>
    <row r="33" spans="1:5" ht="18" x14ac:dyDescent="0.2">
      <c r="A33" s="4" t="s">
        <v>8759</v>
      </c>
      <c r="B33">
        <f t="shared" si="0"/>
        <v>4.9199265357278662E-4</v>
      </c>
      <c r="C33" s="6">
        <v>37.198</v>
      </c>
      <c r="D33" t="e">
        <v>#N/A</v>
      </c>
      <c r="E33">
        <v>0</v>
      </c>
    </row>
    <row r="34" spans="1:5" ht="18" x14ac:dyDescent="0.2">
      <c r="A34" s="4" t="s">
        <v>5055</v>
      </c>
      <c r="B34">
        <f t="shared" si="0"/>
        <v>4.7732466462681582E-4</v>
      </c>
      <c r="C34" s="6">
        <v>36.088999999999999</v>
      </c>
      <c r="D34">
        <v>74.835223515755303</v>
      </c>
      <c r="E34">
        <v>3.5720697966930698E-2</v>
      </c>
    </row>
    <row r="35" spans="1:5" ht="18" x14ac:dyDescent="0.2">
      <c r="A35" s="4" t="s">
        <v>8758</v>
      </c>
      <c r="B35">
        <f t="shared" si="0"/>
        <v>2.6496286975169725E-4</v>
      </c>
      <c r="C35" s="6">
        <v>20.033000000000001</v>
      </c>
      <c r="D35" t="e">
        <v>#N/A</v>
      </c>
      <c r="E35">
        <v>0</v>
      </c>
    </row>
    <row r="36" spans="1:5" ht="18" x14ac:dyDescent="0.2">
      <c r="A36" s="4" t="s">
        <v>8757</v>
      </c>
      <c r="B36">
        <f t="shared" si="0"/>
        <v>1.3963026086800118E-4</v>
      </c>
      <c r="C36" s="6">
        <v>10.557</v>
      </c>
      <c r="D36">
        <v>56.524970158514101</v>
      </c>
      <c r="E36">
        <v>7.8925963287893065E-3</v>
      </c>
    </row>
    <row r="37" spans="1:5" ht="18" x14ac:dyDescent="0.2">
      <c r="A37" s="4" t="s">
        <v>8756</v>
      </c>
      <c r="B37">
        <f t="shared" si="0"/>
        <v>5.5735712730676991E-4</v>
      </c>
      <c r="C37" s="6">
        <v>42.14</v>
      </c>
      <c r="D37">
        <v>51.080230276383503</v>
      </c>
      <c r="E37">
        <v>2.8469930409013404E-2</v>
      </c>
    </row>
    <row r="38" spans="1:5" ht="18" x14ac:dyDescent="0.2">
      <c r="A38" s="4" t="s">
        <v>8755</v>
      </c>
      <c r="B38">
        <f t="shared" si="0"/>
        <v>1.2528763939549379E-3</v>
      </c>
      <c r="C38" s="6">
        <v>94.725999999999999</v>
      </c>
      <c r="D38" t="e">
        <v>#N/A</v>
      </c>
      <c r="E38">
        <v>0</v>
      </c>
    </row>
    <row r="39" spans="1:5" ht="18" x14ac:dyDescent="0.2">
      <c r="A39" s="4" t="s">
        <v>5071</v>
      </c>
      <c r="B39">
        <f t="shared" si="0"/>
        <v>9.8033484280915487E-5</v>
      </c>
      <c r="C39" s="6">
        <v>7.4119999999999999</v>
      </c>
      <c r="D39">
        <v>62.090068749416901</v>
      </c>
      <c r="E39">
        <v>6.0869057787469238E-3</v>
      </c>
    </row>
    <row r="40" spans="1:5" ht="18" x14ac:dyDescent="0.2">
      <c r="A40" s="4" t="s">
        <v>8754</v>
      </c>
      <c r="B40">
        <f t="shared" si="0"/>
        <v>2.2056211331200032E-4</v>
      </c>
      <c r="C40" s="6">
        <v>16.675999999999998</v>
      </c>
      <c r="D40">
        <v>60.477698764871498</v>
      </c>
      <c r="E40">
        <v>1.3339089047826609E-2</v>
      </c>
    </row>
    <row r="41" spans="1:5" ht="18" x14ac:dyDescent="0.2">
      <c r="A41" s="4" t="s">
        <v>6349</v>
      </c>
      <c r="B41">
        <f t="shared" si="0"/>
        <v>3.241771046580192E-3</v>
      </c>
      <c r="C41" s="6">
        <v>245.1</v>
      </c>
      <c r="D41">
        <v>51.133515588811001</v>
      </c>
      <c r="E41">
        <v>0.16576315034566441</v>
      </c>
    </row>
    <row r="42" spans="1:5" ht="18" x14ac:dyDescent="0.2">
      <c r="A42" s="4" t="s">
        <v>8753</v>
      </c>
      <c r="B42">
        <f t="shared" si="0"/>
        <v>7.7071486408236776E-3</v>
      </c>
      <c r="C42" s="6">
        <v>582.71299999999997</v>
      </c>
      <c r="D42" t="e">
        <v>#N/A</v>
      </c>
      <c r="E42">
        <v>0</v>
      </c>
    </row>
    <row r="43" spans="1:5" ht="18" x14ac:dyDescent="0.2">
      <c r="A43" s="4" t="s">
        <v>8752</v>
      </c>
      <c r="B43">
        <f t="shared" si="0"/>
        <v>7.9192591356176667E-4</v>
      </c>
      <c r="C43" s="6">
        <v>59.875</v>
      </c>
      <c r="D43" t="e">
        <v>#N/A</v>
      </c>
      <c r="E43">
        <v>0</v>
      </c>
    </row>
    <row r="44" spans="1:5" ht="18" x14ac:dyDescent="0.2">
      <c r="A44" s="4" t="s">
        <v>7777</v>
      </c>
      <c r="B44">
        <f t="shared" si="0"/>
        <v>3.1440285413405854E-4</v>
      </c>
      <c r="C44" s="6">
        <v>23.771000000000001</v>
      </c>
      <c r="D44">
        <v>50.1385124234545</v>
      </c>
      <c r="E44">
        <v>1.5763691407970046E-2</v>
      </c>
    </row>
    <row r="45" spans="1:5" ht="18" x14ac:dyDescent="0.2">
      <c r="A45" s="4" t="s">
        <v>8751</v>
      </c>
      <c r="B45">
        <f t="shared" si="0"/>
        <v>6.006071939012915E-5</v>
      </c>
      <c r="C45" s="6">
        <v>4.5410000000000004</v>
      </c>
      <c r="D45" t="e">
        <v>#N/A</v>
      </c>
      <c r="E45">
        <v>0</v>
      </c>
    </row>
    <row r="46" spans="1:5" ht="18" x14ac:dyDescent="0.2">
      <c r="A46" s="4" t="s">
        <v>8750</v>
      </c>
      <c r="B46">
        <f t="shared" si="0"/>
        <v>3.1211470076376733E-4</v>
      </c>
      <c r="C46" s="6">
        <v>23.597999999999999</v>
      </c>
      <c r="D46" t="e">
        <v>#N/A</v>
      </c>
      <c r="E46">
        <v>0</v>
      </c>
    </row>
    <row r="47" spans="1:5" ht="18" x14ac:dyDescent="0.2">
      <c r="A47" s="4" t="s">
        <v>5707</v>
      </c>
      <c r="B47">
        <f t="shared" si="0"/>
        <v>3.6792977141480125E-4</v>
      </c>
      <c r="C47" s="6">
        <v>27.818000000000001</v>
      </c>
      <c r="D47">
        <v>76.722058747915</v>
      </c>
      <c r="E47">
        <v>2.8228329537593317E-2</v>
      </c>
    </row>
    <row r="48" spans="1:5" ht="18" x14ac:dyDescent="0.2">
      <c r="A48" s="4" t="s">
        <v>8749</v>
      </c>
      <c r="B48">
        <f t="shared" si="0"/>
        <v>2.9242467809120947E-3</v>
      </c>
      <c r="C48" s="6">
        <v>221.09299999999999</v>
      </c>
      <c r="D48" t="e">
        <v>#N/A</v>
      </c>
      <c r="E48">
        <v>0</v>
      </c>
    </row>
    <row r="49" spans="1:5" ht="18" x14ac:dyDescent="0.2">
      <c r="A49" s="4" t="s">
        <v>8748</v>
      </c>
      <c r="B49">
        <f t="shared" si="0"/>
        <v>5.6529291934246193E-5</v>
      </c>
      <c r="C49" s="6">
        <v>4.274</v>
      </c>
      <c r="D49" t="e">
        <v>#N/A</v>
      </c>
      <c r="E49">
        <v>0</v>
      </c>
    </row>
    <row r="50" spans="1:5" ht="18" x14ac:dyDescent="0.2">
      <c r="A50" s="4" t="s">
        <v>8747</v>
      </c>
      <c r="B50">
        <f t="shared" si="0"/>
        <v>2.2654702313891807E-3</v>
      </c>
      <c r="C50" s="6">
        <v>171.285</v>
      </c>
      <c r="D50">
        <v>69.097922488879902</v>
      </c>
      <c r="E50">
        <v>0.15653928644939444</v>
      </c>
    </row>
    <row r="51" spans="1:5" ht="18" x14ac:dyDescent="0.2">
      <c r="A51" s="4" t="s">
        <v>8746</v>
      </c>
      <c r="B51">
        <f t="shared" si="0"/>
        <v>3.7271769927633546E-5</v>
      </c>
      <c r="C51" s="6">
        <v>2.8180000000000001</v>
      </c>
      <c r="D51" t="e">
        <v>#N/A</v>
      </c>
      <c r="E51">
        <v>0</v>
      </c>
    </row>
    <row r="52" spans="1:5" ht="18" x14ac:dyDescent="0.2">
      <c r="A52" s="4" t="s">
        <v>8745</v>
      </c>
      <c r="B52">
        <f t="shared" si="0"/>
        <v>1.3517695890397201E-3</v>
      </c>
      <c r="C52" s="6">
        <v>102.203</v>
      </c>
      <c r="D52" t="e">
        <v>#N/A</v>
      </c>
      <c r="E52">
        <v>0</v>
      </c>
    </row>
    <row r="53" spans="1:5" ht="18" x14ac:dyDescent="0.2">
      <c r="A53" s="4" t="s">
        <v>8744</v>
      </c>
      <c r="B53">
        <f t="shared" si="0"/>
        <v>3.4412239530772518E-4</v>
      </c>
      <c r="C53" s="6">
        <v>26.018000000000001</v>
      </c>
      <c r="D53" t="e">
        <v>#N/A</v>
      </c>
      <c r="E53">
        <v>0</v>
      </c>
    </row>
    <row r="54" spans="1:5" ht="18" x14ac:dyDescent="0.2">
      <c r="A54" s="4" t="s">
        <v>5821</v>
      </c>
      <c r="B54">
        <f t="shared" si="0"/>
        <v>5.4135328003479099E-4</v>
      </c>
      <c r="C54" s="6">
        <v>40.93</v>
      </c>
      <c r="D54">
        <v>92.922405388374898</v>
      </c>
      <c r="E54">
        <v>5.0303848945719286E-2</v>
      </c>
    </row>
    <row r="55" spans="1:5" ht="18" x14ac:dyDescent="0.2">
      <c r="A55" s="4" t="s">
        <v>5417</v>
      </c>
      <c r="B55">
        <f t="shared" si="0"/>
        <v>1.272636516123811E-4</v>
      </c>
      <c r="C55" s="6">
        <v>9.6219999999999999</v>
      </c>
      <c r="D55">
        <v>65.455108346378097</v>
      </c>
      <c r="E55">
        <v>8.3300561048441201E-3</v>
      </c>
    </row>
    <row r="56" spans="1:5" ht="18" x14ac:dyDescent="0.2">
      <c r="A56" s="4" t="s">
        <v>8743</v>
      </c>
      <c r="B56">
        <f t="shared" si="0"/>
        <v>1.1504120924540945E-3</v>
      </c>
      <c r="C56" s="6">
        <v>86.978999999999999</v>
      </c>
      <c r="D56" t="e">
        <v>#N/A</v>
      </c>
      <c r="E56">
        <v>0</v>
      </c>
    </row>
    <row r="57" spans="1:5" ht="18" x14ac:dyDescent="0.2">
      <c r="A57" s="4" t="s">
        <v>8742</v>
      </c>
      <c r="B57">
        <f t="shared" si="0"/>
        <v>1.0581056047589367E-3</v>
      </c>
      <c r="C57" s="6">
        <v>80</v>
      </c>
      <c r="D57" t="e">
        <v>#N/A</v>
      </c>
      <c r="E57">
        <v>0</v>
      </c>
    </row>
    <row r="58" spans="1:5" ht="18" x14ac:dyDescent="0.2">
      <c r="A58" s="4" t="s">
        <v>8741</v>
      </c>
      <c r="B58">
        <f t="shared" si="0"/>
        <v>1.2903597850035234E-3</v>
      </c>
      <c r="C58" s="6">
        <v>97.56</v>
      </c>
      <c r="D58" t="e">
        <v>#N/A</v>
      </c>
      <c r="E58">
        <v>0</v>
      </c>
    </row>
    <row r="59" spans="1:5" ht="18" x14ac:dyDescent="0.2">
      <c r="A59" s="4" t="s">
        <v>7749</v>
      </c>
      <c r="B59">
        <f t="shared" si="0"/>
        <v>6.7619561304125793E-4</v>
      </c>
      <c r="C59" s="6">
        <v>51.125</v>
      </c>
      <c r="D59">
        <v>50.395781510082898</v>
      </c>
      <c r="E59">
        <v>3.4077406372903796E-2</v>
      </c>
    </row>
    <row r="60" spans="1:5" ht="18" x14ac:dyDescent="0.2">
      <c r="A60" s="4" t="s">
        <v>8740</v>
      </c>
      <c r="B60">
        <f t="shared" si="0"/>
        <v>6.726483140013036E-3</v>
      </c>
      <c r="C60" s="6">
        <v>508.56799999999998</v>
      </c>
      <c r="D60" t="e">
        <v>#N/A</v>
      </c>
      <c r="E60">
        <v>0</v>
      </c>
    </row>
    <row r="61" spans="1:5" ht="18" x14ac:dyDescent="0.2">
      <c r="A61" s="4" t="s">
        <v>8739</v>
      </c>
      <c r="B61">
        <f t="shared" si="0"/>
        <v>5.3924897251332662E-3</v>
      </c>
      <c r="C61" s="6">
        <v>407.709</v>
      </c>
      <c r="D61" t="e">
        <v>#N/A</v>
      </c>
      <c r="E61">
        <v>0</v>
      </c>
    </row>
    <row r="62" spans="1:5" ht="18" x14ac:dyDescent="0.2">
      <c r="A62" s="4" t="s">
        <v>8738</v>
      </c>
      <c r="B62">
        <f t="shared" si="0"/>
        <v>9.2412298255633641E-4</v>
      </c>
      <c r="C62" s="6">
        <v>69.87</v>
      </c>
      <c r="D62">
        <v>74.449909498943697</v>
      </c>
      <c r="E62">
        <v>6.8800872417213166E-2</v>
      </c>
    </row>
    <row r="63" spans="1:5" ht="18" x14ac:dyDescent="0.2">
      <c r="A63" s="4" t="s">
        <v>8737</v>
      </c>
      <c r="B63">
        <f t="shared" si="0"/>
        <v>3.3053896460663232E-4</v>
      </c>
      <c r="C63" s="6">
        <v>24.991</v>
      </c>
      <c r="D63" t="e">
        <v>#N/A</v>
      </c>
      <c r="E63">
        <v>0</v>
      </c>
    </row>
    <row r="64" spans="1:5" ht="18" x14ac:dyDescent="0.2">
      <c r="A64" s="4" t="s">
        <v>8736</v>
      </c>
      <c r="B64">
        <f t="shared" si="0"/>
        <v>2.7137763498054829E-4</v>
      </c>
      <c r="C64" s="6">
        <v>20.518000000000001</v>
      </c>
      <c r="D64" t="e">
        <v>#N/A</v>
      </c>
      <c r="E64">
        <v>0</v>
      </c>
    </row>
    <row r="65" spans="1:5" ht="18" x14ac:dyDescent="0.2">
      <c r="A65" s="4" t="s">
        <v>8735</v>
      </c>
      <c r="B65">
        <f t="shared" si="0"/>
        <v>7.0165627915576986E-5</v>
      </c>
      <c r="C65" s="6">
        <v>5.3049999999999997</v>
      </c>
      <c r="D65" t="e">
        <v>#N/A</v>
      </c>
      <c r="E65">
        <v>0</v>
      </c>
    </row>
    <row r="66" spans="1:5" ht="18" x14ac:dyDescent="0.2">
      <c r="A66" s="4" t="s">
        <v>8734</v>
      </c>
      <c r="B66">
        <f t="shared" ref="B66:B129" si="1">C66/$C$301</f>
        <v>5.1609100872117137E-5</v>
      </c>
      <c r="C66" s="6">
        <v>3.9020000000000001</v>
      </c>
      <c r="D66" t="e">
        <v>#N/A</v>
      </c>
      <c r="E66">
        <v>0</v>
      </c>
    </row>
    <row r="67" spans="1:5" ht="18" x14ac:dyDescent="0.2">
      <c r="A67" s="4" t="s">
        <v>8608</v>
      </c>
      <c r="B67">
        <f t="shared" si="1"/>
        <v>5.7322871137815391E-5</v>
      </c>
      <c r="C67" s="6">
        <v>4.3339999999999996</v>
      </c>
      <c r="D67" t="e">
        <v>#N/A</v>
      </c>
      <c r="E67">
        <v>0</v>
      </c>
    </row>
    <row r="68" spans="1:5" ht="18" x14ac:dyDescent="0.2">
      <c r="A68" s="4" t="s">
        <v>8607</v>
      </c>
      <c r="B68">
        <f t="shared" si="1"/>
        <v>5.0106590913359444E-4</v>
      </c>
      <c r="C68" s="6">
        <v>37.884</v>
      </c>
      <c r="D68" t="e">
        <v>#N/A</v>
      </c>
      <c r="E68">
        <v>0</v>
      </c>
    </row>
    <row r="69" spans="1:5" ht="18" x14ac:dyDescent="0.2">
      <c r="A69" s="4" t="s">
        <v>8733</v>
      </c>
      <c r="B69">
        <f t="shared" si="1"/>
        <v>5.8058254533122858E-4</v>
      </c>
      <c r="C69" s="6">
        <v>43.896000000000001</v>
      </c>
      <c r="D69" t="e">
        <v>#N/A</v>
      </c>
      <c r="E69">
        <v>0</v>
      </c>
    </row>
    <row r="70" spans="1:5" ht="18" x14ac:dyDescent="0.2">
      <c r="A70" s="4" t="s">
        <v>8732</v>
      </c>
      <c r="B70">
        <f t="shared" si="1"/>
        <v>4.6231014609528654E-3</v>
      </c>
      <c r="C70" s="6">
        <v>349.53800000000001</v>
      </c>
      <c r="D70">
        <v>44.323495851791797</v>
      </c>
      <c r="E70">
        <v>0.20491201842695692</v>
      </c>
    </row>
    <row r="71" spans="1:5" ht="18" x14ac:dyDescent="0.2">
      <c r="A71" s="4" t="s">
        <v>8604</v>
      </c>
      <c r="B71">
        <f t="shared" si="1"/>
        <v>1.290492048204118E-4</v>
      </c>
      <c r="C71" s="6">
        <v>9.7569999999999997</v>
      </c>
      <c r="D71" t="e">
        <v>#N/A</v>
      </c>
      <c r="E71">
        <v>0</v>
      </c>
    </row>
    <row r="72" spans="1:5" ht="18" x14ac:dyDescent="0.2">
      <c r="A72" s="4" t="s">
        <v>8731</v>
      </c>
      <c r="B72">
        <f t="shared" si="1"/>
        <v>2.8446362378420385E-2</v>
      </c>
      <c r="C72" s="9">
        <v>2150.739</v>
      </c>
      <c r="D72" t="e">
        <v>#N/A</v>
      </c>
      <c r="E72">
        <v>0</v>
      </c>
    </row>
    <row r="73" spans="1:5" ht="18" x14ac:dyDescent="0.2">
      <c r="A73" s="4" t="s">
        <v>6261</v>
      </c>
      <c r="B73">
        <f t="shared" si="1"/>
        <v>2.2326557313215945E-3</v>
      </c>
      <c r="C73" s="6">
        <v>168.804</v>
      </c>
      <c r="D73">
        <v>77.245325892138894</v>
      </c>
      <c r="E73">
        <v>0.17246221957088825</v>
      </c>
    </row>
    <row r="74" spans="1:5" ht="18" x14ac:dyDescent="0.2">
      <c r="A74" s="4" t="s">
        <v>8730</v>
      </c>
      <c r="B74">
        <f t="shared" si="1"/>
        <v>9.8883010818336323E-3</v>
      </c>
      <c r="C74" s="6">
        <v>747.62300000000005</v>
      </c>
      <c r="D74" t="e">
        <v>#N/A</v>
      </c>
      <c r="E74">
        <v>0</v>
      </c>
    </row>
    <row r="75" spans="1:5" ht="18" x14ac:dyDescent="0.2">
      <c r="A75" s="4" t="s">
        <v>8729</v>
      </c>
      <c r="B75">
        <f t="shared" si="1"/>
        <v>1.8134752923082881E-2</v>
      </c>
      <c r="C75" s="9">
        <v>1371.1110000000001</v>
      </c>
      <c r="D75" t="e">
        <v>#N/A</v>
      </c>
      <c r="E75">
        <v>0</v>
      </c>
    </row>
    <row r="76" spans="1:5" ht="18" x14ac:dyDescent="0.2">
      <c r="A76" s="4" t="s">
        <v>8728</v>
      </c>
      <c r="B76">
        <f t="shared" si="1"/>
        <v>1.2083566006347056E-4</v>
      </c>
      <c r="C76" s="6">
        <v>9.1359999999999992</v>
      </c>
      <c r="D76" t="e">
        <v>#N/A</v>
      </c>
      <c r="E76">
        <v>0</v>
      </c>
    </row>
    <row r="77" spans="1:5" ht="18" x14ac:dyDescent="0.2">
      <c r="A77" s="4" t="s">
        <v>7935</v>
      </c>
      <c r="B77">
        <f t="shared" si="1"/>
        <v>2.6819009184621202E-4</v>
      </c>
      <c r="C77" s="6">
        <v>20.277000000000001</v>
      </c>
      <c r="D77">
        <v>68.198239738937801</v>
      </c>
      <c r="E77">
        <v>1.8290092179335717E-2</v>
      </c>
    </row>
    <row r="78" spans="1:5" ht="18" x14ac:dyDescent="0.2">
      <c r="A78" s="4" t="s">
        <v>4825</v>
      </c>
      <c r="B78">
        <f t="shared" si="1"/>
        <v>4.023446562095857E-4</v>
      </c>
      <c r="C78" s="6">
        <v>30.42</v>
      </c>
      <c r="D78">
        <v>48.152673997757901</v>
      </c>
      <c r="E78">
        <v>1.9373971065200158E-2</v>
      </c>
    </row>
    <row r="79" spans="1:5" ht="18" x14ac:dyDescent="0.2">
      <c r="A79" s="4" t="s">
        <v>8727</v>
      </c>
      <c r="B79">
        <f t="shared" si="1"/>
        <v>9.6075988912111451E-5</v>
      </c>
      <c r="C79" s="6">
        <v>7.2640000000000002</v>
      </c>
      <c r="D79" t="e">
        <v>#N/A</v>
      </c>
      <c r="E79">
        <v>0</v>
      </c>
    </row>
    <row r="80" spans="1:5" ht="18" x14ac:dyDescent="0.2">
      <c r="A80" s="4" t="s">
        <v>8726</v>
      </c>
      <c r="B80">
        <f t="shared" si="1"/>
        <v>3.3496316866653063E-3</v>
      </c>
      <c r="C80" s="6">
        <v>253.255</v>
      </c>
      <c r="D80" t="e">
        <v>#N/A</v>
      </c>
      <c r="E80">
        <v>0</v>
      </c>
    </row>
    <row r="81" spans="1:5" ht="18" x14ac:dyDescent="0.2">
      <c r="A81" s="4" t="s">
        <v>8725</v>
      </c>
      <c r="B81">
        <f t="shared" si="1"/>
        <v>1.9334763715760049E-3</v>
      </c>
      <c r="C81" s="6">
        <v>146.184</v>
      </c>
      <c r="D81" t="e">
        <v>#N/A</v>
      </c>
      <c r="E81">
        <v>0</v>
      </c>
    </row>
    <row r="82" spans="1:5" ht="18" x14ac:dyDescent="0.2">
      <c r="A82" s="4" t="s">
        <v>8558</v>
      </c>
      <c r="B82">
        <f t="shared" si="1"/>
        <v>4.8893737363904519E-3</v>
      </c>
      <c r="C82" s="6">
        <v>369.67</v>
      </c>
      <c r="D82">
        <v>84.936588964586306</v>
      </c>
      <c r="E82">
        <v>0.41528672734203936</v>
      </c>
    </row>
    <row r="83" spans="1:5" ht="18" x14ac:dyDescent="0.2">
      <c r="A83" s="4" t="s">
        <v>8724</v>
      </c>
      <c r="B83">
        <f t="shared" si="1"/>
        <v>1.0376180349867916E-3</v>
      </c>
      <c r="C83" s="6">
        <v>78.450999999999993</v>
      </c>
      <c r="D83" t="e">
        <v>#N/A</v>
      </c>
      <c r="E83">
        <v>0</v>
      </c>
    </row>
    <row r="84" spans="1:5" ht="18" x14ac:dyDescent="0.2">
      <c r="A84" s="4" t="s">
        <v>8723</v>
      </c>
      <c r="B84">
        <f t="shared" si="1"/>
        <v>2.0002163825961748E-4</v>
      </c>
      <c r="C84" s="6">
        <v>15.122999999999999</v>
      </c>
      <c r="D84" t="e">
        <v>#N/A</v>
      </c>
      <c r="E84">
        <v>0</v>
      </c>
    </row>
    <row r="85" spans="1:5" ht="18" x14ac:dyDescent="0.2">
      <c r="A85" s="4" t="s">
        <v>8722</v>
      </c>
      <c r="B85">
        <f t="shared" si="1"/>
        <v>1.7295265162587201E-3</v>
      </c>
      <c r="C85" s="6">
        <v>130.76400000000001</v>
      </c>
      <c r="D85" t="e">
        <v>#N/A</v>
      </c>
      <c r="E85">
        <v>0</v>
      </c>
    </row>
    <row r="86" spans="1:5" ht="18" x14ac:dyDescent="0.2">
      <c r="A86" s="4" t="s">
        <v>8721</v>
      </c>
      <c r="B86">
        <f t="shared" si="1"/>
        <v>2.7271349330655647E-4</v>
      </c>
      <c r="C86" s="6">
        <v>20.619</v>
      </c>
      <c r="D86" t="e">
        <v>#N/A</v>
      </c>
      <c r="E86">
        <v>0</v>
      </c>
    </row>
    <row r="87" spans="1:5" ht="18" x14ac:dyDescent="0.2">
      <c r="A87" s="4" t="s">
        <v>8720</v>
      </c>
      <c r="B87">
        <f t="shared" si="1"/>
        <v>5.9915335680035264E-2</v>
      </c>
      <c r="C87" s="9">
        <v>4530.0079999999998</v>
      </c>
      <c r="D87" t="e">
        <v>#N/A</v>
      </c>
      <c r="E87">
        <v>0</v>
      </c>
    </row>
    <row r="88" spans="1:5" ht="18" x14ac:dyDescent="0.2">
      <c r="A88" s="4" t="s">
        <v>8719</v>
      </c>
      <c r="B88">
        <f t="shared" si="1"/>
        <v>5.8455308661308648E-3</v>
      </c>
      <c r="C88" s="6">
        <v>441.96199999999999</v>
      </c>
      <c r="D88" t="e">
        <v>#N/A</v>
      </c>
      <c r="E88">
        <v>0</v>
      </c>
    </row>
    <row r="89" spans="1:5" ht="18" x14ac:dyDescent="0.2">
      <c r="A89" s="4" t="s">
        <v>8718</v>
      </c>
      <c r="B89">
        <f t="shared" si="1"/>
        <v>2.8402199695741758E-4</v>
      </c>
      <c r="C89" s="6">
        <v>21.474</v>
      </c>
      <c r="D89" t="e">
        <v>#N/A</v>
      </c>
      <c r="E89">
        <v>0</v>
      </c>
    </row>
    <row r="90" spans="1:5" ht="18" x14ac:dyDescent="0.2">
      <c r="A90" s="4" t="s">
        <v>8717</v>
      </c>
      <c r="B90">
        <f t="shared" si="1"/>
        <v>1.1738359052794453E-4</v>
      </c>
      <c r="C90" s="6">
        <v>8.875</v>
      </c>
      <c r="D90" t="e">
        <v>#N/A</v>
      </c>
      <c r="E90">
        <v>0</v>
      </c>
    </row>
    <row r="91" spans="1:5" ht="18" x14ac:dyDescent="0.2">
      <c r="A91" s="4" t="s">
        <v>8716</v>
      </c>
      <c r="B91">
        <f t="shared" si="1"/>
        <v>3.105539949967479E-5</v>
      </c>
      <c r="C91" s="6">
        <v>2.3479999999999999</v>
      </c>
      <c r="D91" t="e">
        <v>#N/A</v>
      </c>
      <c r="E91">
        <v>0</v>
      </c>
    </row>
    <row r="92" spans="1:5" ht="18" x14ac:dyDescent="0.2">
      <c r="A92" s="4" t="s">
        <v>8715</v>
      </c>
      <c r="B92">
        <f t="shared" si="1"/>
        <v>1.5243333868558432E-4</v>
      </c>
      <c r="C92" s="6">
        <v>11.525</v>
      </c>
      <c r="D92" t="e">
        <v>#N/A</v>
      </c>
      <c r="E92">
        <v>0</v>
      </c>
    </row>
    <row r="93" spans="1:5" ht="18" x14ac:dyDescent="0.2">
      <c r="A93" s="4" t="s">
        <v>8714</v>
      </c>
      <c r="B93">
        <f t="shared" si="1"/>
        <v>1.1923487854667089E-2</v>
      </c>
      <c r="C93" s="6">
        <v>901.49699999999996</v>
      </c>
      <c r="D93" t="e">
        <v>#N/A</v>
      </c>
      <c r="E93">
        <v>0</v>
      </c>
    </row>
    <row r="94" spans="1:5" ht="18" x14ac:dyDescent="0.2">
      <c r="A94" s="4" t="s">
        <v>5165</v>
      </c>
      <c r="B94">
        <f t="shared" si="1"/>
        <v>2.8272581759158791E-4</v>
      </c>
      <c r="C94" s="6">
        <v>21.376000000000001</v>
      </c>
      <c r="D94">
        <v>69.967848105506306</v>
      </c>
      <c r="E94">
        <v>1.9781717060753306E-2</v>
      </c>
    </row>
    <row r="95" spans="1:5" ht="18" x14ac:dyDescent="0.2">
      <c r="A95" s="4" t="s">
        <v>8713</v>
      </c>
      <c r="B95">
        <f t="shared" si="1"/>
        <v>1.75632304069924E-4</v>
      </c>
      <c r="C95" s="6">
        <v>13.279</v>
      </c>
      <c r="D95" t="e">
        <v>#N/A</v>
      </c>
      <c r="E95">
        <v>0</v>
      </c>
    </row>
    <row r="96" spans="1:5" ht="18" x14ac:dyDescent="0.2">
      <c r="A96" s="4" t="s">
        <v>5169</v>
      </c>
      <c r="B96">
        <f t="shared" si="1"/>
        <v>5.3340426167903946E-4</v>
      </c>
      <c r="C96" s="6">
        <v>40.329000000000001</v>
      </c>
      <c r="D96">
        <v>42.257117610396101</v>
      </c>
      <c r="E96">
        <v>2.254012661965767E-2</v>
      </c>
    </row>
    <row r="97" spans="1:5" ht="18" x14ac:dyDescent="0.2">
      <c r="A97" s="4" t="s">
        <v>8712</v>
      </c>
      <c r="B97">
        <f t="shared" si="1"/>
        <v>2.3984608795873198E-4</v>
      </c>
      <c r="C97" s="6">
        <v>18.134</v>
      </c>
      <c r="D97" t="e">
        <v>#N/A</v>
      </c>
      <c r="E97">
        <v>0</v>
      </c>
    </row>
    <row r="98" spans="1:5" ht="18" x14ac:dyDescent="0.2">
      <c r="A98" s="4" t="s">
        <v>5173</v>
      </c>
      <c r="B98">
        <f t="shared" si="1"/>
        <v>6.659465376271617E-3</v>
      </c>
      <c r="C98" s="6">
        <v>503.50099999999998</v>
      </c>
      <c r="D98">
        <v>71.492906992353994</v>
      </c>
      <c r="E98">
        <v>0.47610453876458841</v>
      </c>
    </row>
    <row r="99" spans="1:5" ht="18" x14ac:dyDescent="0.2">
      <c r="A99" s="4" t="s">
        <v>8711</v>
      </c>
      <c r="B99">
        <f t="shared" si="1"/>
        <v>2.6643892707033595E-3</v>
      </c>
      <c r="C99" s="6">
        <v>201.446</v>
      </c>
      <c r="D99" t="e">
        <v>#N/A</v>
      </c>
      <c r="E99">
        <v>0</v>
      </c>
    </row>
    <row r="100" spans="1:5" ht="18" x14ac:dyDescent="0.2">
      <c r="A100" s="4" t="s">
        <v>8710</v>
      </c>
      <c r="B100">
        <f t="shared" si="1"/>
        <v>3.3769440375881467E-4</v>
      </c>
      <c r="C100" s="6">
        <v>25.532</v>
      </c>
      <c r="D100" t="e">
        <v>#N/A</v>
      </c>
      <c r="E100">
        <v>0</v>
      </c>
    </row>
    <row r="101" spans="1:5" ht="18" x14ac:dyDescent="0.2">
      <c r="A101" s="4" t="s">
        <v>5181</v>
      </c>
      <c r="B101">
        <f t="shared" si="1"/>
        <v>1.3345489203222683E-3</v>
      </c>
      <c r="C101" s="6">
        <v>100.901</v>
      </c>
      <c r="D101">
        <v>58.374125426043101</v>
      </c>
      <c r="E101">
        <v>7.7903126062082495E-2</v>
      </c>
    </row>
    <row r="102" spans="1:5" ht="18" x14ac:dyDescent="0.2">
      <c r="A102" s="4" t="s">
        <v>8709</v>
      </c>
      <c r="B102">
        <f t="shared" si="1"/>
        <v>1.3728920221747205E-5</v>
      </c>
      <c r="C102" s="6">
        <v>1.038</v>
      </c>
      <c r="D102" t="e">
        <v>#N/A</v>
      </c>
      <c r="E102">
        <v>0</v>
      </c>
    </row>
    <row r="103" spans="1:5" ht="18" x14ac:dyDescent="0.2">
      <c r="A103" s="4" t="s">
        <v>8708</v>
      </c>
      <c r="B103">
        <f t="shared" si="1"/>
        <v>6.4341285614181419E-3</v>
      </c>
      <c r="C103" s="6">
        <v>486.464</v>
      </c>
      <c r="D103" t="e">
        <v>#N/A</v>
      </c>
      <c r="E103">
        <v>0</v>
      </c>
    </row>
    <row r="104" spans="1:5" ht="18" x14ac:dyDescent="0.2">
      <c r="A104" s="4" t="s">
        <v>4937</v>
      </c>
      <c r="B104">
        <f t="shared" si="1"/>
        <v>2.1734811753754509E-4</v>
      </c>
      <c r="C104" s="6">
        <v>16.433</v>
      </c>
      <c r="D104">
        <v>51.311495262587997</v>
      </c>
      <c r="E104">
        <v>1.1152456903360164E-2</v>
      </c>
    </row>
    <row r="105" spans="1:5" ht="18" x14ac:dyDescent="0.2">
      <c r="A105" s="4" t="s">
        <v>5749</v>
      </c>
      <c r="B105">
        <f t="shared" si="1"/>
        <v>1.3898217118508632E-4</v>
      </c>
      <c r="C105" s="6">
        <v>10.507999999999999</v>
      </c>
      <c r="D105">
        <v>64.817531058754597</v>
      </c>
      <c r="E105">
        <v>9.0084811974024803E-3</v>
      </c>
    </row>
    <row r="106" spans="1:5" ht="18" x14ac:dyDescent="0.2">
      <c r="A106" s="4" t="s">
        <v>8707</v>
      </c>
      <c r="B106">
        <f t="shared" si="1"/>
        <v>2.4249002933862335E-3</v>
      </c>
      <c r="C106" s="6">
        <v>183.339</v>
      </c>
      <c r="D106" t="e">
        <v>#N/A</v>
      </c>
      <c r="E106">
        <v>0</v>
      </c>
    </row>
    <row r="107" spans="1:5" ht="18" x14ac:dyDescent="0.2">
      <c r="A107" s="4" t="s">
        <v>8706</v>
      </c>
      <c r="B107">
        <f t="shared" si="1"/>
        <v>1.2698589889113189E-3</v>
      </c>
      <c r="C107" s="6">
        <v>96.01</v>
      </c>
      <c r="D107" t="e">
        <v>#N/A</v>
      </c>
      <c r="E107">
        <v>0</v>
      </c>
    </row>
    <row r="108" spans="1:5" ht="18" x14ac:dyDescent="0.2">
      <c r="A108" s="4" t="s">
        <v>8705</v>
      </c>
      <c r="B108">
        <f t="shared" si="1"/>
        <v>4.6891272506898232E-4</v>
      </c>
      <c r="C108" s="6">
        <v>35.453000000000003</v>
      </c>
      <c r="D108" t="e">
        <v>#N/A</v>
      </c>
      <c r="E108">
        <v>0</v>
      </c>
    </row>
    <row r="109" spans="1:5" ht="18" x14ac:dyDescent="0.2">
      <c r="A109" s="4" t="s">
        <v>8704</v>
      </c>
      <c r="B109">
        <f t="shared" si="1"/>
        <v>2.2308304991533853E-3</v>
      </c>
      <c r="C109" s="6">
        <v>168.666</v>
      </c>
      <c r="D109">
        <v>55.6625586230263</v>
      </c>
      <c r="E109">
        <v>0.12417373343716033</v>
      </c>
    </row>
    <row r="110" spans="1:5" ht="18" x14ac:dyDescent="0.2">
      <c r="A110" s="4" t="s">
        <v>8703</v>
      </c>
      <c r="B110">
        <f t="shared" si="1"/>
        <v>1.1796554861056195E-4</v>
      </c>
      <c r="C110" s="6">
        <v>8.9190000000000005</v>
      </c>
      <c r="D110" t="e">
        <v>#N/A</v>
      </c>
      <c r="E110">
        <v>0</v>
      </c>
    </row>
    <row r="111" spans="1:5" ht="18" x14ac:dyDescent="0.2">
      <c r="A111" s="4" t="s">
        <v>5195</v>
      </c>
      <c r="B111">
        <f t="shared" si="1"/>
        <v>2.1816814938123327E-4</v>
      </c>
      <c r="C111" s="6">
        <v>16.495000000000001</v>
      </c>
      <c r="D111">
        <v>69.377186159155798</v>
      </c>
      <c r="E111">
        <v>1.5135892313620331E-2</v>
      </c>
    </row>
    <row r="112" spans="1:5" ht="18" x14ac:dyDescent="0.2">
      <c r="A112" s="4" t="s">
        <v>8702</v>
      </c>
      <c r="B112">
        <f t="shared" si="1"/>
        <v>1.0816206791926981E-2</v>
      </c>
      <c r="C112" s="6">
        <v>817.779</v>
      </c>
      <c r="D112">
        <v>77.861806472546903</v>
      </c>
      <c r="E112">
        <v>0.8421694000000659</v>
      </c>
    </row>
    <row r="113" spans="1:5" ht="18" x14ac:dyDescent="0.2">
      <c r="A113" s="4" t="s">
        <v>8701</v>
      </c>
      <c r="B113">
        <f t="shared" si="1"/>
        <v>5.0061621425157196E-5</v>
      </c>
      <c r="C113" s="6">
        <v>3.7850000000000001</v>
      </c>
      <c r="D113" t="e">
        <v>#N/A</v>
      </c>
      <c r="E113">
        <v>0</v>
      </c>
    </row>
    <row r="114" spans="1:5" ht="18" x14ac:dyDescent="0.2">
      <c r="A114" s="4" t="s">
        <v>8700</v>
      </c>
      <c r="B114">
        <f t="shared" si="1"/>
        <v>5.5121614690315027E-3</v>
      </c>
      <c r="C114" s="6">
        <v>416.75700000000001</v>
      </c>
      <c r="D114" t="e">
        <v>#N/A</v>
      </c>
      <c r="E114">
        <v>0</v>
      </c>
    </row>
    <row r="115" spans="1:5" ht="18" x14ac:dyDescent="0.2">
      <c r="A115" s="4" t="s">
        <v>5201</v>
      </c>
      <c r="B115">
        <f t="shared" si="1"/>
        <v>1.8169260392118082E-3</v>
      </c>
      <c r="C115" s="6">
        <v>137.37200000000001</v>
      </c>
      <c r="D115">
        <v>50.128621233542503</v>
      </c>
      <c r="E115">
        <v>9.1079997229009335E-2</v>
      </c>
    </row>
    <row r="116" spans="1:5" ht="18" x14ac:dyDescent="0.2">
      <c r="A116" s="4" t="s">
        <v>5193</v>
      </c>
      <c r="B116">
        <f t="shared" si="1"/>
        <v>2.2901240919800639E-3</v>
      </c>
      <c r="C116" s="6">
        <v>173.149</v>
      </c>
      <c r="D116">
        <v>62.581949595620202</v>
      </c>
      <c r="E116">
        <v>0.14332043049201185</v>
      </c>
    </row>
    <row r="117" spans="1:5" ht="18" x14ac:dyDescent="0.2">
      <c r="A117" s="4" t="s">
        <v>8699</v>
      </c>
      <c r="B117">
        <f t="shared" si="1"/>
        <v>5.3000509742375142E-4</v>
      </c>
      <c r="C117" s="6">
        <v>40.072000000000003</v>
      </c>
      <c r="D117" t="e">
        <v>#N/A</v>
      </c>
      <c r="E117">
        <v>0</v>
      </c>
    </row>
    <row r="118" spans="1:5" ht="18" x14ac:dyDescent="0.2">
      <c r="A118" s="4" t="s">
        <v>5751</v>
      </c>
      <c r="B118">
        <f t="shared" si="1"/>
        <v>1.4447109400977332E-4</v>
      </c>
      <c r="C118" s="6">
        <v>10.923</v>
      </c>
      <c r="D118">
        <v>56.299959536243797</v>
      </c>
      <c r="E118">
        <v>8.1337167469071117E-3</v>
      </c>
    </row>
    <row r="119" spans="1:5" ht="18" x14ac:dyDescent="0.2">
      <c r="A119" s="4" t="s">
        <v>4941</v>
      </c>
      <c r="B119">
        <f t="shared" si="1"/>
        <v>4.1635132915258211E-4</v>
      </c>
      <c r="C119" s="6">
        <v>31.478999999999999</v>
      </c>
      <c r="D119">
        <v>67.149816963705604</v>
      </c>
      <c r="E119">
        <v>2.7957915545191434E-2</v>
      </c>
    </row>
    <row r="120" spans="1:5" ht="18" x14ac:dyDescent="0.2">
      <c r="A120" s="4" t="s">
        <v>7697</v>
      </c>
      <c r="B120">
        <f t="shared" si="1"/>
        <v>4.4519793320232259E-4</v>
      </c>
      <c r="C120" s="6">
        <v>33.659999999999997</v>
      </c>
      <c r="D120">
        <v>56.8211704972476</v>
      </c>
      <c r="E120">
        <v>2.529666766751142E-2</v>
      </c>
    </row>
    <row r="121" spans="1:5" ht="18" x14ac:dyDescent="0.2">
      <c r="A121" s="4" t="s">
        <v>8698</v>
      </c>
      <c r="B121">
        <f t="shared" si="1"/>
        <v>1.7591137942317917E-3</v>
      </c>
      <c r="C121" s="6">
        <v>133.001</v>
      </c>
      <c r="D121" t="e">
        <v>#N/A</v>
      </c>
      <c r="E121">
        <v>0</v>
      </c>
    </row>
    <row r="122" spans="1:5" ht="18" x14ac:dyDescent="0.2">
      <c r="A122" s="4" t="s">
        <v>5217</v>
      </c>
      <c r="B122">
        <f t="shared" si="1"/>
        <v>1.5978717263865892E-4</v>
      </c>
      <c r="C122" s="6">
        <v>12.081</v>
      </c>
      <c r="D122">
        <v>49.080437729457302</v>
      </c>
      <c r="E122">
        <v>7.8424243766577421E-3</v>
      </c>
    </row>
    <row r="123" spans="1:5" ht="18" x14ac:dyDescent="0.2">
      <c r="A123" s="4" t="s">
        <v>8697</v>
      </c>
      <c r="B123">
        <f t="shared" si="1"/>
        <v>1.4633335987414905E-3</v>
      </c>
      <c r="C123" s="6">
        <v>110.63800000000001</v>
      </c>
      <c r="D123" t="e">
        <v>#N/A</v>
      </c>
      <c r="E123">
        <v>0</v>
      </c>
    </row>
    <row r="124" spans="1:5" ht="18" x14ac:dyDescent="0.2">
      <c r="A124" s="4" t="s">
        <v>8696</v>
      </c>
      <c r="B124">
        <f t="shared" si="1"/>
        <v>4.3017283361474574E-4</v>
      </c>
      <c r="C124" s="6">
        <v>32.524000000000001</v>
      </c>
      <c r="D124" t="e">
        <v>#N/A</v>
      </c>
      <c r="E124">
        <v>0</v>
      </c>
    </row>
    <row r="125" spans="1:5" ht="18" x14ac:dyDescent="0.2">
      <c r="A125" s="4" t="s">
        <v>8695</v>
      </c>
      <c r="B125">
        <f t="shared" si="1"/>
        <v>3.233041675340931E-4</v>
      </c>
      <c r="C125" s="6">
        <v>24.443999999999999</v>
      </c>
      <c r="D125" t="e">
        <v>#N/A</v>
      </c>
      <c r="E125">
        <v>0</v>
      </c>
    </row>
    <row r="126" spans="1:5" ht="18" x14ac:dyDescent="0.2">
      <c r="A126" s="4" t="s">
        <v>8694</v>
      </c>
      <c r="B126">
        <f t="shared" si="1"/>
        <v>4.2218413629881575E-5</v>
      </c>
      <c r="C126" s="6">
        <v>3.1920000000000002</v>
      </c>
      <c r="D126" t="e">
        <v>#N/A</v>
      </c>
      <c r="E126">
        <v>0</v>
      </c>
    </row>
    <row r="127" spans="1:5" ht="18" x14ac:dyDescent="0.2">
      <c r="A127" s="4" t="s">
        <v>4957</v>
      </c>
      <c r="B127">
        <f t="shared" si="1"/>
        <v>1.2519783268228989E-2</v>
      </c>
      <c r="C127" s="6">
        <v>946.58100000000002</v>
      </c>
      <c r="D127">
        <v>77.673075441907599</v>
      </c>
      <c r="E127">
        <v>0.97245007030948272</v>
      </c>
    </row>
    <row r="128" spans="1:5" ht="18" x14ac:dyDescent="0.2">
      <c r="A128" s="4" t="s">
        <v>8693</v>
      </c>
      <c r="B128">
        <f t="shared" si="1"/>
        <v>8.3108772462590092E-3</v>
      </c>
      <c r="C128" s="6">
        <v>628.35900000000004</v>
      </c>
      <c r="D128" t="e">
        <v>#N/A</v>
      </c>
      <c r="E128">
        <v>0</v>
      </c>
    </row>
    <row r="129" spans="1:5" ht="18" x14ac:dyDescent="0.2">
      <c r="A129" s="4" t="s">
        <v>5273</v>
      </c>
      <c r="B129">
        <f t="shared" si="1"/>
        <v>6.8604922148557556E-5</v>
      </c>
      <c r="C129" s="6">
        <v>5.1870000000000003</v>
      </c>
      <c r="D129">
        <v>38.906540804469103</v>
      </c>
      <c r="E129">
        <v>2.6691802029602807E-3</v>
      </c>
    </row>
    <row r="130" spans="1:5" ht="18" x14ac:dyDescent="0.2">
      <c r="A130" s="4" t="s">
        <v>5779</v>
      </c>
      <c r="B130">
        <f t="shared" ref="B130:B193" si="2">C130/$C$301</f>
        <v>6.6925179501002748E-4</v>
      </c>
      <c r="C130" s="6">
        <v>50.6</v>
      </c>
      <c r="D130">
        <v>76.665586194193907</v>
      </c>
      <c r="E130">
        <v>5.1308581175960252E-2</v>
      </c>
    </row>
    <row r="131" spans="1:5" ht="18" x14ac:dyDescent="0.2">
      <c r="A131" s="4" t="s">
        <v>6007</v>
      </c>
      <c r="B131">
        <f t="shared" si="2"/>
        <v>8.6522617933144203E-4</v>
      </c>
      <c r="C131" s="6">
        <v>65.417000000000002</v>
      </c>
      <c r="D131">
        <v>82.769788566511494</v>
      </c>
      <c r="E131">
        <v>7.161458792547401E-2</v>
      </c>
    </row>
    <row r="132" spans="1:5" ht="18" x14ac:dyDescent="0.2">
      <c r="A132" s="4" t="s">
        <v>5279</v>
      </c>
      <c r="B132">
        <f t="shared" si="2"/>
        <v>2.1730843857736663E-4</v>
      </c>
      <c r="C132" s="6">
        <v>16.43</v>
      </c>
      <c r="D132">
        <v>34.016190164163298</v>
      </c>
      <c r="E132">
        <v>7.3920051709251032E-3</v>
      </c>
    </row>
    <row r="133" spans="1:5" ht="18" x14ac:dyDescent="0.2">
      <c r="A133" s="4" t="s">
        <v>8692</v>
      </c>
      <c r="B133">
        <f t="shared" si="2"/>
        <v>8.4648448380714933E-3</v>
      </c>
      <c r="C133" s="6">
        <v>640</v>
      </c>
      <c r="D133" t="e">
        <v>#N/A</v>
      </c>
      <c r="E133">
        <v>0</v>
      </c>
    </row>
    <row r="134" spans="1:5" ht="18" x14ac:dyDescent="0.2">
      <c r="A134" s="4" t="s">
        <v>8691</v>
      </c>
      <c r="B134">
        <f t="shared" si="2"/>
        <v>1.4211680903918468E-4</v>
      </c>
      <c r="C134" s="6">
        <v>10.744999999999999</v>
      </c>
      <c r="D134" t="e">
        <v>#N/A</v>
      </c>
      <c r="E134">
        <v>0</v>
      </c>
    </row>
    <row r="135" spans="1:5" ht="18" x14ac:dyDescent="0.2">
      <c r="A135" s="4" t="s">
        <v>8690</v>
      </c>
      <c r="B135">
        <f t="shared" si="2"/>
        <v>7.1976311131720719E-4</v>
      </c>
      <c r="C135" s="6">
        <v>54.418999999999997</v>
      </c>
      <c r="D135" t="e">
        <v>#N/A</v>
      </c>
      <c r="E135">
        <v>0</v>
      </c>
    </row>
    <row r="136" spans="1:5" ht="18" x14ac:dyDescent="0.2">
      <c r="A136" s="4" t="s">
        <v>5951</v>
      </c>
      <c r="B136">
        <f t="shared" si="2"/>
        <v>1.2633780920821703E-4</v>
      </c>
      <c r="C136" s="6">
        <v>9.5519999999999996</v>
      </c>
      <c r="D136">
        <v>66.197340696132201</v>
      </c>
      <c r="E136">
        <v>8.3632269989592899E-3</v>
      </c>
    </row>
    <row r="137" spans="1:5" ht="18" x14ac:dyDescent="0.2">
      <c r="A137" s="4" t="s">
        <v>8689</v>
      </c>
      <c r="B137">
        <f t="shared" si="2"/>
        <v>2.7720382896675218E-3</v>
      </c>
      <c r="C137" s="6">
        <v>209.58500000000001</v>
      </c>
      <c r="D137" t="e">
        <v>#N/A</v>
      </c>
      <c r="E137">
        <v>0</v>
      </c>
    </row>
    <row r="138" spans="1:5" ht="18" x14ac:dyDescent="0.2">
      <c r="A138" s="4" t="s">
        <v>8688</v>
      </c>
      <c r="B138">
        <f t="shared" si="2"/>
        <v>7.4552798279308732E-4</v>
      </c>
      <c r="C138" s="6">
        <v>56.366999999999997</v>
      </c>
      <c r="D138" t="e">
        <v>#N/A</v>
      </c>
      <c r="E138">
        <v>0</v>
      </c>
    </row>
    <row r="139" spans="1:5" ht="18" x14ac:dyDescent="0.2">
      <c r="A139" s="4" t="s">
        <v>8687</v>
      </c>
      <c r="B139">
        <f t="shared" si="2"/>
        <v>2.5010971232489366E-4</v>
      </c>
      <c r="C139" s="6">
        <v>18.91</v>
      </c>
      <c r="D139" t="e">
        <v>#N/A</v>
      </c>
      <c r="E139">
        <v>0</v>
      </c>
    </row>
    <row r="140" spans="1:5" ht="18" x14ac:dyDescent="0.2">
      <c r="A140" s="4" t="s">
        <v>8686</v>
      </c>
      <c r="B140">
        <f t="shared" si="2"/>
        <v>7.2904798799896685E-4</v>
      </c>
      <c r="C140" s="6">
        <v>55.121000000000002</v>
      </c>
      <c r="D140" t="e">
        <v>#N/A</v>
      </c>
      <c r="E140">
        <v>0</v>
      </c>
    </row>
    <row r="141" spans="1:5" ht="18" x14ac:dyDescent="0.2">
      <c r="A141" s="4" t="s">
        <v>8685</v>
      </c>
      <c r="B141">
        <f t="shared" si="2"/>
        <v>2.2075521758486887E-3</v>
      </c>
      <c r="C141" s="6">
        <v>166.90600000000001</v>
      </c>
      <c r="D141">
        <v>59.272465434238903</v>
      </c>
      <c r="E141">
        <v>0.13084706003727029</v>
      </c>
    </row>
    <row r="142" spans="1:5" ht="18" x14ac:dyDescent="0.2">
      <c r="A142" s="4" t="s">
        <v>8684</v>
      </c>
      <c r="B142">
        <f t="shared" si="2"/>
        <v>3.8314003948321099E-4</v>
      </c>
      <c r="C142" s="6">
        <v>28.968</v>
      </c>
      <c r="D142">
        <v>51.273109286289703</v>
      </c>
      <c r="E142">
        <v>1.964478111637603E-2</v>
      </c>
    </row>
    <row r="143" spans="1:5" ht="18" x14ac:dyDescent="0.2">
      <c r="A143" s="4" t="s">
        <v>5885</v>
      </c>
      <c r="B143">
        <f t="shared" si="2"/>
        <v>8.8366366949436655E-4</v>
      </c>
      <c r="C143" s="6">
        <v>66.811000000000007</v>
      </c>
      <c r="D143">
        <v>47.326019102411003</v>
      </c>
      <c r="E143">
        <v>4.1820283702596994E-2</v>
      </c>
    </row>
    <row r="144" spans="1:5" ht="18" x14ac:dyDescent="0.2">
      <c r="A144" s="4" t="s">
        <v>8683</v>
      </c>
      <c r="B144">
        <f t="shared" si="2"/>
        <v>1.2182498880392019E-3</v>
      </c>
      <c r="C144" s="6">
        <v>92.108000000000004</v>
      </c>
      <c r="D144" t="e">
        <v>#N/A</v>
      </c>
      <c r="E144">
        <v>0</v>
      </c>
    </row>
    <row r="145" spans="1:5" ht="18" x14ac:dyDescent="0.2">
      <c r="A145" s="4" t="s">
        <v>5307</v>
      </c>
      <c r="B145">
        <f t="shared" si="2"/>
        <v>2.7537066100650734E-3</v>
      </c>
      <c r="C145" s="6">
        <v>208.19900000000001</v>
      </c>
      <c r="D145">
        <v>78.968693482544893</v>
      </c>
      <c r="E145">
        <v>0.21745661323108656</v>
      </c>
    </row>
    <row r="146" spans="1:5" ht="18" x14ac:dyDescent="0.2">
      <c r="A146" s="4" t="s">
        <v>8682</v>
      </c>
      <c r="B146">
        <f t="shared" si="2"/>
        <v>1.9344947982205855E-3</v>
      </c>
      <c r="C146" s="6">
        <v>146.261</v>
      </c>
      <c r="D146" t="e">
        <v>#N/A</v>
      </c>
      <c r="E146">
        <v>0</v>
      </c>
    </row>
    <row r="147" spans="1:5" ht="18" x14ac:dyDescent="0.2">
      <c r="A147" s="4" t="s">
        <v>8681</v>
      </c>
      <c r="B147">
        <f t="shared" si="2"/>
        <v>3.9727897562680226E-4</v>
      </c>
      <c r="C147" s="6">
        <v>30.036999999999999</v>
      </c>
      <c r="D147" t="e">
        <v>#N/A</v>
      </c>
      <c r="E147">
        <v>0</v>
      </c>
    </row>
    <row r="148" spans="1:5" ht="18" x14ac:dyDescent="0.2">
      <c r="A148" s="4" t="s">
        <v>8680</v>
      </c>
      <c r="B148">
        <f t="shared" si="2"/>
        <v>8.135509468590274E-4</v>
      </c>
      <c r="C148" s="6">
        <v>61.51</v>
      </c>
      <c r="D148" t="e">
        <v>#N/A</v>
      </c>
      <c r="E148">
        <v>0</v>
      </c>
    </row>
    <row r="149" spans="1:5" ht="18" x14ac:dyDescent="0.2">
      <c r="A149" s="4" t="s">
        <v>5785</v>
      </c>
      <c r="B149">
        <f t="shared" si="2"/>
        <v>2.0463894659238429E-3</v>
      </c>
      <c r="C149" s="6">
        <v>154.721</v>
      </c>
      <c r="D149">
        <v>76.021084254274101</v>
      </c>
      <c r="E149">
        <v>0.15556874600605544</v>
      </c>
    </row>
    <row r="150" spans="1:5" ht="18" x14ac:dyDescent="0.2">
      <c r="A150" s="4" t="s">
        <v>5315</v>
      </c>
      <c r="B150">
        <f t="shared" si="2"/>
        <v>7.2712223579830563E-3</v>
      </c>
      <c r="C150" s="6">
        <v>549.75400000000002</v>
      </c>
      <c r="D150">
        <v>70.085491573658899</v>
      </c>
      <c r="E150">
        <v>0.50960719330062165</v>
      </c>
    </row>
    <row r="151" spans="1:5" ht="18" x14ac:dyDescent="0.2">
      <c r="A151" s="4" t="s">
        <v>8679</v>
      </c>
      <c r="B151">
        <f t="shared" si="2"/>
        <v>5.3360265647993173E-3</v>
      </c>
      <c r="C151" s="6">
        <v>403.44</v>
      </c>
      <c r="D151" t="e">
        <v>#N/A</v>
      </c>
      <c r="E151">
        <v>0</v>
      </c>
    </row>
    <row r="152" spans="1:5" ht="18" x14ac:dyDescent="0.2">
      <c r="A152" s="4" t="s">
        <v>5953</v>
      </c>
      <c r="B152">
        <f t="shared" si="2"/>
        <v>1.8012925289014948E-4</v>
      </c>
      <c r="C152" s="6">
        <v>13.619</v>
      </c>
      <c r="D152">
        <v>50.998930867583198</v>
      </c>
      <c r="E152">
        <v>9.1863993153741448E-3</v>
      </c>
    </row>
    <row r="153" spans="1:5" ht="18" x14ac:dyDescent="0.2">
      <c r="A153" s="4" t="s">
        <v>8678</v>
      </c>
      <c r="B153">
        <f t="shared" si="2"/>
        <v>1.2488291400167352E-4</v>
      </c>
      <c r="C153" s="6">
        <v>9.4420000000000002</v>
      </c>
      <c r="D153" t="e">
        <v>#N/A</v>
      </c>
      <c r="E153">
        <v>0</v>
      </c>
    </row>
    <row r="154" spans="1:5" ht="18" x14ac:dyDescent="0.2">
      <c r="A154" s="4" t="s">
        <v>8175</v>
      </c>
      <c r="B154">
        <f t="shared" si="2"/>
        <v>4.8172902920662488E-4</v>
      </c>
      <c r="C154" s="6">
        <v>36.421999999999997</v>
      </c>
      <c r="D154">
        <v>63.047659320907101</v>
      </c>
      <c r="E154">
        <v>3.0371887718410592E-2</v>
      </c>
    </row>
    <row r="155" spans="1:5" ht="18" x14ac:dyDescent="0.2">
      <c r="A155" s="4" t="s">
        <v>8677</v>
      </c>
      <c r="B155">
        <f t="shared" si="2"/>
        <v>3.5605253600138219E-5</v>
      </c>
      <c r="C155" s="6">
        <v>2.6920000000000002</v>
      </c>
      <c r="D155" t="e">
        <v>#N/A</v>
      </c>
      <c r="E155">
        <v>0</v>
      </c>
    </row>
    <row r="156" spans="1:5" ht="18" x14ac:dyDescent="0.2">
      <c r="A156" s="4" t="s">
        <v>5791</v>
      </c>
      <c r="B156">
        <f t="shared" si="2"/>
        <v>2.0678028781001521E-3</v>
      </c>
      <c r="C156" s="6">
        <v>156.34</v>
      </c>
      <c r="D156">
        <v>80.164727313655604</v>
      </c>
      <c r="E156">
        <v>0.16576485386129095</v>
      </c>
    </row>
    <row r="157" spans="1:5" ht="18" x14ac:dyDescent="0.2">
      <c r="A157" s="4" t="s">
        <v>8676</v>
      </c>
      <c r="B157">
        <f t="shared" si="2"/>
        <v>1.5991811320724785E-3</v>
      </c>
      <c r="C157" s="6">
        <v>120.90900000000001</v>
      </c>
      <c r="D157">
        <v>53.085347210043402</v>
      </c>
      <c r="E157">
        <v>8.4893085647817793E-2</v>
      </c>
    </row>
    <row r="158" spans="1:5" ht="18" x14ac:dyDescent="0.2">
      <c r="A158" s="4" t="s">
        <v>8675</v>
      </c>
      <c r="B158">
        <f t="shared" si="2"/>
        <v>1.7842305760247571E-3</v>
      </c>
      <c r="C158" s="6">
        <v>134.9</v>
      </c>
      <c r="D158" t="e">
        <v>#N/A</v>
      </c>
      <c r="E158">
        <v>0</v>
      </c>
    </row>
    <row r="159" spans="1:5" ht="18" x14ac:dyDescent="0.2">
      <c r="A159" s="4" t="s">
        <v>6243</v>
      </c>
      <c r="B159">
        <f t="shared" si="2"/>
        <v>1.7281509789725334E-4</v>
      </c>
      <c r="C159" s="6">
        <v>13.066000000000001</v>
      </c>
      <c r="D159">
        <v>60.524312505823403</v>
      </c>
      <c r="E159">
        <v>1.0459514990857826E-2</v>
      </c>
    </row>
    <row r="160" spans="1:5" ht="18" x14ac:dyDescent="0.2">
      <c r="A160" s="4" t="s">
        <v>8398</v>
      </c>
      <c r="B160">
        <f t="shared" si="2"/>
        <v>1.239861695016403E-3</v>
      </c>
      <c r="C160" s="6">
        <v>93.742000000000004</v>
      </c>
      <c r="D160">
        <v>57.594745568854698</v>
      </c>
      <c r="E160">
        <v>7.1409518865038657E-2</v>
      </c>
    </row>
    <row r="161" spans="1:5" ht="18" x14ac:dyDescent="0.2">
      <c r="A161" s="4" t="s">
        <v>8674</v>
      </c>
      <c r="B161">
        <f t="shared" si="2"/>
        <v>1.0120780109519229E-4</v>
      </c>
      <c r="C161" s="6">
        <v>7.6520000000000001</v>
      </c>
      <c r="D161">
        <v>57.8056203334759</v>
      </c>
      <c r="E161">
        <v>5.8503797248946323E-3</v>
      </c>
    </row>
    <row r="162" spans="1:5" ht="18" x14ac:dyDescent="0.2">
      <c r="A162" s="4" t="s">
        <v>8673</v>
      </c>
      <c r="B162">
        <f t="shared" si="2"/>
        <v>5.6525324038228346E-4</v>
      </c>
      <c r="C162" s="6">
        <v>42.737000000000002</v>
      </c>
      <c r="D162" t="e">
        <v>#N/A</v>
      </c>
      <c r="E162">
        <v>0</v>
      </c>
    </row>
    <row r="163" spans="1:5" ht="18" x14ac:dyDescent="0.2">
      <c r="A163" s="4" t="s">
        <v>8672</v>
      </c>
      <c r="B163">
        <f t="shared" si="2"/>
        <v>4.4243363230988988E-4</v>
      </c>
      <c r="C163" s="6">
        <v>33.451000000000001</v>
      </c>
      <c r="D163" t="e">
        <v>#N/A</v>
      </c>
      <c r="E163">
        <v>0</v>
      </c>
    </row>
    <row r="164" spans="1:5" ht="18" x14ac:dyDescent="0.2">
      <c r="A164" s="4" t="s">
        <v>4835</v>
      </c>
      <c r="B164">
        <f t="shared" si="2"/>
        <v>7.5919077141453706E-3</v>
      </c>
      <c r="C164" s="6">
        <v>574</v>
      </c>
      <c r="D164">
        <v>63.713053411329398</v>
      </c>
      <c r="E164">
        <v>0.48370362168522768</v>
      </c>
    </row>
    <row r="165" spans="1:5" ht="18" x14ac:dyDescent="0.2">
      <c r="A165" s="4" t="s">
        <v>8671</v>
      </c>
      <c r="B165">
        <f t="shared" si="2"/>
        <v>3.5264014542603459E-4</v>
      </c>
      <c r="C165" s="6">
        <v>26.661999999999999</v>
      </c>
      <c r="D165" t="e">
        <v>#N/A</v>
      </c>
      <c r="E165">
        <v>0</v>
      </c>
    </row>
    <row r="166" spans="1:5" ht="18" x14ac:dyDescent="0.2">
      <c r="A166" s="4" t="s">
        <v>5187</v>
      </c>
      <c r="B166">
        <f t="shared" si="2"/>
        <v>9.0658488215745688E-4</v>
      </c>
      <c r="C166" s="6">
        <v>68.543999999999997</v>
      </c>
      <c r="D166">
        <v>69.175268162881594</v>
      </c>
      <c r="E166">
        <v>6.2713252335656486E-2</v>
      </c>
    </row>
    <row r="167" spans="1:5" ht="18" x14ac:dyDescent="0.2">
      <c r="A167" s="4" t="s">
        <v>8670</v>
      </c>
      <c r="B167">
        <f t="shared" si="2"/>
        <v>1.9578128004854606E-3</v>
      </c>
      <c r="C167" s="6">
        <v>148.024</v>
      </c>
      <c r="D167" t="e">
        <v>#N/A</v>
      </c>
      <c r="E167">
        <v>0</v>
      </c>
    </row>
    <row r="168" spans="1:5" ht="18" x14ac:dyDescent="0.2">
      <c r="A168" s="4" t="s">
        <v>4979</v>
      </c>
      <c r="B168">
        <f t="shared" si="2"/>
        <v>1.1797216177059169E-3</v>
      </c>
      <c r="C168" s="6">
        <v>89.194999999999993</v>
      </c>
      <c r="D168">
        <v>66.064527759820294</v>
      </c>
      <c r="E168">
        <v>7.7937751561792654E-2</v>
      </c>
    </row>
    <row r="169" spans="1:5" ht="18" x14ac:dyDescent="0.2">
      <c r="A169" s="4" t="s">
        <v>8669</v>
      </c>
      <c r="B169">
        <f t="shared" si="2"/>
        <v>2.020981705089569E-5</v>
      </c>
      <c r="C169" s="6">
        <v>1.528</v>
      </c>
      <c r="D169" t="e">
        <v>#N/A</v>
      </c>
      <c r="E169">
        <v>0</v>
      </c>
    </row>
    <row r="170" spans="1:5" ht="18" x14ac:dyDescent="0.2">
      <c r="A170" s="4" t="s">
        <v>6137</v>
      </c>
      <c r="B170">
        <f t="shared" si="2"/>
        <v>8.7899477851336762E-4</v>
      </c>
      <c r="C170" s="6">
        <v>66.457999999999998</v>
      </c>
      <c r="D170">
        <v>48.781804523704103</v>
      </c>
      <c r="E170">
        <v>4.2878951462795682E-2</v>
      </c>
    </row>
    <row r="171" spans="1:5" ht="18" x14ac:dyDescent="0.2">
      <c r="A171" s="4" t="s">
        <v>6571</v>
      </c>
      <c r="B171">
        <f t="shared" si="2"/>
        <v>1.1163278656607972E-3</v>
      </c>
      <c r="C171" s="6">
        <v>84.402000000000001</v>
      </c>
      <c r="D171">
        <v>74.909420156000706</v>
      </c>
      <c r="E171">
        <v>8.3623473120636171E-2</v>
      </c>
    </row>
    <row r="172" spans="1:5" ht="18" x14ac:dyDescent="0.2">
      <c r="A172" s="4" t="s">
        <v>8668</v>
      </c>
      <c r="B172">
        <f t="shared" si="2"/>
        <v>1.0309916486369889E-4</v>
      </c>
      <c r="C172" s="6">
        <v>7.7949999999999999</v>
      </c>
      <c r="D172">
        <v>34.544685264958503</v>
      </c>
      <c r="E172">
        <v>3.5615282012965463E-3</v>
      </c>
    </row>
    <row r="173" spans="1:5" ht="18" x14ac:dyDescent="0.2">
      <c r="A173" s="4" t="s">
        <v>8667</v>
      </c>
      <c r="B173">
        <f t="shared" si="2"/>
        <v>7.9592423011574948E-3</v>
      </c>
      <c r="C173" s="6">
        <v>601.77300000000002</v>
      </c>
      <c r="D173" t="e">
        <v>#N/A</v>
      </c>
      <c r="E173">
        <v>0</v>
      </c>
    </row>
    <row r="174" spans="1:5" ht="18" x14ac:dyDescent="0.2">
      <c r="A174" s="4" t="s">
        <v>8666</v>
      </c>
      <c r="B174">
        <f t="shared" si="2"/>
        <v>0.2048083228470661</v>
      </c>
      <c r="C174" s="9">
        <v>15484.906000000001</v>
      </c>
      <c r="D174" t="e">
        <v>#N/A</v>
      </c>
      <c r="E174">
        <v>0</v>
      </c>
    </row>
    <row r="175" spans="1:5" ht="18" x14ac:dyDescent="0.2">
      <c r="A175" s="4" t="s">
        <v>8665</v>
      </c>
      <c r="B175">
        <f t="shared" si="2"/>
        <v>7.1193736226441012E-2</v>
      </c>
      <c r="C175" s="9">
        <v>5382.732</v>
      </c>
      <c r="D175" t="e">
        <v>#N/A</v>
      </c>
      <c r="E175">
        <v>0</v>
      </c>
    </row>
    <row r="176" spans="1:5" ht="18" x14ac:dyDescent="0.2">
      <c r="A176" s="4" t="s">
        <v>8664</v>
      </c>
      <c r="B176">
        <f t="shared" si="2"/>
        <v>7.931824139674179E-5</v>
      </c>
      <c r="C176" s="6">
        <v>5.9969999999999999</v>
      </c>
      <c r="D176">
        <v>75.831623048722903</v>
      </c>
      <c r="E176">
        <v>6.0148309824853323E-3</v>
      </c>
    </row>
    <row r="177" spans="1:5" ht="18" x14ac:dyDescent="0.2">
      <c r="A177" s="4" t="s">
        <v>8663</v>
      </c>
      <c r="B177">
        <f t="shared" si="2"/>
        <v>9.2213903454741337E-5</v>
      </c>
      <c r="C177" s="6">
        <v>6.9720000000000004</v>
      </c>
      <c r="D177" t="e">
        <v>#N/A</v>
      </c>
      <c r="E177">
        <v>0</v>
      </c>
    </row>
    <row r="178" spans="1:5" ht="18" x14ac:dyDescent="0.2">
      <c r="A178" s="4" t="s">
        <v>8662</v>
      </c>
      <c r="B178">
        <f t="shared" si="2"/>
        <v>7.2723598215081718E-4</v>
      </c>
      <c r="C178" s="6">
        <v>54.984000000000002</v>
      </c>
      <c r="D178" t="e">
        <v>#N/A</v>
      </c>
      <c r="E178">
        <v>0</v>
      </c>
    </row>
    <row r="179" spans="1:5" ht="18" x14ac:dyDescent="0.2">
      <c r="A179" s="4" t="s">
        <v>8661</v>
      </c>
      <c r="B179">
        <f t="shared" si="2"/>
        <v>2.5856133084290568E-4</v>
      </c>
      <c r="C179" s="6">
        <v>19.548999999999999</v>
      </c>
      <c r="D179" t="e">
        <v>#N/A</v>
      </c>
      <c r="E179">
        <v>0</v>
      </c>
    </row>
    <row r="180" spans="1:5" ht="18" x14ac:dyDescent="0.2">
      <c r="A180" s="4" t="s">
        <v>8660</v>
      </c>
      <c r="B180">
        <f t="shared" si="2"/>
        <v>4.1504192346669293E-4</v>
      </c>
      <c r="C180" s="6">
        <v>31.38</v>
      </c>
      <c r="D180" t="e">
        <v>#N/A</v>
      </c>
      <c r="E180">
        <v>0</v>
      </c>
    </row>
    <row r="181" spans="1:5" ht="18" x14ac:dyDescent="0.2">
      <c r="A181" s="4" t="s">
        <v>8659</v>
      </c>
      <c r="B181">
        <f t="shared" si="2"/>
        <v>9.3827514501998712E-5</v>
      </c>
      <c r="C181" s="6">
        <v>7.0940000000000003</v>
      </c>
      <c r="D181" t="e">
        <v>#N/A</v>
      </c>
      <c r="E181">
        <v>0</v>
      </c>
    </row>
    <row r="182" spans="1:5" ht="18" x14ac:dyDescent="0.2">
      <c r="A182" s="4" t="s">
        <v>7513</v>
      </c>
      <c r="B182">
        <f t="shared" si="2"/>
        <v>1.3537138580884645E-4</v>
      </c>
      <c r="C182" s="6">
        <v>10.234999999999999</v>
      </c>
      <c r="D182">
        <v>43.9795201795041</v>
      </c>
      <c r="E182">
        <v>5.9535685939075969E-3</v>
      </c>
    </row>
    <row r="183" spans="1:5" ht="18" x14ac:dyDescent="0.2">
      <c r="A183" s="4" t="s">
        <v>8658</v>
      </c>
      <c r="B183">
        <f t="shared" si="2"/>
        <v>3.8316649212332992E-5</v>
      </c>
      <c r="C183" s="6">
        <v>2.8969999999999998</v>
      </c>
      <c r="D183" t="e">
        <v>#N/A</v>
      </c>
      <c r="E183">
        <v>0</v>
      </c>
    </row>
    <row r="184" spans="1:5" ht="18" x14ac:dyDescent="0.2">
      <c r="A184" s="4" t="s">
        <v>8657</v>
      </c>
      <c r="B184">
        <f t="shared" si="2"/>
        <v>3.6318416777745741E-3</v>
      </c>
      <c r="C184" s="6">
        <v>274.59199999999998</v>
      </c>
      <c r="D184" t="e">
        <v>#N/A</v>
      </c>
      <c r="E184">
        <v>0</v>
      </c>
    </row>
    <row r="185" spans="1:5" ht="18" x14ac:dyDescent="0.2">
      <c r="A185" s="4" t="s">
        <v>8656</v>
      </c>
      <c r="B185">
        <f t="shared" si="2"/>
        <v>1.0186607504455296E-2</v>
      </c>
      <c r="C185" s="6">
        <v>770.17700000000002</v>
      </c>
      <c r="D185" t="e">
        <v>#N/A</v>
      </c>
      <c r="E185">
        <v>0</v>
      </c>
    </row>
    <row r="186" spans="1:5" ht="18" x14ac:dyDescent="0.2">
      <c r="A186" s="4" t="s">
        <v>6061</v>
      </c>
      <c r="B186">
        <f t="shared" si="2"/>
        <v>8.499894586229133E-4</v>
      </c>
      <c r="C186" s="6">
        <v>64.265000000000001</v>
      </c>
      <c r="D186">
        <v>62.338072700169903</v>
      </c>
      <c r="E186">
        <v>5.2986704666013226E-2</v>
      </c>
    </row>
    <row r="187" spans="1:5" ht="18" x14ac:dyDescent="0.2">
      <c r="A187" s="4" t="s">
        <v>8655</v>
      </c>
      <c r="B187">
        <f t="shared" si="2"/>
        <v>8.9804067939902848E-4</v>
      </c>
      <c r="C187" s="6">
        <v>67.897999999999996</v>
      </c>
      <c r="D187">
        <v>62.398027496760299</v>
      </c>
      <c r="E187">
        <v>5.6035967006349878E-2</v>
      </c>
    </row>
    <row r="188" spans="1:5" ht="18" x14ac:dyDescent="0.2">
      <c r="A188" s="4" t="s">
        <v>8654</v>
      </c>
      <c r="B188">
        <f t="shared" si="2"/>
        <v>3.4724380684176409E-4</v>
      </c>
      <c r="C188" s="6">
        <v>26.254000000000001</v>
      </c>
      <c r="D188" t="e">
        <v>#N/A</v>
      </c>
      <c r="E188">
        <v>0</v>
      </c>
    </row>
    <row r="189" spans="1:5" ht="18" x14ac:dyDescent="0.2">
      <c r="A189" s="4" t="s">
        <v>4977</v>
      </c>
      <c r="B189">
        <f t="shared" si="2"/>
        <v>1.2064255579060205E-3</v>
      </c>
      <c r="C189" s="6">
        <v>91.213999999999999</v>
      </c>
      <c r="D189">
        <v>71.245291920126306</v>
      </c>
      <c r="E189">
        <v>8.5952141052915682E-2</v>
      </c>
    </row>
    <row r="190" spans="1:5" ht="18" x14ac:dyDescent="0.2">
      <c r="A190" s="4" t="s">
        <v>5821</v>
      </c>
      <c r="B190">
        <f t="shared" si="2"/>
        <v>1.9742002110391646E-3</v>
      </c>
      <c r="C190" s="6">
        <v>149.26300000000001</v>
      </c>
      <c r="D190">
        <v>92.922405388374898</v>
      </c>
      <c r="E190">
        <v>0.18344743232799654</v>
      </c>
    </row>
    <row r="191" spans="1:5" ht="18" x14ac:dyDescent="0.2">
      <c r="A191" s="4" t="s">
        <v>5825</v>
      </c>
      <c r="B191">
        <f t="shared" si="2"/>
        <v>2.690762552901976E-4</v>
      </c>
      <c r="C191" s="6">
        <v>20.344000000000001</v>
      </c>
      <c r="D191">
        <v>40.7620586056698</v>
      </c>
      <c r="E191">
        <v>1.0968102087533203E-2</v>
      </c>
    </row>
    <row r="192" spans="1:5" ht="18" x14ac:dyDescent="0.2">
      <c r="A192" s="4" t="s">
        <v>8653</v>
      </c>
      <c r="B192">
        <f t="shared" si="2"/>
        <v>2.5636576171303086E-4</v>
      </c>
      <c r="C192" s="6">
        <v>19.382999999999999</v>
      </c>
      <c r="D192" t="e">
        <v>#N/A</v>
      </c>
      <c r="E192">
        <v>0</v>
      </c>
    </row>
    <row r="193" spans="1:5" ht="18" x14ac:dyDescent="0.2">
      <c r="A193" s="4" t="s">
        <v>5185</v>
      </c>
      <c r="B193">
        <f t="shared" si="2"/>
        <v>2.4022436071243331E-3</v>
      </c>
      <c r="C193" s="6">
        <v>181.626</v>
      </c>
      <c r="D193">
        <v>58.2802050739216</v>
      </c>
      <c r="E193">
        <v>0.14000325006072328</v>
      </c>
    </row>
    <row r="194" spans="1:5" ht="18" x14ac:dyDescent="0.2">
      <c r="A194" s="4" t="s">
        <v>8652</v>
      </c>
      <c r="B194">
        <f t="shared" ref="B194:B257" si="3">C194/$C$301</f>
        <v>3.9969277903765862E-3</v>
      </c>
      <c r="C194" s="6">
        <v>302.19499999999999</v>
      </c>
      <c r="D194" t="e">
        <v>#N/A</v>
      </c>
      <c r="E194">
        <v>0</v>
      </c>
    </row>
    <row r="195" spans="1:5" ht="18" x14ac:dyDescent="0.2">
      <c r="A195" s="4" t="s">
        <v>8651</v>
      </c>
      <c r="B195">
        <f t="shared" si="3"/>
        <v>1.9471828070536511E-2</v>
      </c>
      <c r="C195" s="9">
        <v>1472.203</v>
      </c>
      <c r="D195" t="e">
        <v>#N/A</v>
      </c>
      <c r="E195">
        <v>0</v>
      </c>
    </row>
    <row r="196" spans="1:5" ht="18" x14ac:dyDescent="0.2">
      <c r="A196" s="4" t="s">
        <v>8650</v>
      </c>
      <c r="B196">
        <f t="shared" si="3"/>
        <v>5.8592597863526112E-5</v>
      </c>
      <c r="C196" s="6">
        <v>4.43</v>
      </c>
      <c r="D196" t="e">
        <v>#N/A</v>
      </c>
      <c r="E196">
        <v>0</v>
      </c>
    </row>
    <row r="197" spans="1:5" ht="18" x14ac:dyDescent="0.2">
      <c r="A197" s="4" t="s">
        <v>8649</v>
      </c>
      <c r="B197">
        <f t="shared" si="3"/>
        <v>7.6811456955867266E-3</v>
      </c>
      <c r="C197" s="6">
        <v>580.74699999999996</v>
      </c>
      <c r="D197" t="e">
        <v>#N/A</v>
      </c>
      <c r="E197">
        <v>0</v>
      </c>
    </row>
    <row r="198" spans="1:5" ht="18" x14ac:dyDescent="0.2">
      <c r="A198" s="4" t="s">
        <v>5417</v>
      </c>
      <c r="B198">
        <f t="shared" si="3"/>
        <v>3.8296280679441384E-3</v>
      </c>
      <c r="C198" s="6">
        <v>289.54599999999999</v>
      </c>
      <c r="D198">
        <v>65.455108346378097</v>
      </c>
      <c r="E198">
        <v>0.25066872011361419</v>
      </c>
    </row>
    <row r="199" spans="1:5" ht="18" x14ac:dyDescent="0.2">
      <c r="A199" s="4" t="s">
        <v>5419</v>
      </c>
      <c r="B199">
        <f t="shared" si="3"/>
        <v>2.7550424683910811E-4</v>
      </c>
      <c r="C199" s="6">
        <v>20.83</v>
      </c>
      <c r="D199">
        <v>80.196266382308494</v>
      </c>
      <c r="E199">
        <v>2.2094411968966388E-2</v>
      </c>
    </row>
    <row r="200" spans="1:5" ht="18" x14ac:dyDescent="0.2">
      <c r="A200" s="4" t="s">
        <v>8648</v>
      </c>
      <c r="B200">
        <f t="shared" si="3"/>
        <v>1.8154446913651458E-4</v>
      </c>
      <c r="C200" s="6">
        <v>13.726000000000001</v>
      </c>
      <c r="D200" t="e">
        <v>#N/A</v>
      </c>
      <c r="E200">
        <v>0</v>
      </c>
    </row>
    <row r="201" spans="1:5" ht="18" x14ac:dyDescent="0.2">
      <c r="A201" s="4" t="s">
        <v>8647</v>
      </c>
      <c r="B201">
        <f t="shared" si="3"/>
        <v>4.0077072412250675E-4</v>
      </c>
      <c r="C201" s="6">
        <v>30.300999999999998</v>
      </c>
      <c r="D201" t="e">
        <v>#N/A</v>
      </c>
      <c r="E201">
        <v>0</v>
      </c>
    </row>
    <row r="202" spans="1:5" ht="18" x14ac:dyDescent="0.2">
      <c r="A202" s="4" t="s">
        <v>8646</v>
      </c>
      <c r="B202">
        <f t="shared" si="3"/>
        <v>1.4957645355273517E-4</v>
      </c>
      <c r="C202" s="6">
        <v>11.308999999999999</v>
      </c>
      <c r="D202" t="e">
        <v>#N/A</v>
      </c>
      <c r="E202">
        <v>0</v>
      </c>
    </row>
    <row r="203" spans="1:5" ht="18" x14ac:dyDescent="0.2">
      <c r="A203" s="4" t="s">
        <v>8645</v>
      </c>
      <c r="B203">
        <f t="shared" si="3"/>
        <v>2.2329070314027247E-3</v>
      </c>
      <c r="C203" s="6">
        <v>168.82300000000001</v>
      </c>
      <c r="D203" t="e">
        <v>#N/A</v>
      </c>
      <c r="E203">
        <v>0</v>
      </c>
    </row>
    <row r="204" spans="1:5" ht="18" x14ac:dyDescent="0.2">
      <c r="A204" s="4" t="s">
        <v>8644</v>
      </c>
      <c r="B204">
        <f t="shared" si="3"/>
        <v>3.8442299252898119E-4</v>
      </c>
      <c r="C204" s="6">
        <v>29.065000000000001</v>
      </c>
      <c r="D204">
        <v>53.1553749509429</v>
      </c>
      <c r="E204">
        <v>2.0434148307641516E-2</v>
      </c>
    </row>
    <row r="205" spans="1:5" ht="18" x14ac:dyDescent="0.2">
      <c r="A205" s="4" t="s">
        <v>8643</v>
      </c>
      <c r="B205">
        <f t="shared" si="3"/>
        <v>6.1072797401081069E-3</v>
      </c>
      <c r="C205" s="6">
        <v>461.75200000000001</v>
      </c>
      <c r="D205" t="e">
        <v>#N/A</v>
      </c>
      <c r="E205">
        <v>0</v>
      </c>
    </row>
    <row r="206" spans="1:5" ht="18" x14ac:dyDescent="0.2">
      <c r="A206" s="4" t="s">
        <v>8642</v>
      </c>
      <c r="B206">
        <f t="shared" si="3"/>
        <v>1.7459403794525428E-3</v>
      </c>
      <c r="C206" s="6">
        <v>132.005</v>
      </c>
      <c r="D206" t="e">
        <v>#N/A</v>
      </c>
      <c r="E206">
        <v>0</v>
      </c>
    </row>
    <row r="207" spans="1:5" ht="18" x14ac:dyDescent="0.2">
      <c r="A207" s="4" t="s">
        <v>8641</v>
      </c>
      <c r="B207">
        <f t="shared" si="3"/>
        <v>3.7147707045475562E-3</v>
      </c>
      <c r="C207" s="6">
        <v>280.86200000000002</v>
      </c>
      <c r="D207" t="e">
        <v>#N/A</v>
      </c>
      <c r="E207">
        <v>0</v>
      </c>
    </row>
    <row r="208" spans="1:5" ht="18" x14ac:dyDescent="0.2">
      <c r="A208" s="4" t="s">
        <v>8640</v>
      </c>
      <c r="B208">
        <f t="shared" si="3"/>
        <v>9.4294403600098597E-4</v>
      </c>
      <c r="C208" s="6">
        <v>71.293000000000006</v>
      </c>
      <c r="D208" t="e">
        <v>#N/A</v>
      </c>
      <c r="E208">
        <v>0</v>
      </c>
    </row>
    <row r="209" spans="1:5" ht="18" x14ac:dyDescent="0.2">
      <c r="A209" s="4" t="s">
        <v>5433</v>
      </c>
      <c r="B209">
        <f t="shared" si="3"/>
        <v>7.1572908369906376E-4</v>
      </c>
      <c r="C209" s="6">
        <v>54.113999999999997</v>
      </c>
      <c r="D209">
        <v>43.732231392907501</v>
      </c>
      <c r="E209">
        <v>3.1300429902961113E-2</v>
      </c>
    </row>
    <row r="210" spans="1:5" ht="18" x14ac:dyDescent="0.2">
      <c r="A210" s="4" t="s">
        <v>6067</v>
      </c>
      <c r="B210">
        <f t="shared" si="3"/>
        <v>1.2846856936980036E-3</v>
      </c>
      <c r="C210" s="6">
        <v>97.131</v>
      </c>
      <c r="D210">
        <v>51.922124218676302</v>
      </c>
      <c r="E210">
        <v>6.6703610170144076E-2</v>
      </c>
    </row>
    <row r="211" spans="1:5" ht="18" x14ac:dyDescent="0.2">
      <c r="A211" s="4" t="s">
        <v>8639</v>
      </c>
      <c r="B211">
        <f t="shared" si="3"/>
        <v>2.734806198700067E-3</v>
      </c>
      <c r="C211" s="6">
        <v>206.77</v>
      </c>
      <c r="D211" t="e">
        <v>#N/A</v>
      </c>
      <c r="E211">
        <v>0</v>
      </c>
    </row>
    <row r="212" spans="1:5" ht="18" x14ac:dyDescent="0.2">
      <c r="A212" s="4" t="s">
        <v>8638</v>
      </c>
      <c r="B212">
        <f t="shared" si="3"/>
        <v>9.6050858903998422E-4</v>
      </c>
      <c r="C212" s="6">
        <v>72.620999999999995</v>
      </c>
      <c r="D212" t="e">
        <v>#N/A</v>
      </c>
      <c r="E212">
        <v>0</v>
      </c>
    </row>
    <row r="213" spans="1:5" ht="18" x14ac:dyDescent="0.2">
      <c r="A213" s="4" t="s">
        <v>5445</v>
      </c>
      <c r="B213">
        <f t="shared" si="3"/>
        <v>8.1249284125426848E-5</v>
      </c>
      <c r="C213" s="6">
        <v>6.1429999999999998</v>
      </c>
      <c r="D213">
        <v>67.975600446014795</v>
      </c>
      <c r="E213">
        <v>5.5229688742347476E-3</v>
      </c>
    </row>
    <row r="214" spans="1:5" ht="18" x14ac:dyDescent="0.2">
      <c r="A214" s="4" t="s">
        <v>8637</v>
      </c>
      <c r="B214">
        <f t="shared" si="3"/>
        <v>2.5931642145510175E-2</v>
      </c>
      <c r="C214" s="9">
        <v>1960.6089999999999</v>
      </c>
      <c r="D214" t="e">
        <v>#N/A</v>
      </c>
      <c r="E214">
        <v>0</v>
      </c>
    </row>
    <row r="215" spans="1:5" ht="18" x14ac:dyDescent="0.2">
      <c r="A215" s="4" t="s">
        <v>8636</v>
      </c>
      <c r="B215">
        <f t="shared" si="3"/>
        <v>9.1838275965051917E-4</v>
      </c>
      <c r="C215" s="6">
        <v>69.436000000000007</v>
      </c>
      <c r="D215" t="e">
        <v>#N/A</v>
      </c>
      <c r="E215">
        <v>0</v>
      </c>
    </row>
    <row r="216" spans="1:5" ht="18" x14ac:dyDescent="0.2">
      <c r="A216" s="4" t="s">
        <v>8635</v>
      </c>
      <c r="B216">
        <f t="shared" si="3"/>
        <v>7.6831693225558293E-5</v>
      </c>
      <c r="C216" s="6">
        <v>5.8090000000000002</v>
      </c>
      <c r="D216" t="e">
        <v>#N/A</v>
      </c>
      <c r="E216">
        <v>0</v>
      </c>
    </row>
    <row r="217" spans="1:5" ht="18" x14ac:dyDescent="0.2">
      <c r="A217" s="4" t="s">
        <v>5439</v>
      </c>
      <c r="B217">
        <f t="shared" si="3"/>
        <v>4.6348993384459273E-4</v>
      </c>
      <c r="C217" s="6">
        <v>35.042999999999999</v>
      </c>
      <c r="D217">
        <v>79.406268332943895</v>
      </c>
      <c r="E217">
        <v>3.6804006056482146E-2</v>
      </c>
    </row>
    <row r="218" spans="1:5" ht="18" x14ac:dyDescent="0.2">
      <c r="A218" s="4" t="s">
        <v>8634</v>
      </c>
      <c r="B218">
        <f t="shared" si="3"/>
        <v>6.8735862717146483E-4</v>
      </c>
      <c r="C218" s="6">
        <v>51.969000000000001</v>
      </c>
      <c r="D218" t="e">
        <v>#N/A</v>
      </c>
      <c r="E218">
        <v>0</v>
      </c>
    </row>
    <row r="219" spans="1:5" ht="18" x14ac:dyDescent="0.2">
      <c r="A219" s="4" t="s">
        <v>8633</v>
      </c>
      <c r="B219">
        <f t="shared" si="3"/>
        <v>3.8549432445379961E-4</v>
      </c>
      <c r="C219" s="6">
        <v>29.146000000000001</v>
      </c>
      <c r="D219" t="e">
        <v>#N/A</v>
      </c>
      <c r="E219">
        <v>0</v>
      </c>
    </row>
    <row r="220" spans="1:5" ht="18" x14ac:dyDescent="0.2">
      <c r="A220" s="4" t="s">
        <v>8632</v>
      </c>
      <c r="B220">
        <f t="shared" si="3"/>
        <v>9.6671173314788353E-5</v>
      </c>
      <c r="C220" s="6">
        <v>7.3090000000000002</v>
      </c>
      <c r="D220">
        <v>78.627023542193399</v>
      </c>
      <c r="E220">
        <v>7.6009666200733223E-3</v>
      </c>
    </row>
    <row r="221" spans="1:5" ht="18" x14ac:dyDescent="0.2">
      <c r="A221" s="4" t="s">
        <v>5451</v>
      </c>
      <c r="B221">
        <f t="shared" si="3"/>
        <v>8.8868967111697147E-4</v>
      </c>
      <c r="C221" s="6">
        <v>67.191000000000003</v>
      </c>
      <c r="D221">
        <v>49.765688277002702</v>
      </c>
      <c r="E221">
        <v>4.4226253147799252E-2</v>
      </c>
    </row>
    <row r="222" spans="1:5" ht="18" x14ac:dyDescent="0.2">
      <c r="A222" s="4" t="s">
        <v>8631</v>
      </c>
      <c r="B222">
        <f t="shared" si="3"/>
        <v>2.3948897731712582E-4</v>
      </c>
      <c r="C222" s="6">
        <v>18.106999999999999</v>
      </c>
      <c r="D222" t="e">
        <v>#N/A</v>
      </c>
      <c r="E222">
        <v>0</v>
      </c>
    </row>
    <row r="223" spans="1:5" ht="18" x14ac:dyDescent="0.2">
      <c r="A223" s="4" t="s">
        <v>8630</v>
      </c>
      <c r="B223">
        <f t="shared" si="3"/>
        <v>3.1610904942173234E-3</v>
      </c>
      <c r="C223" s="6">
        <v>239</v>
      </c>
      <c r="D223" t="e">
        <v>#N/A</v>
      </c>
      <c r="E223">
        <v>0</v>
      </c>
    </row>
    <row r="224" spans="1:5" ht="18" x14ac:dyDescent="0.2">
      <c r="A224" s="4" t="s">
        <v>8629</v>
      </c>
      <c r="B224">
        <f t="shared" si="3"/>
        <v>1.2126154756938604E-3</v>
      </c>
      <c r="C224" s="6">
        <v>91.682000000000002</v>
      </c>
      <c r="D224" t="e">
        <v>#N/A</v>
      </c>
      <c r="E224">
        <v>0</v>
      </c>
    </row>
    <row r="225" spans="1:5" ht="18" x14ac:dyDescent="0.2">
      <c r="A225" s="4" t="s">
        <v>8628</v>
      </c>
      <c r="B225">
        <f t="shared" si="3"/>
        <v>4.9770642383848487E-5</v>
      </c>
      <c r="C225" s="6">
        <v>3.7629999999999999</v>
      </c>
      <c r="D225" t="e">
        <v>#N/A</v>
      </c>
      <c r="E225">
        <v>0</v>
      </c>
    </row>
    <row r="226" spans="1:5" ht="18" x14ac:dyDescent="0.2">
      <c r="A226" s="4" t="s">
        <v>8627</v>
      </c>
      <c r="B226">
        <f t="shared" si="3"/>
        <v>1.790182420051526E-4</v>
      </c>
      <c r="C226" s="6">
        <v>13.535</v>
      </c>
      <c r="D226" t="e">
        <v>#N/A</v>
      </c>
      <c r="E226">
        <v>0</v>
      </c>
    </row>
    <row r="227" spans="1:5" ht="18" x14ac:dyDescent="0.2">
      <c r="A227" s="4" t="s">
        <v>8626</v>
      </c>
      <c r="B227">
        <f t="shared" si="3"/>
        <v>1.3771244445937562E-4</v>
      </c>
      <c r="C227" s="6">
        <v>10.412000000000001</v>
      </c>
      <c r="D227" t="e">
        <v>#N/A</v>
      </c>
      <c r="E227">
        <v>0</v>
      </c>
    </row>
    <row r="228" spans="1:5" ht="18" x14ac:dyDescent="0.2">
      <c r="A228" s="4" t="s">
        <v>8625</v>
      </c>
      <c r="B228">
        <f t="shared" si="3"/>
        <v>2.2484744101127405E-4</v>
      </c>
      <c r="C228" s="6">
        <v>17</v>
      </c>
      <c r="D228">
        <v>85.440542207215202</v>
      </c>
      <c r="E228">
        <v>1.9211087273908089E-2</v>
      </c>
    </row>
    <row r="229" spans="1:5" ht="18" x14ac:dyDescent="0.2">
      <c r="A229" s="4" t="s">
        <v>8624</v>
      </c>
      <c r="B229">
        <f t="shared" si="3"/>
        <v>6.0304083679223696E-4</v>
      </c>
      <c r="C229" s="6">
        <v>45.594000000000001</v>
      </c>
      <c r="D229" t="e">
        <v>#N/A</v>
      </c>
      <c r="E229">
        <v>0</v>
      </c>
    </row>
    <row r="230" spans="1:5" ht="18" x14ac:dyDescent="0.2">
      <c r="A230" s="4" t="s">
        <v>8623</v>
      </c>
      <c r="B230">
        <f t="shared" si="3"/>
        <v>2.8991432254391889E-3</v>
      </c>
      <c r="C230" s="6">
        <v>219.19499999999999</v>
      </c>
      <c r="D230" t="e">
        <v>#N/A</v>
      </c>
      <c r="E230">
        <v>0</v>
      </c>
    </row>
    <row r="231" spans="1:5" ht="18" x14ac:dyDescent="0.2">
      <c r="A231" s="4" t="s">
        <v>8622</v>
      </c>
      <c r="B231">
        <f t="shared" si="3"/>
        <v>1.9164937766196241E-5</v>
      </c>
      <c r="C231" s="6">
        <v>1.4490000000000001</v>
      </c>
      <c r="D231" t="e">
        <v>#N/A</v>
      </c>
      <c r="E231">
        <v>0</v>
      </c>
    </row>
    <row r="232" spans="1:5" ht="18" x14ac:dyDescent="0.2">
      <c r="A232" s="4" t="s">
        <v>8621</v>
      </c>
      <c r="B232">
        <f t="shared" si="3"/>
        <v>2.5217301825417358E-4</v>
      </c>
      <c r="C232" s="6">
        <v>19.065999999999999</v>
      </c>
      <c r="D232" t="e">
        <v>#N/A</v>
      </c>
      <c r="E232">
        <v>0</v>
      </c>
    </row>
    <row r="233" spans="1:5" ht="18" x14ac:dyDescent="0.2">
      <c r="A233" s="4" t="s">
        <v>8620</v>
      </c>
      <c r="B233">
        <f t="shared" si="3"/>
        <v>2.4614181630704763E-4</v>
      </c>
      <c r="C233" s="6">
        <v>18.61</v>
      </c>
      <c r="D233" t="e">
        <v>#N/A</v>
      </c>
      <c r="E233">
        <v>0</v>
      </c>
    </row>
    <row r="234" spans="1:5" ht="18" x14ac:dyDescent="0.2">
      <c r="A234" s="4" t="s">
        <v>8619</v>
      </c>
      <c r="B234">
        <f t="shared" si="3"/>
        <v>3.0357049800533898E-4</v>
      </c>
      <c r="C234" s="6">
        <v>22.952000000000002</v>
      </c>
      <c r="D234" t="e">
        <v>#N/A</v>
      </c>
      <c r="E234">
        <v>0</v>
      </c>
    </row>
    <row r="235" spans="1:5" ht="18" x14ac:dyDescent="0.2">
      <c r="A235" s="4" t="s">
        <v>8618</v>
      </c>
      <c r="B235">
        <f t="shared" si="3"/>
        <v>3.22947056892487E-4</v>
      </c>
      <c r="C235" s="6">
        <v>24.417000000000002</v>
      </c>
      <c r="D235" t="e">
        <v>#N/A</v>
      </c>
      <c r="E235">
        <v>0</v>
      </c>
    </row>
    <row r="236" spans="1:5" ht="18" x14ac:dyDescent="0.2">
      <c r="A236" s="4" t="s">
        <v>703</v>
      </c>
      <c r="B236">
        <f t="shared" si="3"/>
        <v>2.0355306571550046E-4</v>
      </c>
      <c r="C236" s="6">
        <v>15.39</v>
      </c>
      <c r="D236">
        <v>52.077540238167799</v>
      </c>
      <c r="E236">
        <v>1.0600542970401389E-2</v>
      </c>
    </row>
    <row r="237" spans="1:5" ht="18" x14ac:dyDescent="0.2">
      <c r="A237" s="4" t="s">
        <v>8617</v>
      </c>
      <c r="B237">
        <f t="shared" si="3"/>
        <v>7.0099496315279555E-3</v>
      </c>
      <c r="C237" s="6">
        <v>530</v>
      </c>
      <c r="D237" t="e">
        <v>#N/A</v>
      </c>
      <c r="E237">
        <v>0</v>
      </c>
    </row>
    <row r="238" spans="1:5" ht="18" x14ac:dyDescent="0.2">
      <c r="A238" s="4" t="s">
        <v>8616</v>
      </c>
      <c r="B238">
        <f t="shared" si="3"/>
        <v>1.3009408410511128E-4</v>
      </c>
      <c r="C238" s="6">
        <v>9.8360000000000003</v>
      </c>
      <c r="D238" t="e">
        <v>#N/A</v>
      </c>
      <c r="E238">
        <v>0</v>
      </c>
    </row>
    <row r="239" spans="1:5" ht="18" x14ac:dyDescent="0.2">
      <c r="A239" s="4" t="s">
        <v>8615</v>
      </c>
      <c r="B239">
        <f t="shared" si="3"/>
        <v>5.9595152924035212E-4</v>
      </c>
      <c r="C239" s="6">
        <v>45.058</v>
      </c>
      <c r="D239" t="e">
        <v>#N/A</v>
      </c>
      <c r="E239">
        <v>0</v>
      </c>
    </row>
    <row r="240" spans="1:5" ht="18" x14ac:dyDescent="0.2">
      <c r="A240" s="4" t="s">
        <v>8614</v>
      </c>
      <c r="B240">
        <f t="shared" si="3"/>
        <v>2.2152763467634288E-4</v>
      </c>
      <c r="C240" s="6">
        <v>16.748999999999999</v>
      </c>
      <c r="D240" t="e">
        <v>#N/A</v>
      </c>
      <c r="E240">
        <v>0</v>
      </c>
    </row>
    <row r="241" spans="1:5" ht="18" x14ac:dyDescent="0.2">
      <c r="A241" s="4" t="s">
        <v>5693</v>
      </c>
      <c r="B241">
        <f t="shared" si="3"/>
        <v>2.2210959275896028E-4</v>
      </c>
      <c r="C241" s="6">
        <v>16.792999999999999</v>
      </c>
      <c r="D241">
        <v>55.032383423636503</v>
      </c>
      <c r="E241">
        <v>1.2223220270778859E-2</v>
      </c>
    </row>
    <row r="242" spans="1:5" ht="18" x14ac:dyDescent="0.2">
      <c r="A242" s="4" t="s">
        <v>8613</v>
      </c>
      <c r="B242">
        <f t="shared" si="3"/>
        <v>1.5513283060972554E-3</v>
      </c>
      <c r="C242" s="6">
        <v>117.291</v>
      </c>
      <c r="D242" t="e">
        <v>#N/A</v>
      </c>
      <c r="E242">
        <v>0</v>
      </c>
    </row>
    <row r="243" spans="1:5" ht="18" x14ac:dyDescent="0.2">
      <c r="A243" s="4" t="s">
        <v>8612</v>
      </c>
      <c r="B243">
        <f t="shared" si="3"/>
        <v>5.7038108466934646E-3</v>
      </c>
      <c r="C243" s="6">
        <v>431.24700000000001</v>
      </c>
      <c r="D243" t="e">
        <v>#N/A</v>
      </c>
      <c r="E243">
        <v>0</v>
      </c>
    </row>
    <row r="244" spans="1:5" ht="18" x14ac:dyDescent="0.2">
      <c r="A244" s="4" t="s">
        <v>8611</v>
      </c>
      <c r="B244">
        <f t="shared" si="3"/>
        <v>1.4472239409090356E-4</v>
      </c>
      <c r="C244" s="6">
        <v>10.942</v>
      </c>
      <c r="D244" t="e">
        <v>#N/A</v>
      </c>
      <c r="E244">
        <v>0</v>
      </c>
    </row>
    <row r="245" spans="1:5" ht="18" x14ac:dyDescent="0.2">
      <c r="A245" s="4" t="s">
        <v>6465</v>
      </c>
      <c r="B245">
        <f t="shared" si="3"/>
        <v>3.3515495030739314E-5</v>
      </c>
      <c r="C245" s="6">
        <v>2.5339999999999998</v>
      </c>
      <c r="D245">
        <v>71.582145421790699</v>
      </c>
      <c r="E245">
        <v>2.3991110391736853E-3</v>
      </c>
    </row>
    <row r="246" spans="1:5" ht="18" x14ac:dyDescent="0.2">
      <c r="A246" s="4" t="s">
        <v>8610</v>
      </c>
      <c r="B246">
        <f t="shared" si="3"/>
        <v>3.2210057240867983E-4</v>
      </c>
      <c r="C246" s="6">
        <v>24.353000000000002</v>
      </c>
      <c r="D246" t="e">
        <v>#N/A</v>
      </c>
      <c r="E246">
        <v>0</v>
      </c>
    </row>
    <row r="247" spans="1:5" ht="18" x14ac:dyDescent="0.2">
      <c r="A247" s="4" t="s">
        <v>5561</v>
      </c>
      <c r="B247">
        <f t="shared" si="3"/>
        <v>2.2604442297665759E-3</v>
      </c>
      <c r="C247" s="6">
        <v>170.905</v>
      </c>
      <c r="D247">
        <v>56.918970721438697</v>
      </c>
      <c r="E247">
        <v>0.12866215893152877</v>
      </c>
    </row>
    <row r="248" spans="1:5" ht="18" x14ac:dyDescent="0.2">
      <c r="A248" s="4" t="s">
        <v>8609</v>
      </c>
      <c r="B248">
        <f t="shared" si="3"/>
        <v>2.2782071776064664E-3</v>
      </c>
      <c r="C248" s="6">
        <v>172.24799999999999</v>
      </c>
      <c r="D248" t="e">
        <v>#N/A</v>
      </c>
      <c r="E248">
        <v>0</v>
      </c>
    </row>
    <row r="249" spans="1:5" ht="18" x14ac:dyDescent="0.2">
      <c r="A249" s="4" t="s">
        <v>8608</v>
      </c>
      <c r="B249">
        <f>C249/$C$301</f>
        <v>3.9481636709492646E-2</v>
      </c>
      <c r="C249" s="9">
        <v>2985.0810000000001</v>
      </c>
      <c r="D249" t="e">
        <v>#N/A</v>
      </c>
      <c r="E249">
        <v>0</v>
      </c>
    </row>
    <row r="250" spans="1:5" ht="18" x14ac:dyDescent="0.2">
      <c r="A250" s="4" t="s">
        <v>8607</v>
      </c>
      <c r="B250">
        <f t="shared" si="3"/>
        <v>4.8758074999054365E-2</v>
      </c>
      <c r="C250" s="9">
        <v>3686.4430000000002</v>
      </c>
      <c r="D250" t="e">
        <v>#N/A</v>
      </c>
      <c r="E250">
        <v>0</v>
      </c>
    </row>
    <row r="251" spans="1:5" ht="18" x14ac:dyDescent="0.2">
      <c r="A251" s="4" t="s">
        <v>8606</v>
      </c>
      <c r="B251">
        <f t="shared" si="3"/>
        <v>6.11029534108167E-4</v>
      </c>
      <c r="C251" s="6">
        <v>46.198</v>
      </c>
      <c r="D251" t="e">
        <v>#N/A</v>
      </c>
      <c r="E251">
        <v>0</v>
      </c>
    </row>
    <row r="252" spans="1:5" ht="18" x14ac:dyDescent="0.2">
      <c r="A252" s="4" t="s">
        <v>8605</v>
      </c>
      <c r="B252">
        <f t="shared" si="3"/>
        <v>4.0460635693975792E-4</v>
      </c>
      <c r="C252" s="6">
        <v>30.591000000000001</v>
      </c>
      <c r="D252" t="e">
        <v>#N/A</v>
      </c>
      <c r="E252">
        <v>0</v>
      </c>
    </row>
    <row r="253" spans="1:5" ht="18" x14ac:dyDescent="0.2">
      <c r="A253" s="4" t="s">
        <v>5565</v>
      </c>
      <c r="B253">
        <f t="shared" si="3"/>
        <v>1.6071301504282299E-4</v>
      </c>
      <c r="C253" s="6">
        <v>12.151</v>
      </c>
      <c r="D253">
        <v>71.236462392268706</v>
      </c>
      <c r="E253">
        <v>1.1448626652046174E-2</v>
      </c>
    </row>
    <row r="254" spans="1:5" ht="18" x14ac:dyDescent="0.2">
      <c r="A254" s="4" t="s">
        <v>595</v>
      </c>
      <c r="B254">
        <f t="shared" si="3"/>
        <v>2.2500615685198789E-4</v>
      </c>
      <c r="C254" s="6">
        <v>17.012</v>
      </c>
      <c r="D254">
        <v>78.214987289446498</v>
      </c>
      <c r="E254">
        <v>1.7598853698225437E-2</v>
      </c>
    </row>
    <row r="255" spans="1:5" ht="18" x14ac:dyDescent="0.2">
      <c r="A255" s="4" t="s">
        <v>5895</v>
      </c>
      <c r="B255">
        <f t="shared" si="3"/>
        <v>1.5779184999448474E-2</v>
      </c>
      <c r="C255" s="9">
        <v>1193.0139999999999</v>
      </c>
      <c r="D255">
        <v>60.705783863614698</v>
      </c>
      <c r="E255">
        <v>0.95788779412051028</v>
      </c>
    </row>
    <row r="256" spans="1:5" ht="18" x14ac:dyDescent="0.2">
      <c r="A256" s="4" t="s">
        <v>8604</v>
      </c>
      <c r="B256">
        <f t="shared" si="3"/>
        <v>7.8028675190941834E-4</v>
      </c>
      <c r="C256" s="6">
        <v>58.994999999999997</v>
      </c>
      <c r="D256" t="e">
        <v>#N/A</v>
      </c>
      <c r="E256">
        <v>0</v>
      </c>
    </row>
    <row r="257" spans="1:5" ht="18" x14ac:dyDescent="0.2">
      <c r="A257" s="4" t="s">
        <v>5897</v>
      </c>
      <c r="B257">
        <f t="shared" si="3"/>
        <v>4.0588930998552812E-4</v>
      </c>
      <c r="C257" s="6">
        <v>30.687999999999999</v>
      </c>
      <c r="D257">
        <v>44.090401686889003</v>
      </c>
      <c r="E257">
        <v>1.7895822717676143E-2</v>
      </c>
    </row>
    <row r="258" spans="1:5" ht="18" x14ac:dyDescent="0.2">
      <c r="A258" s="4" t="s">
        <v>5571</v>
      </c>
      <c r="B258">
        <f t="shared" ref="B258:B300" si="4">C258/$C$301</f>
        <v>4.1758137691811433E-4</v>
      </c>
      <c r="C258" s="6">
        <v>31.571999999999999</v>
      </c>
      <c r="D258">
        <v>70.695711303159399</v>
      </c>
      <c r="E258">
        <v>2.9521212468178799E-2</v>
      </c>
    </row>
    <row r="259" spans="1:5" ht="18" x14ac:dyDescent="0.2">
      <c r="A259" s="4" t="s">
        <v>8603</v>
      </c>
      <c r="B259">
        <f t="shared" si="4"/>
        <v>6.5114496284859012E-4</v>
      </c>
      <c r="C259" s="6">
        <v>49.231000000000002</v>
      </c>
      <c r="D259" t="e">
        <v>#N/A</v>
      </c>
      <c r="E259">
        <v>0</v>
      </c>
    </row>
    <row r="260" spans="1:5" ht="18" x14ac:dyDescent="0.2">
      <c r="A260" s="4" t="s">
        <v>8602</v>
      </c>
      <c r="B260">
        <f t="shared" si="4"/>
        <v>2.4985047645172771E-3</v>
      </c>
      <c r="C260" s="6">
        <v>188.904</v>
      </c>
      <c r="D260" t="e">
        <v>#N/A</v>
      </c>
      <c r="E260">
        <v>0</v>
      </c>
    </row>
    <row r="261" spans="1:5" ht="18" x14ac:dyDescent="0.2">
      <c r="A261" s="4" t="s">
        <v>8601</v>
      </c>
      <c r="B261">
        <f t="shared" si="4"/>
        <v>1.2325607663435666E-4</v>
      </c>
      <c r="C261" s="6">
        <v>9.3190000000000008</v>
      </c>
      <c r="D261" t="e">
        <v>#N/A</v>
      </c>
      <c r="E261">
        <v>0</v>
      </c>
    </row>
    <row r="262" spans="1:5" ht="18" x14ac:dyDescent="0.2">
      <c r="A262" s="4" t="s">
        <v>8600</v>
      </c>
      <c r="B262">
        <f t="shared" si="4"/>
        <v>2.994438861467791E-4</v>
      </c>
      <c r="C262" s="6">
        <v>22.64</v>
      </c>
      <c r="D262" t="e">
        <v>#N/A</v>
      </c>
      <c r="E262">
        <v>0</v>
      </c>
    </row>
    <row r="263" spans="1:5" ht="18" x14ac:dyDescent="0.2">
      <c r="A263" s="4" t="s">
        <v>5577</v>
      </c>
      <c r="B263">
        <f t="shared" si="4"/>
        <v>6.6055019904289114E-3</v>
      </c>
      <c r="C263" s="6">
        <v>499.42099999999999</v>
      </c>
      <c r="D263">
        <v>79.640661037559795</v>
      </c>
      <c r="E263">
        <v>0.52606654500267547</v>
      </c>
    </row>
    <row r="264" spans="1:5" ht="18" x14ac:dyDescent="0.2">
      <c r="A264" s="4" t="s">
        <v>8599</v>
      </c>
      <c r="B264">
        <f t="shared" si="4"/>
        <v>2.2259896660116133E-5</v>
      </c>
      <c r="C264" s="6">
        <v>1.6830000000000001</v>
      </c>
      <c r="D264" t="e">
        <v>#N/A</v>
      </c>
      <c r="E264">
        <v>0</v>
      </c>
    </row>
    <row r="265" spans="1:5" ht="18" x14ac:dyDescent="0.2">
      <c r="A265" s="4" t="s">
        <v>8598</v>
      </c>
      <c r="B265">
        <f t="shared" si="4"/>
        <v>9.5880900691234019E-3</v>
      </c>
      <c r="C265" s="6">
        <v>724.92499999999995</v>
      </c>
      <c r="D265" t="e">
        <v>#N/A</v>
      </c>
      <c r="E265">
        <v>0</v>
      </c>
    </row>
    <row r="266" spans="1:5" ht="18" x14ac:dyDescent="0.2">
      <c r="A266" s="4" t="s">
        <v>6077</v>
      </c>
      <c r="B266">
        <f t="shared" si="4"/>
        <v>7.1281664802196479E-3</v>
      </c>
      <c r="C266" s="6">
        <v>538.93799999999999</v>
      </c>
      <c r="D266">
        <v>83.875262145634295</v>
      </c>
      <c r="E266">
        <v>0.59787683214614629</v>
      </c>
    </row>
    <row r="267" spans="1:5" ht="18" x14ac:dyDescent="0.2">
      <c r="A267" s="4" t="s">
        <v>8597</v>
      </c>
      <c r="B267">
        <f t="shared" si="4"/>
        <v>5.2852374957708891E-4</v>
      </c>
      <c r="C267" s="6">
        <v>39.96</v>
      </c>
      <c r="D267">
        <v>68.660213270835399</v>
      </c>
      <c r="E267">
        <v>3.6288553364664522E-2</v>
      </c>
    </row>
    <row r="268" spans="1:5" ht="18" x14ac:dyDescent="0.2">
      <c r="A268" s="4" t="s">
        <v>5263</v>
      </c>
      <c r="B268">
        <f t="shared" si="4"/>
        <v>8.0258632752971298E-4</v>
      </c>
      <c r="C268" s="6">
        <v>60.680999999999997</v>
      </c>
      <c r="D268">
        <v>61.328470738554699</v>
      </c>
      <c r="E268">
        <v>4.9221392103070083E-2</v>
      </c>
    </row>
    <row r="269" spans="1:5" ht="18" x14ac:dyDescent="0.2">
      <c r="A269" s="4" t="s">
        <v>8596</v>
      </c>
      <c r="B269">
        <f t="shared" si="4"/>
        <v>3.7452970512448513E-4</v>
      </c>
      <c r="C269" s="6">
        <v>28.317</v>
      </c>
      <c r="D269" t="e">
        <v>#N/A</v>
      </c>
      <c r="E269">
        <v>0</v>
      </c>
    </row>
    <row r="270" spans="1:5" ht="18" x14ac:dyDescent="0.2">
      <c r="A270" s="4" t="s">
        <v>8595</v>
      </c>
      <c r="B270">
        <f t="shared" si="4"/>
        <v>4.3447138763407883E-4</v>
      </c>
      <c r="C270" s="6">
        <v>32.848999999999997</v>
      </c>
      <c r="D270" t="e">
        <v>#N/A</v>
      </c>
      <c r="E270">
        <v>0</v>
      </c>
    </row>
    <row r="271" spans="1:5" ht="18" x14ac:dyDescent="0.2">
      <c r="A271" s="4" t="s">
        <v>8594</v>
      </c>
      <c r="B271">
        <f t="shared" si="4"/>
        <v>1.719421607733272E-4</v>
      </c>
      <c r="C271" s="6">
        <v>13</v>
      </c>
      <c r="D271" t="e">
        <v>#N/A</v>
      </c>
      <c r="E271">
        <v>0</v>
      </c>
    </row>
    <row r="272" spans="1:5" ht="18" x14ac:dyDescent="0.2">
      <c r="A272" s="4" t="s">
        <v>8593</v>
      </c>
      <c r="B272">
        <f t="shared" si="4"/>
        <v>1.4330281315891888E-2</v>
      </c>
      <c r="C272" s="9">
        <v>1083.4670000000001</v>
      </c>
      <c r="D272" t="e">
        <v>#N/A</v>
      </c>
      <c r="E272">
        <v>0</v>
      </c>
    </row>
    <row r="273" spans="1:5" ht="18" x14ac:dyDescent="0.2">
      <c r="A273" s="4" t="s">
        <v>5587</v>
      </c>
      <c r="B273">
        <f t="shared" si="4"/>
        <v>2.1804911250069788E-4</v>
      </c>
      <c r="C273" s="6">
        <v>16.486000000000001</v>
      </c>
      <c r="D273">
        <v>51.392569517869902</v>
      </c>
      <c r="E273">
        <v>1.1206104172501952E-2</v>
      </c>
    </row>
    <row r="274" spans="1:5" ht="18" x14ac:dyDescent="0.2">
      <c r="A274" s="4" t="s">
        <v>8592</v>
      </c>
      <c r="B274">
        <f t="shared" si="4"/>
        <v>2.9503952156696998E-4</v>
      </c>
      <c r="C274" s="6">
        <v>22.306999999999999</v>
      </c>
      <c r="D274" t="e">
        <v>#N/A</v>
      </c>
      <c r="E274">
        <v>0</v>
      </c>
    </row>
    <row r="275" spans="1:5" ht="18" x14ac:dyDescent="0.2">
      <c r="A275" s="4" t="s">
        <v>8591</v>
      </c>
      <c r="B275">
        <f t="shared" si="4"/>
        <v>4.6967985163243257E-4</v>
      </c>
      <c r="C275" s="6">
        <v>35.511000000000003</v>
      </c>
      <c r="D275" t="e">
        <v>#N/A</v>
      </c>
      <c r="E275">
        <v>0</v>
      </c>
    </row>
    <row r="276" spans="1:5" ht="18" x14ac:dyDescent="0.2">
      <c r="A276" s="4" t="s">
        <v>754</v>
      </c>
      <c r="B276">
        <f t="shared" si="4"/>
        <v>1.6235307873019934E-4</v>
      </c>
      <c r="C276" s="6">
        <v>12.275</v>
      </c>
      <c r="D276">
        <v>51.5681812598663</v>
      </c>
      <c r="E276">
        <v>8.3722529920562637E-3</v>
      </c>
    </row>
    <row r="277" spans="1:5" ht="18" x14ac:dyDescent="0.2">
      <c r="A277" s="4" t="s">
        <v>8590</v>
      </c>
      <c r="B277">
        <f t="shared" si="4"/>
        <v>1.1395797363253747E-4</v>
      </c>
      <c r="C277" s="6">
        <v>8.6159999999999997</v>
      </c>
      <c r="D277" t="e">
        <v>#N/A</v>
      </c>
      <c r="E277">
        <v>0</v>
      </c>
    </row>
    <row r="278" spans="1:5" ht="18" x14ac:dyDescent="0.2">
      <c r="A278" s="4" t="s">
        <v>6225</v>
      </c>
      <c r="B278">
        <f t="shared" si="4"/>
        <v>8.3179004222105966E-4</v>
      </c>
      <c r="C278" s="6">
        <v>62.889000000000003</v>
      </c>
      <c r="D278">
        <v>48.563285570382</v>
      </c>
      <c r="E278">
        <v>4.0394457354981421E-2</v>
      </c>
    </row>
    <row r="279" spans="1:5" ht="18" x14ac:dyDescent="0.2">
      <c r="A279" s="4" t="s">
        <v>8589</v>
      </c>
      <c r="B279">
        <f t="shared" si="4"/>
        <v>1.6685002755042482E-4</v>
      </c>
      <c r="C279" s="6">
        <v>12.615</v>
      </c>
      <c r="D279" t="e">
        <v>#N/A</v>
      </c>
      <c r="E279">
        <v>0</v>
      </c>
    </row>
    <row r="280" spans="1:5" ht="18" x14ac:dyDescent="0.2">
      <c r="A280" s="4" t="s">
        <v>8588</v>
      </c>
      <c r="B280">
        <f t="shared" si="4"/>
        <v>1.0475245487113473E-4</v>
      </c>
      <c r="C280" s="6">
        <v>7.92</v>
      </c>
      <c r="D280" t="e">
        <v>#N/A</v>
      </c>
      <c r="E280">
        <v>0</v>
      </c>
    </row>
    <row r="281" spans="1:5" ht="18" x14ac:dyDescent="0.2">
      <c r="A281" s="4" t="s">
        <v>6153</v>
      </c>
      <c r="B281">
        <f t="shared" si="4"/>
        <v>1.2668169352976369E-4</v>
      </c>
      <c r="C281" s="6">
        <v>9.5779999999999994</v>
      </c>
      <c r="D281">
        <v>66.935368272680805</v>
      </c>
      <c r="E281">
        <v>8.4794858098216179E-3</v>
      </c>
    </row>
    <row r="282" spans="1:5" ht="18" x14ac:dyDescent="0.2">
      <c r="A282" s="4" t="s">
        <v>8446</v>
      </c>
      <c r="B282">
        <f t="shared" si="4"/>
        <v>2.6379895358646238E-4</v>
      </c>
      <c r="C282" s="6">
        <v>19.945</v>
      </c>
      <c r="D282">
        <v>75.098042464468605</v>
      </c>
      <c r="E282">
        <v>1.9810785018518535E-2</v>
      </c>
    </row>
    <row r="283" spans="1:5" ht="18" x14ac:dyDescent="0.2">
      <c r="A283" s="4" t="s">
        <v>5939</v>
      </c>
      <c r="B283">
        <f t="shared" si="4"/>
        <v>5.3381427760088353E-5</v>
      </c>
      <c r="C283" s="6">
        <v>4.0359999999999996</v>
      </c>
      <c r="D283">
        <v>61.742899470873901</v>
      </c>
      <c r="E283">
        <v>3.2959241278028525E-3</v>
      </c>
    </row>
    <row r="284" spans="1:5" ht="18" x14ac:dyDescent="0.2">
      <c r="A284" s="4" t="s">
        <v>8587</v>
      </c>
      <c r="B284">
        <f t="shared" si="4"/>
        <v>5.330788942055761E-3</v>
      </c>
      <c r="C284" s="6">
        <v>403.04399999999998</v>
      </c>
      <c r="D284" t="e">
        <v>#N/A</v>
      </c>
      <c r="E284">
        <v>0</v>
      </c>
    </row>
    <row r="285" spans="1:5" ht="18" x14ac:dyDescent="0.2">
      <c r="A285" s="4" t="s">
        <v>8586</v>
      </c>
      <c r="B285">
        <f t="shared" si="4"/>
        <v>5.8156129301563058E-5</v>
      </c>
      <c r="C285" s="6">
        <v>4.3970000000000002</v>
      </c>
      <c r="D285">
        <v>59.689488583927698</v>
      </c>
      <c r="E285">
        <v>3.4713096160310713E-3</v>
      </c>
    </row>
    <row r="286" spans="1:5" ht="18" x14ac:dyDescent="0.2">
      <c r="A286" s="4" t="s">
        <v>7433</v>
      </c>
      <c r="B286">
        <f t="shared" si="4"/>
        <v>2.4008416171980275E-4</v>
      </c>
      <c r="C286" s="6">
        <v>18.152000000000001</v>
      </c>
      <c r="D286">
        <v>79.622393654037893</v>
      </c>
      <c r="E286">
        <v>1.9116075634553829E-2</v>
      </c>
    </row>
    <row r="287" spans="1:5" ht="18" x14ac:dyDescent="0.2">
      <c r="A287" s="4" t="s">
        <v>8496</v>
      </c>
      <c r="B287">
        <f t="shared" si="4"/>
        <v>1.5069804549377966E-3</v>
      </c>
      <c r="C287" s="6">
        <v>113.938</v>
      </c>
      <c r="D287">
        <v>78.370413471621106</v>
      </c>
      <c r="E287">
        <v>0.1181026813471268</v>
      </c>
    </row>
    <row r="288" spans="1:5" ht="18" x14ac:dyDescent="0.2">
      <c r="A288" s="4" t="s">
        <v>8585</v>
      </c>
      <c r="B288">
        <f t="shared" si="4"/>
        <v>4.0944851271353605E-3</v>
      </c>
      <c r="C288" s="6">
        <v>309.57100000000003</v>
      </c>
      <c r="D288" t="e">
        <v>#N/A</v>
      </c>
      <c r="E288">
        <v>0</v>
      </c>
    </row>
    <row r="289" spans="1:5" ht="18" x14ac:dyDescent="0.2">
      <c r="A289" s="4" t="s">
        <v>8584</v>
      </c>
      <c r="B289">
        <f t="shared" si="4"/>
        <v>9.6613638822529591E-3</v>
      </c>
      <c r="C289" s="6">
        <v>730.46500000000003</v>
      </c>
      <c r="D289" t="e">
        <v>#N/A</v>
      </c>
      <c r="E289">
        <v>0</v>
      </c>
    </row>
    <row r="290" spans="1:5" ht="18" x14ac:dyDescent="0.2">
      <c r="A290" s="4" t="s">
        <v>8583</v>
      </c>
      <c r="B290">
        <f t="shared" si="4"/>
        <v>1.7488369435455704E-3</v>
      </c>
      <c r="C290" s="6">
        <v>132.22399999999999</v>
      </c>
      <c r="D290" t="e">
        <v>#N/A</v>
      </c>
      <c r="E290">
        <v>0</v>
      </c>
    </row>
    <row r="291" spans="1:5" ht="18" x14ac:dyDescent="0.2">
      <c r="A291" s="4" t="s">
        <v>8582</v>
      </c>
      <c r="B291">
        <f t="shared" si="4"/>
        <v>8.6685301669875889E-5</v>
      </c>
      <c r="C291" s="6">
        <v>6.5540000000000003</v>
      </c>
      <c r="D291" t="e">
        <v>#N/A</v>
      </c>
      <c r="E291">
        <v>0</v>
      </c>
    </row>
    <row r="292" spans="1:5" ht="18" x14ac:dyDescent="0.2">
      <c r="A292" s="4" t="s">
        <v>8581</v>
      </c>
      <c r="B292">
        <f t="shared" si="4"/>
        <v>4.0629932590737221E-4</v>
      </c>
      <c r="C292" s="6">
        <v>30.719000000000001</v>
      </c>
      <c r="D292" t="e">
        <v>#N/A</v>
      </c>
      <c r="E292">
        <v>0</v>
      </c>
    </row>
    <row r="293" spans="1:5" ht="18" x14ac:dyDescent="0.2">
      <c r="A293" s="4" t="s">
        <v>8580</v>
      </c>
      <c r="B293">
        <f t="shared" si="4"/>
        <v>2.3278323304696606E-5</v>
      </c>
      <c r="C293" s="6">
        <v>1.76</v>
      </c>
      <c r="D293" t="e">
        <v>#N/A</v>
      </c>
      <c r="E293">
        <v>0</v>
      </c>
    </row>
    <row r="294" spans="1:5" ht="18" x14ac:dyDescent="0.2">
      <c r="A294" s="4" t="s">
        <v>4909</v>
      </c>
      <c r="B294">
        <f t="shared" si="4"/>
        <v>1.421631011593929E-3</v>
      </c>
      <c r="C294" s="6">
        <v>107.485</v>
      </c>
      <c r="D294">
        <v>64.1716818196264</v>
      </c>
      <c r="E294">
        <v>9.1228452940919219E-2</v>
      </c>
    </row>
    <row r="295" spans="1:5" ht="18" x14ac:dyDescent="0.2">
      <c r="A295" s="4" t="s">
        <v>8579</v>
      </c>
      <c r="B295">
        <f t="shared" si="4"/>
        <v>3.3336939709936248E-4</v>
      </c>
      <c r="C295" s="6">
        <v>25.204999999999998</v>
      </c>
      <c r="D295" t="e">
        <v>#N/A</v>
      </c>
      <c r="E295">
        <v>0</v>
      </c>
    </row>
    <row r="296" spans="1:5" ht="18" x14ac:dyDescent="0.2">
      <c r="A296" s="4" t="s">
        <v>7549</v>
      </c>
      <c r="B296">
        <f t="shared" si="4"/>
        <v>2.0619832972739778E-5</v>
      </c>
      <c r="C296" s="6">
        <v>1.5589999999999999</v>
      </c>
      <c r="D296">
        <v>55.508280971829102</v>
      </c>
      <c r="E296">
        <v>1.1445714822430257E-3</v>
      </c>
    </row>
    <row r="297" spans="1:5" ht="18" x14ac:dyDescent="0.2">
      <c r="A297" s="4" t="s">
        <v>8578</v>
      </c>
      <c r="B297">
        <f t="shared" si="4"/>
        <v>9.5665972990267362E-5</v>
      </c>
      <c r="C297" s="6">
        <v>7.2329999999999997</v>
      </c>
      <c r="D297" t="e">
        <v>#N/A</v>
      </c>
      <c r="E297">
        <v>0</v>
      </c>
    </row>
    <row r="298" spans="1:5" ht="18" x14ac:dyDescent="0.2">
      <c r="A298" s="4" t="s">
        <v>8577</v>
      </c>
      <c r="B298">
        <f t="shared" si="4"/>
        <v>3.4518050091248412E-4</v>
      </c>
      <c r="C298" s="6">
        <v>26.097999999999999</v>
      </c>
      <c r="D298" t="e">
        <v>#N/A</v>
      </c>
      <c r="E298">
        <v>0</v>
      </c>
    </row>
    <row r="299" spans="1:5" ht="18" x14ac:dyDescent="0.2">
      <c r="A299" s="4" t="s">
        <v>8576</v>
      </c>
      <c r="B299">
        <f t="shared" si="4"/>
        <v>1.1814026829854777E-2</v>
      </c>
      <c r="C299" s="6">
        <v>893.221</v>
      </c>
      <c r="D299" t="e">
        <v>#N/A</v>
      </c>
      <c r="E299">
        <v>0</v>
      </c>
    </row>
    <row r="300" spans="1:5" ht="18" x14ac:dyDescent="0.2">
      <c r="A300" s="4" t="s">
        <v>8575</v>
      </c>
      <c r="B300">
        <f t="shared" si="4"/>
        <v>4.1585401951834541E-3</v>
      </c>
      <c r="C300" s="6">
        <v>314.41399999999999</v>
      </c>
      <c r="D300" t="e">
        <v>#N/A</v>
      </c>
      <c r="E300">
        <v>0</v>
      </c>
    </row>
    <row r="301" spans="1:5" ht="18" x14ac:dyDescent="0.2">
      <c r="A301" s="4"/>
      <c r="C301">
        <f>SUM(C1:C300)</f>
        <v>75606.819999999934</v>
      </c>
    </row>
    <row r="302" spans="1:5" x14ac:dyDescent="0.2">
      <c r="D302" s="8"/>
    </row>
    <row r="304" spans="1:5" x14ac:dyDescent="0.2">
      <c r="C304" t="s">
        <v>8574</v>
      </c>
      <c r="D304">
        <f>COUNTIF(D1:D300,"*")</f>
        <v>0</v>
      </c>
    </row>
    <row r="306" spans="2:4" x14ac:dyDescent="0.2">
      <c r="C306" t="s">
        <v>8573</v>
      </c>
      <c r="D306">
        <f>COUNTIF(D1:D300,#N/A)</f>
        <v>183</v>
      </c>
    </row>
    <row r="309" spans="2:4" x14ac:dyDescent="0.2">
      <c r="C309" t="s">
        <v>8572</v>
      </c>
      <c r="D309">
        <f>117/300</f>
        <v>0.39</v>
      </c>
    </row>
    <row r="314" spans="2:4" x14ac:dyDescent="0.2">
      <c r="D314" cm="1">
        <f t="array" ref="D314">AVERAGE(IF(ISNUMBER(D1:D300),D1:D300))</f>
        <v>63.352764042535718</v>
      </c>
    </row>
    <row r="319" spans="2:4" x14ac:dyDescent="0.2">
      <c r="C319" s="8"/>
      <c r="D319">
        <f>D309*D314</f>
        <v>24.707577976588929</v>
      </c>
    </row>
    <row r="320" spans="2:4" x14ac:dyDescent="0.2">
      <c r="B320" s="8"/>
    </row>
  </sheetData>
  <pageMargins left="0.7" right="0.7" top="0.75" bottom="0.75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AAD43-4208-4345-9D25-FBA9F06EC1E4}">
  <dimension ref="A1:H300"/>
  <sheetViews>
    <sheetView workbookViewId="0">
      <selection activeCell="H9" sqref="H9"/>
    </sheetView>
  </sheetViews>
  <sheetFormatPr baseColWidth="10" defaultRowHeight="15" x14ac:dyDescent="0.2"/>
  <cols>
    <col min="2" max="2" width="16.1640625" customWidth="1"/>
  </cols>
  <sheetData>
    <row r="1" spans="1:8" ht="18" x14ac:dyDescent="0.2">
      <c r="A1" s="4" t="s">
        <v>9082</v>
      </c>
      <c r="B1" s="4">
        <v>12.206</v>
      </c>
      <c r="C1">
        <f t="shared" ref="C1:C8" si="0">B1/$B$153</f>
        <v>4.1922932008670347E-4</v>
      </c>
      <c r="D1" t="e" cm="1">
        <f t="array" ref="D1:D150">VLOOKUP(A1:A150,'ESG scores'!B2:C4284,2,FALSE)</f>
        <v>#N/A</v>
      </c>
      <c r="E1" cm="1">
        <f t="array" ref="E1:E300">(IF(ISNUMBER(D1:D300),C1:C300))*(IF(ISNUMBER(D1:D300),D1:D300))</f>
        <v>0</v>
      </c>
    </row>
    <row r="2" spans="1:8" ht="18" x14ac:dyDescent="0.2">
      <c r="A2" s="4" t="s">
        <v>9083</v>
      </c>
      <c r="B2" s="4">
        <v>6.1280000000000001</v>
      </c>
      <c r="C2">
        <f t="shared" si="0"/>
        <v>2.10473314229995E-4</v>
      </c>
      <c r="D2" t="e">
        <v>#N/A</v>
      </c>
      <c r="E2">
        <v>0</v>
      </c>
    </row>
    <row r="3" spans="1:8" ht="18" x14ac:dyDescent="0.2">
      <c r="A3" s="4" t="s">
        <v>6561</v>
      </c>
      <c r="B3" s="4">
        <v>6.0739999999999998</v>
      </c>
      <c r="C3">
        <f t="shared" si="0"/>
        <v>2.0861862118684557E-4</v>
      </c>
      <c r="D3">
        <v>61.374462754111597</v>
      </c>
      <c r="E3">
        <v>1.280385579584617E-2</v>
      </c>
    </row>
    <row r="4" spans="1:8" ht="18" x14ac:dyDescent="0.2">
      <c r="A4" s="4" t="s">
        <v>9084</v>
      </c>
      <c r="B4" s="4">
        <v>9.6449999999999996</v>
      </c>
      <c r="C4">
        <f t="shared" si="0"/>
        <v>3.3126878520696831E-4</v>
      </c>
      <c r="D4" t="e">
        <v>#N/A</v>
      </c>
      <c r="E4">
        <v>0</v>
      </c>
      <c r="H4" s="7" cm="1">
        <f t="array" ref="H4">SUM(IF(ISNUMBER(E1:E300),E1:E300))</f>
        <v>15.26833067918882</v>
      </c>
    </row>
    <row r="5" spans="1:8" ht="18" x14ac:dyDescent="0.2">
      <c r="A5" s="4" t="s">
        <v>9085</v>
      </c>
      <c r="B5" s="4">
        <v>40.646000000000001</v>
      </c>
      <c r="C5">
        <f t="shared" si="0"/>
        <v>1.396034322812072E-3</v>
      </c>
      <c r="D5" t="e">
        <v>#N/A</v>
      </c>
      <c r="E5">
        <v>0</v>
      </c>
    </row>
    <row r="6" spans="1:8" ht="18" x14ac:dyDescent="0.2">
      <c r="A6" s="4" t="s">
        <v>9086</v>
      </c>
      <c r="B6" s="4">
        <v>1.236</v>
      </c>
      <c r="C6">
        <f t="shared" si="0"/>
        <v>4.2451862987642594E-5</v>
      </c>
      <c r="D6" t="e">
        <v>#N/A</v>
      </c>
      <c r="E6">
        <v>0</v>
      </c>
    </row>
    <row r="7" spans="1:8" ht="18" x14ac:dyDescent="0.2">
      <c r="A7" s="4" t="s">
        <v>9087</v>
      </c>
      <c r="B7" s="4">
        <v>36.082999999999998</v>
      </c>
      <c r="C7">
        <f t="shared" si="0"/>
        <v>1.2393127606659447E-3</v>
      </c>
      <c r="D7" t="e">
        <v>#N/A</v>
      </c>
      <c r="E7">
        <v>0</v>
      </c>
    </row>
    <row r="8" spans="1:8" ht="18" x14ac:dyDescent="0.2">
      <c r="A8" s="4" t="s">
        <v>9088</v>
      </c>
      <c r="B8" s="4">
        <v>13.278</v>
      </c>
      <c r="C8">
        <f t="shared" si="0"/>
        <v>4.5604841160996635E-4</v>
      </c>
      <c r="D8" t="e">
        <v>#N/A</v>
      </c>
      <c r="E8">
        <v>0</v>
      </c>
    </row>
    <row r="9" spans="1:8" ht="18" x14ac:dyDescent="0.2">
      <c r="A9" s="4" t="s">
        <v>9089</v>
      </c>
      <c r="B9" s="4">
        <v>10.413</v>
      </c>
      <c r="C9">
        <f>B9/$B$153</f>
        <v>3.5764664182064913E-4</v>
      </c>
      <c r="D9">
        <v>34.515990160428103</v>
      </c>
      <c r="E9">
        <v>1.234452796999168E-2</v>
      </c>
    </row>
    <row r="10" spans="1:8" ht="18" x14ac:dyDescent="0.2">
      <c r="A10" s="4" t="s">
        <v>9090</v>
      </c>
      <c r="B10" s="4">
        <v>35.85</v>
      </c>
      <c r="C10">
        <f t="shared" ref="C10:C73" si="1">B10/$B$153</f>
        <v>1.2313101036464298E-3</v>
      </c>
      <c r="D10" t="e">
        <v>#N/A</v>
      </c>
      <c r="E10">
        <v>0</v>
      </c>
    </row>
    <row r="11" spans="1:8" ht="18" x14ac:dyDescent="0.2">
      <c r="A11" s="4" t="s">
        <v>6101</v>
      </c>
      <c r="B11" s="4">
        <v>3.577</v>
      </c>
      <c r="C11">
        <f t="shared" si="1"/>
        <v>1.2285624102491711E-4</v>
      </c>
      <c r="D11">
        <v>52.348675200376498</v>
      </c>
      <c r="E11">
        <v>6.4313614577525564E-3</v>
      </c>
    </row>
    <row r="12" spans="1:8" ht="18" x14ac:dyDescent="0.2">
      <c r="A12" s="4" t="s">
        <v>7037</v>
      </c>
      <c r="B12" s="4">
        <v>13.643000000000001</v>
      </c>
      <c r="C12">
        <f t="shared" si="1"/>
        <v>4.685847627349579E-4</v>
      </c>
      <c r="D12">
        <v>36.724033603185902</v>
      </c>
      <c r="E12">
        <v>1.7208322572619488E-2</v>
      </c>
    </row>
    <row r="13" spans="1:8" ht="18" x14ac:dyDescent="0.2">
      <c r="A13" s="4" t="s">
        <v>9091</v>
      </c>
      <c r="B13" s="4">
        <v>1.268</v>
      </c>
      <c r="C13">
        <f t="shared" si="1"/>
        <v>4.3550940346545966E-5</v>
      </c>
      <c r="D13" t="e">
        <v>#N/A</v>
      </c>
      <c r="E13">
        <v>0</v>
      </c>
    </row>
    <row r="14" spans="1:8" ht="18" x14ac:dyDescent="0.2">
      <c r="A14" s="4" t="s">
        <v>9092</v>
      </c>
      <c r="B14" s="4">
        <v>30.274000000000001</v>
      </c>
      <c r="C14">
        <f t="shared" si="1"/>
        <v>1.0397958738575179E-3</v>
      </c>
      <c r="D14" t="e">
        <v>#N/A</v>
      </c>
      <c r="E14">
        <v>0</v>
      </c>
    </row>
    <row r="15" spans="1:8" ht="18" x14ac:dyDescent="0.2">
      <c r="A15" s="4" t="s">
        <v>5043</v>
      </c>
      <c r="B15" s="4">
        <v>8.8249999999999993</v>
      </c>
      <c r="C15">
        <f t="shared" si="1"/>
        <v>3.0310492788506946E-4</v>
      </c>
      <c r="D15">
        <v>48.792808242049801</v>
      </c>
      <c r="E15">
        <v>1.4789340623516528E-2</v>
      </c>
    </row>
    <row r="16" spans="1:8" ht="18" x14ac:dyDescent="0.2">
      <c r="A16" s="4" t="s">
        <v>6635</v>
      </c>
      <c r="B16" s="4">
        <v>31.978000000000002</v>
      </c>
      <c r="C16">
        <f t="shared" si="1"/>
        <v>1.0983217432191221E-3</v>
      </c>
      <c r="D16">
        <v>58.979226990533299</v>
      </c>
      <c r="E16">
        <v>6.4778167401958825E-2</v>
      </c>
    </row>
    <row r="17" spans="1:5" ht="18" x14ac:dyDescent="0.2">
      <c r="A17" s="4" t="s">
        <v>9093</v>
      </c>
      <c r="B17" s="4">
        <v>2.0289999999999999</v>
      </c>
      <c r="C17">
        <f t="shared" si="1"/>
        <v>6.9688373787966685E-5</v>
      </c>
      <c r="D17" t="e">
        <v>#N/A</v>
      </c>
      <c r="E17">
        <v>0</v>
      </c>
    </row>
    <row r="18" spans="1:5" ht="18" x14ac:dyDescent="0.2">
      <c r="A18" s="4" t="s">
        <v>5049</v>
      </c>
      <c r="B18" s="4">
        <v>3.7160000000000002</v>
      </c>
      <c r="C18">
        <f t="shared" si="1"/>
        <v>1.2763035830265363E-4</v>
      </c>
      <c r="D18">
        <v>61.692584755385802</v>
      </c>
      <c r="E18">
        <v>7.8738466969467177E-3</v>
      </c>
    </row>
    <row r="19" spans="1:5" ht="18" x14ac:dyDescent="0.2">
      <c r="A19" s="4" t="s">
        <v>5697</v>
      </c>
      <c r="B19" s="4">
        <v>2.4340000000000002</v>
      </c>
      <c r="C19">
        <f t="shared" si="1"/>
        <v>8.3598571611587444E-5</v>
      </c>
      <c r="D19">
        <v>71.890127230286197</v>
      </c>
      <c r="E19">
        <v>6.0099119494272128E-3</v>
      </c>
    </row>
    <row r="20" spans="1:5" ht="18" x14ac:dyDescent="0.2">
      <c r="A20" s="4" t="s">
        <v>8760</v>
      </c>
      <c r="B20" s="4">
        <v>58.415999999999997</v>
      </c>
      <c r="C20">
        <f t="shared" si="1"/>
        <v>2.0063657186780983E-3</v>
      </c>
      <c r="D20" t="e">
        <v>#N/A</v>
      </c>
      <c r="E20">
        <v>0</v>
      </c>
    </row>
    <row r="21" spans="1:5" ht="18" x14ac:dyDescent="0.2">
      <c r="A21" s="4" t="s">
        <v>9094</v>
      </c>
      <c r="B21" s="4">
        <v>36.613999999999997</v>
      </c>
      <c r="C21">
        <f t="shared" si="1"/>
        <v>1.2575505755902474E-3</v>
      </c>
      <c r="D21" t="e">
        <v>#N/A</v>
      </c>
      <c r="E21">
        <v>0</v>
      </c>
    </row>
    <row r="22" spans="1:5" ht="18" x14ac:dyDescent="0.2">
      <c r="A22" s="4" t="s">
        <v>5061</v>
      </c>
      <c r="B22" s="4">
        <v>16.085000000000001</v>
      </c>
      <c r="C22">
        <f t="shared" si="1"/>
        <v>5.5245810368627119E-4</v>
      </c>
      <c r="D22">
        <v>59.577830859994997</v>
      </c>
      <c r="E22">
        <v>3.2914255458654243E-2</v>
      </c>
    </row>
    <row r="23" spans="1:5" ht="18" x14ac:dyDescent="0.2">
      <c r="A23" s="4" t="s">
        <v>9095</v>
      </c>
      <c r="B23" s="4">
        <v>13.022</v>
      </c>
      <c r="C23">
        <f t="shared" si="1"/>
        <v>4.4725579273873937E-4</v>
      </c>
      <c r="D23" t="e">
        <v>#N/A</v>
      </c>
      <c r="E23">
        <v>0</v>
      </c>
    </row>
    <row r="24" spans="1:5" ht="18" x14ac:dyDescent="0.2">
      <c r="A24" s="4" t="s">
        <v>9096</v>
      </c>
      <c r="B24" s="4">
        <v>30.353000000000002</v>
      </c>
      <c r="C24">
        <f t="shared" si="1"/>
        <v>1.0425092210873104E-3</v>
      </c>
      <c r="D24" t="e">
        <v>#N/A</v>
      </c>
      <c r="E24">
        <v>0</v>
      </c>
    </row>
    <row r="25" spans="1:5" ht="18" x14ac:dyDescent="0.2">
      <c r="A25" s="4" t="s">
        <v>5075</v>
      </c>
      <c r="B25" s="4">
        <v>5.9779999999999998</v>
      </c>
      <c r="C25">
        <f t="shared" si="1"/>
        <v>2.0532138911013545E-4</v>
      </c>
      <c r="D25">
        <v>47.744388811865001</v>
      </c>
      <c r="E25">
        <v>9.8029442330665323E-3</v>
      </c>
    </row>
    <row r="26" spans="1:5" ht="18" x14ac:dyDescent="0.2">
      <c r="A26" s="4" t="s">
        <v>9097</v>
      </c>
      <c r="B26" s="4">
        <v>18.038</v>
      </c>
      <c r="C26">
        <f t="shared" si="1"/>
        <v>6.195361687468423E-4</v>
      </c>
      <c r="D26" t="e">
        <v>#N/A</v>
      </c>
      <c r="E26">
        <v>0</v>
      </c>
    </row>
    <row r="27" spans="1:5" ht="18" x14ac:dyDescent="0.2">
      <c r="A27" s="4" t="s">
        <v>9098</v>
      </c>
      <c r="B27" s="4">
        <v>16.417000000000002</v>
      </c>
      <c r="C27">
        <f t="shared" si="1"/>
        <v>5.6386103128489365E-4</v>
      </c>
      <c r="D27" t="e">
        <v>#N/A</v>
      </c>
      <c r="E27">
        <v>0</v>
      </c>
    </row>
    <row r="28" spans="1:5" ht="18" x14ac:dyDescent="0.2">
      <c r="A28" s="4" t="s">
        <v>9099</v>
      </c>
      <c r="B28" s="4">
        <v>66.078999999999994</v>
      </c>
      <c r="C28">
        <f t="shared" si="1"/>
        <v>2.2695603999679892E-3</v>
      </c>
      <c r="D28" t="e">
        <v>#N/A</v>
      </c>
      <c r="E28">
        <v>0</v>
      </c>
    </row>
    <row r="29" spans="1:5" ht="18" x14ac:dyDescent="0.2">
      <c r="A29" s="4" t="s">
        <v>9100</v>
      </c>
      <c r="B29" s="4">
        <v>21.72</v>
      </c>
      <c r="C29">
        <f t="shared" si="1"/>
        <v>7.4599875735566114E-4</v>
      </c>
      <c r="D29" t="e">
        <v>#N/A</v>
      </c>
      <c r="E29">
        <v>0</v>
      </c>
    </row>
    <row r="30" spans="1:5" ht="18" x14ac:dyDescent="0.2">
      <c r="A30" s="4" t="s">
        <v>5081</v>
      </c>
      <c r="B30" s="4">
        <v>1.125</v>
      </c>
      <c r="C30">
        <f t="shared" si="1"/>
        <v>3.863943839894654E-5</v>
      </c>
      <c r="D30">
        <v>60.309329763513396</v>
      </c>
      <c r="E30">
        <v>2.3303186322790291E-3</v>
      </c>
    </row>
    <row r="31" spans="1:5" ht="18" x14ac:dyDescent="0.2">
      <c r="A31" s="4" t="s">
        <v>9101</v>
      </c>
      <c r="B31" s="4">
        <v>30.117000000000001</v>
      </c>
      <c r="C31">
        <f t="shared" si="1"/>
        <v>1.0344035255653982E-3</v>
      </c>
      <c r="D31" t="e">
        <v>#N/A</v>
      </c>
      <c r="E31">
        <v>0</v>
      </c>
    </row>
    <row r="32" spans="1:5" ht="18" x14ac:dyDescent="0.2">
      <c r="A32" s="4" t="s">
        <v>9102</v>
      </c>
      <c r="B32" s="4">
        <v>32.279000000000003</v>
      </c>
      <c r="C32">
        <f t="shared" si="1"/>
        <v>1.108659939626307E-3</v>
      </c>
      <c r="D32" t="e">
        <v>#N/A</v>
      </c>
      <c r="E32">
        <v>0</v>
      </c>
    </row>
    <row r="33" spans="1:5" ht="18" x14ac:dyDescent="0.2">
      <c r="A33" s="4" t="s">
        <v>9103</v>
      </c>
      <c r="B33" s="4">
        <v>6.8010000000000002</v>
      </c>
      <c r="C33">
        <f t="shared" si="1"/>
        <v>2.3358828493443148E-4</v>
      </c>
      <c r="D33" t="e">
        <v>#N/A</v>
      </c>
      <c r="E33">
        <v>0</v>
      </c>
    </row>
    <row r="34" spans="1:5" ht="18" x14ac:dyDescent="0.2">
      <c r="A34" s="4" t="s">
        <v>9104</v>
      </c>
      <c r="B34" s="4">
        <v>11.567</v>
      </c>
      <c r="C34">
        <f t="shared" si="1"/>
        <v>3.9728211907610184E-4</v>
      </c>
      <c r="D34">
        <v>81.150112112249602</v>
      </c>
      <c r="E34">
        <v>3.2239488503217763E-2</v>
      </c>
    </row>
    <row r="35" spans="1:5" ht="18" x14ac:dyDescent="0.2">
      <c r="A35" s="4" t="s">
        <v>9105</v>
      </c>
      <c r="B35" s="4">
        <v>23.126000000000001</v>
      </c>
      <c r="C35">
        <f t="shared" si="1"/>
        <v>7.9428946881247788E-4</v>
      </c>
      <c r="D35">
        <v>69.204819202313104</v>
      </c>
      <c r="E35">
        <v>5.4968659083468846E-2</v>
      </c>
    </row>
    <row r="36" spans="1:5" ht="18" x14ac:dyDescent="0.2">
      <c r="A36" s="4" t="s">
        <v>5097</v>
      </c>
      <c r="B36" s="4">
        <v>4.1230000000000002</v>
      </c>
      <c r="C36">
        <f t="shared" si="1"/>
        <v>1.4160924846120585E-4</v>
      </c>
      <c r="D36">
        <v>74.860983389539896</v>
      </c>
      <c r="E36">
        <v>1.0601007596859559E-2</v>
      </c>
    </row>
    <row r="37" spans="1:5" ht="18" x14ac:dyDescent="0.2">
      <c r="A37" s="4" t="s">
        <v>5973</v>
      </c>
      <c r="B37" s="4">
        <v>26.852</v>
      </c>
      <c r="C37">
        <f t="shared" si="1"/>
        <v>9.2226328878978884E-4</v>
      </c>
      <c r="D37">
        <v>35.064392047484603</v>
      </c>
      <c r="E37">
        <v>3.2338601529127667E-2</v>
      </c>
    </row>
    <row r="38" spans="1:5" ht="18" x14ac:dyDescent="0.2">
      <c r="A38" s="4" t="s">
        <v>6421</v>
      </c>
      <c r="B38" s="4">
        <v>30.696000000000002</v>
      </c>
      <c r="C38">
        <f t="shared" si="1"/>
        <v>1.0542899565280559E-3</v>
      </c>
      <c r="D38">
        <v>61.006426625102598</v>
      </c>
      <c r="E38">
        <v>6.4318462874511456E-2</v>
      </c>
    </row>
    <row r="39" spans="1:5" ht="18" x14ac:dyDescent="0.2">
      <c r="A39" s="4" t="s">
        <v>5103</v>
      </c>
      <c r="B39" s="4">
        <v>7.6829999999999998</v>
      </c>
      <c r="C39">
        <f t="shared" si="1"/>
        <v>2.6388160463920556E-4</v>
      </c>
      <c r="D39">
        <v>61.4766774147324</v>
      </c>
      <c r="E39">
        <v>1.6222564284086392E-2</v>
      </c>
    </row>
    <row r="40" spans="1:5" ht="18" x14ac:dyDescent="0.2">
      <c r="A40" s="4" t="s">
        <v>9106</v>
      </c>
      <c r="B40" s="4">
        <v>20.7</v>
      </c>
      <c r="C40">
        <f t="shared" si="1"/>
        <v>7.1096566654061625E-4</v>
      </c>
      <c r="D40" t="e">
        <v>#N/A</v>
      </c>
      <c r="E40">
        <v>0</v>
      </c>
    </row>
    <row r="41" spans="1:5" ht="18" x14ac:dyDescent="0.2">
      <c r="A41" s="4" t="s">
        <v>9107</v>
      </c>
      <c r="B41" s="4">
        <v>44.551000000000002</v>
      </c>
      <c r="C41">
        <f t="shared" si="1"/>
        <v>1.5301561067657485E-3</v>
      </c>
      <c r="D41" t="e">
        <v>#N/A</v>
      </c>
      <c r="E41">
        <v>0</v>
      </c>
    </row>
    <row r="42" spans="1:5" ht="18" x14ac:dyDescent="0.2">
      <c r="A42" s="4" t="s">
        <v>9108</v>
      </c>
      <c r="B42" s="4">
        <v>10.311999999999999</v>
      </c>
      <c r="C42">
        <f t="shared" si="1"/>
        <v>3.5417767890661035E-4</v>
      </c>
      <c r="D42" t="e">
        <v>#N/A</v>
      </c>
      <c r="E42">
        <v>0</v>
      </c>
    </row>
    <row r="43" spans="1:5" ht="18" x14ac:dyDescent="0.2">
      <c r="A43" s="4" t="s">
        <v>9109</v>
      </c>
      <c r="B43" s="4">
        <v>46.374000000000002</v>
      </c>
      <c r="C43">
        <f t="shared" si="1"/>
        <v>1.592769170055775E-3</v>
      </c>
      <c r="D43" t="e">
        <v>#N/A</v>
      </c>
      <c r="E43">
        <v>0</v>
      </c>
    </row>
    <row r="44" spans="1:5" ht="18" x14ac:dyDescent="0.2">
      <c r="A44" s="4" t="s">
        <v>9110</v>
      </c>
      <c r="B44" s="4">
        <v>89.165000000000006</v>
      </c>
      <c r="C44">
        <f t="shared" si="1"/>
        <v>3.0624760220818383E-3</v>
      </c>
      <c r="D44" t="e">
        <v>#N/A</v>
      </c>
      <c r="E44">
        <v>0</v>
      </c>
    </row>
    <row r="45" spans="1:5" ht="18" x14ac:dyDescent="0.2">
      <c r="A45" s="4" t="s">
        <v>9111</v>
      </c>
      <c r="B45" s="4">
        <v>4.4619999999999997</v>
      </c>
      <c r="C45">
        <f t="shared" si="1"/>
        <v>1.5325259923208839E-4</v>
      </c>
      <c r="D45">
        <v>75.037954505638893</v>
      </c>
      <c r="E45">
        <v>1.1499761569048359E-2</v>
      </c>
    </row>
    <row r="46" spans="1:5" ht="18" x14ac:dyDescent="0.2">
      <c r="A46" s="4" t="s">
        <v>9112</v>
      </c>
      <c r="B46" s="4">
        <v>36.357999999999997</v>
      </c>
      <c r="C46">
        <f t="shared" si="1"/>
        <v>1.2487579567190205E-3</v>
      </c>
      <c r="D46" t="e">
        <v>#N/A</v>
      </c>
      <c r="E46">
        <v>0</v>
      </c>
    </row>
    <row r="47" spans="1:5" ht="18" x14ac:dyDescent="0.2">
      <c r="A47" s="4" t="s">
        <v>9113</v>
      </c>
      <c r="B47" s="4">
        <v>9.2390000000000008</v>
      </c>
      <c r="C47">
        <f t="shared" si="1"/>
        <v>3.1732424121588186E-4</v>
      </c>
      <c r="D47">
        <v>44.757986205137698</v>
      </c>
      <c r="E47">
        <v>1.4202794010896228E-2</v>
      </c>
    </row>
    <row r="48" spans="1:5" ht="18" x14ac:dyDescent="0.2">
      <c r="A48" s="4" t="s">
        <v>9114</v>
      </c>
      <c r="B48" s="4">
        <v>4.7590000000000003</v>
      </c>
      <c r="C48">
        <f t="shared" si="1"/>
        <v>1.6345341096941029E-4</v>
      </c>
      <c r="D48" t="e">
        <v>#N/A</v>
      </c>
      <c r="E48">
        <v>0</v>
      </c>
    </row>
    <row r="49" spans="1:5" ht="18" x14ac:dyDescent="0.2">
      <c r="A49" s="4" t="s">
        <v>5129</v>
      </c>
      <c r="B49" s="4">
        <v>15.086</v>
      </c>
      <c r="C49">
        <f t="shared" si="1"/>
        <v>5.1814628238800668E-4</v>
      </c>
      <c r="D49">
        <v>74.590785021813005</v>
      </c>
      <c r="E49">
        <v>3.8648937959455419E-2</v>
      </c>
    </row>
    <row r="50" spans="1:5" ht="18" x14ac:dyDescent="0.2">
      <c r="A50" s="4" t="s">
        <v>9115</v>
      </c>
      <c r="B50" s="4">
        <v>59.646000000000001</v>
      </c>
      <c r="C50">
        <f t="shared" si="1"/>
        <v>2.0486115046609468E-3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1"/>
        <v>2.7590276325221112E-4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1"/>
        <v>9.4245883525963822E-4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1"/>
        <v>3.5015917731311998E-4</v>
      </c>
      <c r="D53">
        <v>86.514387356830298</v>
      </c>
      <c r="E53">
        <v>3.0293806702616284E-2</v>
      </c>
    </row>
    <row r="54" spans="1:5" ht="18" x14ac:dyDescent="0.2">
      <c r="A54" s="4" t="s">
        <v>9119</v>
      </c>
      <c r="B54" s="4">
        <v>126.297</v>
      </c>
      <c r="C54">
        <f t="shared" si="1"/>
        <v>4.3378179124193336E-3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1"/>
        <v>2.9125550010939257E-4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1"/>
        <v>7.5121937481045212E-4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1"/>
        <v>5.0468258474144038E-4</v>
      </c>
      <c r="D57">
        <v>62.7241518046755</v>
      </c>
      <c r="E57">
        <v>3.1655787058498114E-2</v>
      </c>
    </row>
    <row r="58" spans="1:5" ht="18" x14ac:dyDescent="0.2">
      <c r="A58" s="4" t="s">
        <v>9122</v>
      </c>
      <c r="B58" s="4">
        <v>9.2560000000000002</v>
      </c>
      <c r="C58">
        <f t="shared" si="1"/>
        <v>3.1790812606279924E-4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1"/>
        <v>2.7992126484570157E-2</v>
      </c>
      <c r="D59">
        <v>48.152673997757901</v>
      </c>
      <c r="E59">
        <v>1.3478957411155117</v>
      </c>
    </row>
    <row r="60" spans="1:5" ht="18" x14ac:dyDescent="0.2">
      <c r="A60" s="4" t="s">
        <v>8726</v>
      </c>
      <c r="B60" s="4">
        <v>2.7770000000000001</v>
      </c>
      <c r="C60">
        <f t="shared" si="1"/>
        <v>9.5379307052332924E-5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1"/>
        <v>3.9697300356891026E-4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1"/>
        <v>5.3830748269039028E-4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1"/>
        <v>1.5126052151907604E-4</v>
      </c>
      <c r="D63">
        <v>87.633790841373198</v>
      </c>
      <c r="E63">
        <v>1.3255532905359739E-2</v>
      </c>
    </row>
    <row r="64" spans="1:5" ht="18" x14ac:dyDescent="0.2">
      <c r="A64" s="4" t="s">
        <v>5739</v>
      </c>
      <c r="B64" s="4">
        <v>2.6880000000000002</v>
      </c>
      <c r="C64">
        <f t="shared" si="1"/>
        <v>9.232249814788293E-5</v>
      </c>
      <c r="D64">
        <v>47.606703393128299</v>
      </c>
      <c r="E64">
        <v>4.3951697858388991E-3</v>
      </c>
    </row>
    <row r="65" spans="1:5" ht="18" x14ac:dyDescent="0.2">
      <c r="A65" s="4" t="s">
        <v>6617</v>
      </c>
      <c r="B65" s="4">
        <v>28.117999999999999</v>
      </c>
      <c r="C65">
        <f t="shared" si="1"/>
        <v>9.657455368014033E-4</v>
      </c>
      <c r="D65">
        <v>50.784141980593397</v>
      </c>
      <c r="E65">
        <v>4.9044558458046852E-2</v>
      </c>
    </row>
    <row r="66" spans="1:5" ht="18" x14ac:dyDescent="0.2">
      <c r="A66" s="4" t="s">
        <v>9125</v>
      </c>
      <c r="B66" s="4">
        <v>46.073999999999998</v>
      </c>
      <c r="C66">
        <f t="shared" si="1"/>
        <v>1.5824653198160557E-3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1.9900169429644109E-4</v>
      </c>
      <c r="D67">
        <v>67.752337559362601</v>
      </c>
      <c r="E67">
        <v>1.3482829966857559E-2</v>
      </c>
    </row>
    <row r="68" spans="1:5" ht="18" x14ac:dyDescent="0.2">
      <c r="A68" s="4" t="s">
        <v>9126</v>
      </c>
      <c r="B68" s="4">
        <v>85.629000000000005</v>
      </c>
      <c r="C68">
        <f t="shared" si="1"/>
        <v>2.9410279739230162E-3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3.6477003695304156E-3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2.7954345700357852E-4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1.2975638606878234E-3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1.7572186198816912E-3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6.4893648809750742E-4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ref="C74:C137" si="2">B74/$B$153</f>
        <v>4.2668243842676696E-4</v>
      </c>
      <c r="D74">
        <v>64.258565945128396</v>
      </c>
      <c r="E74">
        <v>2.7418001607274589E-2</v>
      </c>
    </row>
    <row r="75" spans="1:5" ht="18" x14ac:dyDescent="0.2">
      <c r="A75" s="4" t="s">
        <v>9132</v>
      </c>
      <c r="B75" s="4">
        <v>13.628</v>
      </c>
      <c r="C75">
        <f t="shared" si="2"/>
        <v>4.6806957022297192E-4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2"/>
        <v>2.7667898663693664E-3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2"/>
        <v>4.7428622653426908E-4</v>
      </c>
      <c r="D77">
        <v>60.7508320995425</v>
      </c>
      <c r="E77">
        <v>2.881328291530896E-2</v>
      </c>
    </row>
    <row r="78" spans="1:5" ht="18" x14ac:dyDescent="0.2">
      <c r="A78" s="4" t="s">
        <v>5751</v>
      </c>
      <c r="B78" s="4">
        <v>7.0069999999999997</v>
      </c>
      <c r="C78">
        <f t="shared" si="2"/>
        <v>2.4066359543237187E-4</v>
      </c>
      <c r="D78">
        <v>56.299959536243797</v>
      </c>
      <c r="E78">
        <v>1.3549350684689484E-2</v>
      </c>
    </row>
    <row r="79" spans="1:5" ht="18" x14ac:dyDescent="0.2">
      <c r="A79" s="4" t="s">
        <v>9135</v>
      </c>
      <c r="B79" s="4">
        <v>8.734</v>
      </c>
      <c r="C79">
        <f t="shared" si="2"/>
        <v>2.9997942664568804E-4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2"/>
        <v>2.3185036886066552E-3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2"/>
        <v>1.5050834045157654E-3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2"/>
        <v>1.9223549930569224E-4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2"/>
        <v>2.6327711209180866E-3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2"/>
        <v>1.2204910608947246E-3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2"/>
        <v>4.5302594887298203E-5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2"/>
        <v>1.6795275890742095E-4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2"/>
        <v>7.4428144898237451E-5</v>
      </c>
      <c r="D87">
        <v>59.270192160720001</v>
      </c>
      <c r="E87">
        <v>4.4113704502844455E-3</v>
      </c>
    </row>
    <row r="88" spans="1:5" ht="18" x14ac:dyDescent="0.2">
      <c r="A88" s="4" t="s">
        <v>5213</v>
      </c>
      <c r="B88" s="4">
        <v>5.9109999999999996</v>
      </c>
      <c r="C88">
        <f t="shared" si="2"/>
        <v>2.0302019588993152E-4</v>
      </c>
      <c r="D88">
        <v>56.8221656950221</v>
      </c>
      <c r="E88">
        <v>1.1536047210293533E-2</v>
      </c>
    </row>
    <row r="89" spans="1:5" ht="18" x14ac:dyDescent="0.2">
      <c r="A89" s="4" t="s">
        <v>9143</v>
      </c>
      <c r="B89" s="4">
        <v>1.9910000000000001</v>
      </c>
      <c r="C89">
        <f t="shared" si="2"/>
        <v>6.8383219424268942E-5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2"/>
        <v>1.0987338972287108E-4</v>
      </c>
      <c r="D90">
        <v>74.095117748130406</v>
      </c>
      <c r="E90">
        <v>8.141081748902353E-3</v>
      </c>
    </row>
    <row r="91" spans="1:5" ht="18" x14ac:dyDescent="0.2">
      <c r="A91" s="4" t="s">
        <v>9144</v>
      </c>
      <c r="B91" s="4">
        <v>7.3780000000000001</v>
      </c>
      <c r="C91">
        <f t="shared" si="2"/>
        <v>2.5340602356215783E-4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2"/>
        <v>2.4825409844229826E-4</v>
      </c>
      <c r="D92">
        <v>42.022957741166003</v>
      </c>
      <c r="E92">
        <v>1.0432371487911965E-2</v>
      </c>
    </row>
    <row r="93" spans="1:5" ht="18" x14ac:dyDescent="0.2">
      <c r="A93" s="4" t="s">
        <v>9145</v>
      </c>
      <c r="B93" s="4">
        <v>4.2389999999999999</v>
      </c>
      <c r="C93">
        <f t="shared" si="2"/>
        <v>1.4559340388723056E-4</v>
      </c>
      <c r="D93">
        <v>58.4048584598766</v>
      </c>
      <c r="E93">
        <v>8.5033621467253476E-3</v>
      </c>
    </row>
    <row r="94" spans="1:5" ht="18" x14ac:dyDescent="0.2">
      <c r="A94" s="4" t="s">
        <v>9146</v>
      </c>
      <c r="B94" s="4">
        <v>4.6520000000000001</v>
      </c>
      <c r="C94">
        <f t="shared" si="2"/>
        <v>1.5977837105057716E-4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2"/>
        <v>1.7677285471262049E-3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2"/>
        <v>1.5885102452900242E-4</v>
      </c>
      <c r="D96">
        <v>49.865268666255503</v>
      </c>
      <c r="E96">
        <v>7.9211490160486491E-3</v>
      </c>
    </row>
    <row r="97" spans="1:5" ht="18" x14ac:dyDescent="0.2">
      <c r="A97" s="4" t="s">
        <v>9148</v>
      </c>
      <c r="B97" s="4">
        <v>5.0949999999999998</v>
      </c>
      <c r="C97">
        <f t="shared" si="2"/>
        <v>1.7499372323789565E-4</v>
      </c>
      <c r="D97">
        <v>68.0515543814452</v>
      </c>
      <c r="E97">
        <v>1.1908594873335227E-2</v>
      </c>
    </row>
    <row r="98" spans="1:5" ht="18" x14ac:dyDescent="0.2">
      <c r="A98" s="4" t="s">
        <v>9149</v>
      </c>
      <c r="B98" s="4">
        <v>24.582000000000001</v>
      </c>
      <c r="C98">
        <f t="shared" si="2"/>
        <v>8.4429748864258119E-4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2"/>
        <v>5.8302619273077117E-4</v>
      </c>
      <c r="D99">
        <v>35.013297523869902</v>
      </c>
      <c r="E99">
        <v>2.0413669550291606E-2</v>
      </c>
    </row>
    <row r="100" spans="1:5" ht="18" x14ac:dyDescent="0.2">
      <c r="A100" s="4" t="s">
        <v>9150</v>
      </c>
      <c r="B100" s="4">
        <v>18.012</v>
      </c>
      <c r="C100">
        <f t="shared" si="2"/>
        <v>6.1864316839273334E-4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2"/>
        <v>5.0526990420510431E-3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2"/>
        <v>2.256371471661149E-3</v>
      </c>
      <c r="D102" t="e">
        <v>#N/A</v>
      </c>
      <c r="E102">
        <v>0</v>
      </c>
    </row>
    <row r="103" spans="1:5" ht="18" x14ac:dyDescent="0.2">
      <c r="A103" s="4" t="s">
        <v>8665</v>
      </c>
      <c r="B103" s="11">
        <v>1485.7260000000001</v>
      </c>
      <c r="C103">
        <f t="shared" si="2"/>
        <v>5.1028994004189553E-2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2"/>
        <v>2.6783141389776454E-4</v>
      </c>
      <c r="D104" t="e">
        <v>#N/A</v>
      </c>
      <c r="E104">
        <v>0</v>
      </c>
    </row>
    <row r="105" spans="1:5" ht="18" x14ac:dyDescent="0.2">
      <c r="A105" s="4" t="s">
        <v>8808</v>
      </c>
      <c r="B105" s="11">
        <v>2086.5569999999998</v>
      </c>
      <c r="C105">
        <f t="shared" si="2"/>
        <v>7.1665236148791722E-2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2"/>
        <v>2.7513993487279724E-2</v>
      </c>
      <c r="D106" t="e">
        <v>#N/A</v>
      </c>
      <c r="E106">
        <v>0</v>
      </c>
    </row>
    <row r="107" spans="1:5" ht="18" x14ac:dyDescent="0.2">
      <c r="A107" s="4" t="s">
        <v>8808</v>
      </c>
      <c r="B107" s="11">
        <v>1101.203</v>
      </c>
      <c r="C107">
        <f t="shared" si="2"/>
        <v>3.7822102651764555E-2</v>
      </c>
      <c r="D107" t="e">
        <v>#N/A</v>
      </c>
      <c r="E107">
        <v>0</v>
      </c>
    </row>
    <row r="108" spans="1:5" ht="18" x14ac:dyDescent="0.2">
      <c r="A108" s="4" t="s">
        <v>8808</v>
      </c>
      <c r="B108" s="11">
        <v>2144.5949999999998</v>
      </c>
      <c r="C108">
        <f t="shared" si="2"/>
        <v>7.365861901616777E-2</v>
      </c>
      <c r="D108" t="e">
        <v>#N/A</v>
      </c>
      <c r="E108">
        <v>0</v>
      </c>
    </row>
    <row r="109" spans="1:5" ht="18" x14ac:dyDescent="0.2">
      <c r="A109" s="4" t="s">
        <v>8808</v>
      </c>
      <c r="B109" s="11">
        <v>3824.4279999999999</v>
      </c>
      <c r="C109">
        <f t="shared" si="2"/>
        <v>0.13135444454862782</v>
      </c>
      <c r="D109" t="e">
        <v>#N/A</v>
      </c>
      <c r="E109">
        <v>0</v>
      </c>
    </row>
    <row r="110" spans="1:5" ht="18" x14ac:dyDescent="0.2">
      <c r="A110" s="4" t="s">
        <v>8808</v>
      </c>
      <c r="B110" s="11">
        <v>3545.44</v>
      </c>
      <c r="C110">
        <f t="shared" si="2"/>
        <v>0.12177227597969868</v>
      </c>
      <c r="D110" t="e">
        <v>#N/A</v>
      </c>
      <c r="E110">
        <v>0</v>
      </c>
    </row>
    <row r="111" spans="1:5" ht="18" x14ac:dyDescent="0.2">
      <c r="A111" s="4" t="s">
        <v>8808</v>
      </c>
      <c r="B111" s="11">
        <v>1648.4390000000001</v>
      </c>
      <c r="C111">
        <f t="shared" si="2"/>
        <v>5.6617561951040916E-2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2"/>
        <v>5.479587557482605E-4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2"/>
        <v>7.7450607635221719E-5</v>
      </c>
      <c r="D113" t="e">
        <v>#N/A</v>
      </c>
      <c r="E113">
        <v>0</v>
      </c>
    </row>
    <row r="114" spans="1:5" ht="18" x14ac:dyDescent="0.2">
      <c r="A114" s="4" t="s">
        <v>8805</v>
      </c>
      <c r="B114" s="11">
        <v>1713.9880000000001</v>
      </c>
      <c r="C114">
        <f t="shared" si="2"/>
        <v>5.8868918882252069E-2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2"/>
        <v>1.473313199609965E-3</v>
      </c>
      <c r="D115" t="e">
        <v>#N/A</v>
      </c>
      <c r="E115">
        <v>0</v>
      </c>
    </row>
    <row r="116" spans="1:5" ht="18" x14ac:dyDescent="0.2">
      <c r="A116" s="4" t="s">
        <v>5337</v>
      </c>
      <c r="B116" s="11">
        <v>1469.769</v>
      </c>
      <c r="C116">
        <f t="shared" si="2"/>
        <v>5.0480932209938892E-2</v>
      </c>
      <c r="D116">
        <v>79.215797439907107</v>
      </c>
      <c r="E116">
        <v>3.9988873005202015</v>
      </c>
    </row>
    <row r="117" spans="1:5" ht="18" x14ac:dyDescent="0.2">
      <c r="A117" s="4" t="s">
        <v>8803</v>
      </c>
      <c r="B117" s="4">
        <v>117.90900000000001</v>
      </c>
      <c r="C117">
        <f t="shared" si="2"/>
        <v>4.0497222597167893E-3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2"/>
        <v>1.4176552352317491E-2</v>
      </c>
      <c r="D118">
        <v>81.581172221821802</v>
      </c>
      <c r="E118">
        <v>1.1565397589660862</v>
      </c>
    </row>
    <row r="119" spans="1:5" ht="18" x14ac:dyDescent="0.2">
      <c r="A119" s="4" t="s">
        <v>6141</v>
      </c>
      <c r="B119" s="4">
        <v>42.55</v>
      </c>
      <c r="C119">
        <f t="shared" si="2"/>
        <v>1.4614294256668223E-3</v>
      </c>
      <c r="D119">
        <v>80.083145595613104</v>
      </c>
      <c r="E119">
        <v>0.11703586547338937</v>
      </c>
    </row>
    <row r="120" spans="1:5" ht="18" x14ac:dyDescent="0.2">
      <c r="A120" s="4" t="s">
        <v>6057</v>
      </c>
      <c r="B120" s="4">
        <v>11.526999999999999</v>
      </c>
      <c r="C120">
        <f t="shared" si="2"/>
        <v>3.9590827237747262E-4</v>
      </c>
      <c r="D120">
        <v>62.439545244769</v>
      </c>
      <c r="E120">
        <v>2.472033248589153E-2</v>
      </c>
    </row>
    <row r="121" spans="1:5" ht="18" x14ac:dyDescent="0.2">
      <c r="A121" s="4" t="s">
        <v>8801</v>
      </c>
      <c r="B121" s="4">
        <v>30.971</v>
      </c>
      <c r="C121">
        <f t="shared" si="2"/>
        <v>1.0637351525811317E-3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2"/>
        <v>2.6696726432432677E-2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2"/>
        <v>1.2454298130915913E-2</v>
      </c>
      <c r="D123">
        <v>83.299595251598902</v>
      </c>
      <c r="E123">
        <v>1.0374379934480402</v>
      </c>
    </row>
    <row r="124" spans="1:5" ht="18" x14ac:dyDescent="0.2">
      <c r="A124" s="4" t="s">
        <v>8799</v>
      </c>
      <c r="B124" s="4">
        <v>150.023</v>
      </c>
      <c r="C124">
        <f t="shared" si="2"/>
        <v>5.1527150817112502E-3</v>
      </c>
      <c r="D124">
        <v>69.238761321433302</v>
      </c>
      <c r="E124">
        <v>0.35676760969995497</v>
      </c>
    </row>
    <row r="125" spans="1:5" ht="18" x14ac:dyDescent="0.2">
      <c r="A125" s="4" t="s">
        <v>7767</v>
      </c>
      <c r="B125" s="4">
        <v>25.231000000000002</v>
      </c>
      <c r="C125">
        <f t="shared" si="2"/>
        <v>8.6658815132784007E-4</v>
      </c>
      <c r="D125">
        <v>75.645097715041402</v>
      </c>
      <c r="E125">
        <v>6.5553145385891548E-2</v>
      </c>
    </row>
    <row r="126" spans="1:5" ht="18" x14ac:dyDescent="0.2">
      <c r="A126" s="4" t="s">
        <v>8798</v>
      </c>
      <c r="B126" s="4">
        <v>355.19</v>
      </c>
      <c r="C126">
        <f t="shared" si="2"/>
        <v>1.2199415222152728E-2</v>
      </c>
      <c r="D126">
        <v>73.738040425703105</v>
      </c>
      <c r="E126">
        <v>0.89956097282103575</v>
      </c>
    </row>
    <row r="127" spans="1:5" ht="18" x14ac:dyDescent="0.2">
      <c r="A127" s="4" t="s">
        <v>715</v>
      </c>
      <c r="B127" s="4">
        <v>210.19200000000001</v>
      </c>
      <c r="C127">
        <f t="shared" si="2"/>
        <v>7.2192896319567736E-3</v>
      </c>
      <c r="D127">
        <v>77.278039238801298</v>
      </c>
      <c r="E127">
        <v>0.55789254745462691</v>
      </c>
    </row>
    <row r="128" spans="1:5" ht="18" x14ac:dyDescent="0.2">
      <c r="A128" s="4" t="s">
        <v>8797</v>
      </c>
      <c r="B128" s="4">
        <v>16.007999999999999</v>
      </c>
      <c r="C128">
        <f t="shared" si="2"/>
        <v>5.4981344879140987E-4</v>
      </c>
      <c r="D128">
        <v>51.503053128860799</v>
      </c>
      <c r="E128">
        <v>2.8317071264066167E-2</v>
      </c>
    </row>
    <row r="129" spans="1:5" ht="18" x14ac:dyDescent="0.2">
      <c r="A129" s="4" t="s">
        <v>7621</v>
      </c>
      <c r="B129" s="11">
        <v>1263.1849999999999</v>
      </c>
      <c r="C129">
        <f t="shared" si="2"/>
        <v>4.3385563550198472E-2</v>
      </c>
      <c r="D129">
        <v>66.689070740864594</v>
      </c>
      <c r="E129">
        <v>2.8933429167314624</v>
      </c>
    </row>
    <row r="130" spans="1:5" ht="18" x14ac:dyDescent="0.2">
      <c r="A130" s="4" t="s">
        <v>4981</v>
      </c>
      <c r="B130" s="4">
        <v>585.74800000000005</v>
      </c>
      <c r="C130">
        <f t="shared" si="2"/>
        <v>2.0118198900716568E-2</v>
      </c>
      <c r="D130">
        <v>78.240981080246797</v>
      </c>
      <c r="E130">
        <v>1.5740676195596068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4.4338841428209815E-3</v>
      </c>
      <c r="D131">
        <v>51.113620634199698</v>
      </c>
      <c r="E131">
        <v>0.22663187201214535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1.6889040927923538E-3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5.7883596029995206E-4</v>
      </c>
      <c r="D133">
        <v>66.152965474842006</v>
      </c>
      <c r="E133">
        <v>3.8291715297319749E-2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8.3505836959429968E-4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5.0282445708154438E-3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9.6114315036099549E-4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1.2945207902503596E-2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ref="C138:C150" si="3">B138/$B$153</f>
        <v>1.1430404532595028E-4</v>
      </c>
      <c r="D138">
        <v>69.937146939763196</v>
      </c>
      <c r="E138">
        <v>7.9940988137703374E-3</v>
      </c>
    </row>
    <row r="139" spans="1:5" ht="18" x14ac:dyDescent="0.2">
      <c r="A139" s="4" t="s">
        <v>8791</v>
      </c>
      <c r="B139" s="4">
        <v>3.82</v>
      </c>
      <c r="C139">
        <f t="shared" si="3"/>
        <v>1.3120235971908958E-4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3"/>
        <v>1.5426237655558088E-3</v>
      </c>
      <c r="D140">
        <v>78.6727925031186</v>
      </c>
      <c r="E140">
        <v>0.12136251941795162</v>
      </c>
    </row>
    <row r="141" spans="1:5" ht="18" x14ac:dyDescent="0.2">
      <c r="A141" s="4" t="s">
        <v>8789</v>
      </c>
      <c r="B141" s="4">
        <v>6.0309999999999997</v>
      </c>
      <c r="C141">
        <f t="shared" si="3"/>
        <v>2.0714173598581915E-4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3"/>
        <v>6.9204092826699896E-4</v>
      </c>
      <c r="D142">
        <v>84.573757938598504</v>
      </c>
      <c r="E142">
        <v>5.8528501950856182E-2</v>
      </c>
    </row>
    <row r="143" spans="1:5" ht="18" x14ac:dyDescent="0.2">
      <c r="A143" s="4" t="s">
        <v>8787</v>
      </c>
      <c r="B143" s="4">
        <v>11.483000000000001</v>
      </c>
      <c r="C143">
        <f t="shared" si="3"/>
        <v>3.9439704100898055E-4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3"/>
        <v>4.8555176946302864E-4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3"/>
        <v>2.1214597258557604E-2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3"/>
        <v>1.411043597994596E-3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3"/>
        <v>6.77134691586872E-4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3"/>
        <v>6.0857974132527443E-4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3"/>
        <v>2.3822501754230504E-4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3"/>
        <v>3.8821473086514912E-4</v>
      </c>
      <c r="D150" t="e">
        <v>#N/A</v>
      </c>
      <c r="E150">
        <v>0</v>
      </c>
    </row>
    <row r="151" spans="1:5" x14ac:dyDescent="0.2">
      <c r="E151">
        <v>0</v>
      </c>
    </row>
    <row r="152" spans="1:5" x14ac:dyDescent="0.2">
      <c r="E152">
        <v>0</v>
      </c>
    </row>
    <row r="153" spans="1:5" x14ac:dyDescent="0.2">
      <c r="B153">
        <f>SUM(B1:B150)</f>
        <v>29115.329999999998</v>
      </c>
      <c r="E153">
        <v>0</v>
      </c>
    </row>
    <row r="154" spans="1:5" x14ac:dyDescent="0.2">
      <c r="E154">
        <v>0</v>
      </c>
    </row>
    <row r="155" spans="1:5" x14ac:dyDescent="0.2">
      <c r="E155">
        <v>0</v>
      </c>
    </row>
    <row r="156" spans="1:5" x14ac:dyDescent="0.2">
      <c r="E156">
        <v>0</v>
      </c>
    </row>
    <row r="157" spans="1:5" x14ac:dyDescent="0.2">
      <c r="E157">
        <v>0</v>
      </c>
    </row>
    <row r="158" spans="1:5" x14ac:dyDescent="0.2">
      <c r="E158">
        <v>0</v>
      </c>
    </row>
    <row r="159" spans="1:5" x14ac:dyDescent="0.2">
      <c r="E159">
        <v>0</v>
      </c>
    </row>
    <row r="160" spans="1:5" x14ac:dyDescent="0.2">
      <c r="E160">
        <v>0</v>
      </c>
    </row>
    <row r="161" spans="5:5" x14ac:dyDescent="0.2">
      <c r="E161">
        <v>0</v>
      </c>
    </row>
    <row r="162" spans="5:5" x14ac:dyDescent="0.2">
      <c r="E162">
        <v>0</v>
      </c>
    </row>
    <row r="163" spans="5:5" x14ac:dyDescent="0.2">
      <c r="E163">
        <v>0</v>
      </c>
    </row>
    <row r="164" spans="5:5" x14ac:dyDescent="0.2">
      <c r="E164">
        <v>0</v>
      </c>
    </row>
    <row r="165" spans="5:5" x14ac:dyDescent="0.2">
      <c r="E165">
        <v>0</v>
      </c>
    </row>
    <row r="166" spans="5:5" x14ac:dyDescent="0.2">
      <c r="E166">
        <v>0</v>
      </c>
    </row>
    <row r="167" spans="5:5" x14ac:dyDescent="0.2">
      <c r="E167">
        <v>0</v>
      </c>
    </row>
    <row r="168" spans="5:5" x14ac:dyDescent="0.2">
      <c r="E168">
        <v>0</v>
      </c>
    </row>
    <row r="169" spans="5:5" x14ac:dyDescent="0.2">
      <c r="E169">
        <v>0</v>
      </c>
    </row>
    <row r="170" spans="5:5" x14ac:dyDescent="0.2">
      <c r="E170">
        <v>0</v>
      </c>
    </row>
    <row r="171" spans="5:5" x14ac:dyDescent="0.2">
      <c r="E171">
        <v>0</v>
      </c>
    </row>
    <row r="172" spans="5:5" x14ac:dyDescent="0.2">
      <c r="E172">
        <v>0</v>
      </c>
    </row>
    <row r="173" spans="5:5" x14ac:dyDescent="0.2">
      <c r="E173">
        <v>0</v>
      </c>
    </row>
    <row r="174" spans="5:5" x14ac:dyDescent="0.2">
      <c r="E174">
        <v>0</v>
      </c>
    </row>
    <row r="175" spans="5:5" x14ac:dyDescent="0.2">
      <c r="E175">
        <v>0</v>
      </c>
    </row>
    <row r="176" spans="5:5" x14ac:dyDescent="0.2">
      <c r="E176">
        <v>0</v>
      </c>
    </row>
    <row r="177" spans="5:5" x14ac:dyDescent="0.2">
      <c r="E177">
        <v>0</v>
      </c>
    </row>
    <row r="178" spans="5:5" x14ac:dyDescent="0.2">
      <c r="E178">
        <v>0</v>
      </c>
    </row>
    <row r="179" spans="5:5" x14ac:dyDescent="0.2">
      <c r="E179">
        <v>0</v>
      </c>
    </row>
    <row r="180" spans="5:5" x14ac:dyDescent="0.2">
      <c r="E180">
        <v>0</v>
      </c>
    </row>
    <row r="181" spans="5:5" x14ac:dyDescent="0.2">
      <c r="E181">
        <v>0</v>
      </c>
    </row>
    <row r="182" spans="5:5" x14ac:dyDescent="0.2">
      <c r="E182">
        <v>0</v>
      </c>
    </row>
    <row r="183" spans="5:5" x14ac:dyDescent="0.2">
      <c r="E183">
        <v>0</v>
      </c>
    </row>
    <row r="184" spans="5:5" x14ac:dyDescent="0.2">
      <c r="E184">
        <v>0</v>
      </c>
    </row>
    <row r="185" spans="5:5" x14ac:dyDescent="0.2">
      <c r="E185">
        <v>0</v>
      </c>
    </row>
    <row r="186" spans="5:5" x14ac:dyDescent="0.2">
      <c r="E186">
        <v>0</v>
      </c>
    </row>
    <row r="187" spans="5:5" x14ac:dyDescent="0.2">
      <c r="E187">
        <v>0</v>
      </c>
    </row>
    <row r="188" spans="5:5" x14ac:dyDescent="0.2">
      <c r="E188">
        <v>0</v>
      </c>
    </row>
    <row r="189" spans="5:5" x14ac:dyDescent="0.2">
      <c r="E189">
        <v>0</v>
      </c>
    </row>
    <row r="190" spans="5:5" x14ac:dyDescent="0.2">
      <c r="E190">
        <v>0</v>
      </c>
    </row>
    <row r="191" spans="5:5" x14ac:dyDescent="0.2">
      <c r="E191">
        <v>0</v>
      </c>
    </row>
    <row r="192" spans="5:5" x14ac:dyDescent="0.2">
      <c r="E192">
        <v>0</v>
      </c>
    </row>
    <row r="193" spans="5:5" x14ac:dyDescent="0.2">
      <c r="E193">
        <v>0</v>
      </c>
    </row>
    <row r="194" spans="5:5" x14ac:dyDescent="0.2">
      <c r="E194">
        <v>0</v>
      </c>
    </row>
    <row r="195" spans="5:5" x14ac:dyDescent="0.2">
      <c r="E195">
        <v>0</v>
      </c>
    </row>
    <row r="196" spans="5:5" x14ac:dyDescent="0.2">
      <c r="E196">
        <v>0</v>
      </c>
    </row>
    <row r="197" spans="5:5" x14ac:dyDescent="0.2">
      <c r="E197">
        <v>0</v>
      </c>
    </row>
    <row r="198" spans="5:5" x14ac:dyDescent="0.2">
      <c r="E198">
        <v>0</v>
      </c>
    </row>
    <row r="199" spans="5:5" x14ac:dyDescent="0.2">
      <c r="E199">
        <v>0</v>
      </c>
    </row>
    <row r="200" spans="5:5" x14ac:dyDescent="0.2">
      <c r="E200">
        <v>0</v>
      </c>
    </row>
    <row r="201" spans="5:5" x14ac:dyDescent="0.2">
      <c r="E201">
        <v>0</v>
      </c>
    </row>
    <row r="202" spans="5:5" x14ac:dyDescent="0.2">
      <c r="E202">
        <v>0</v>
      </c>
    </row>
    <row r="203" spans="5:5" x14ac:dyDescent="0.2">
      <c r="E203">
        <v>0</v>
      </c>
    </row>
    <row r="204" spans="5:5" x14ac:dyDescent="0.2">
      <c r="E204">
        <v>0</v>
      </c>
    </row>
    <row r="205" spans="5:5" x14ac:dyDescent="0.2">
      <c r="E205">
        <v>0</v>
      </c>
    </row>
    <row r="206" spans="5:5" x14ac:dyDescent="0.2">
      <c r="E206">
        <v>0</v>
      </c>
    </row>
    <row r="207" spans="5:5" x14ac:dyDescent="0.2">
      <c r="E207">
        <v>0</v>
      </c>
    </row>
    <row r="208" spans="5:5" x14ac:dyDescent="0.2">
      <c r="E208">
        <v>0</v>
      </c>
    </row>
    <row r="209" spans="5:5" x14ac:dyDescent="0.2">
      <c r="E209">
        <v>0</v>
      </c>
    </row>
    <row r="210" spans="5:5" x14ac:dyDescent="0.2">
      <c r="E210">
        <v>0</v>
      </c>
    </row>
    <row r="211" spans="5:5" x14ac:dyDescent="0.2">
      <c r="E211">
        <v>0</v>
      </c>
    </row>
    <row r="212" spans="5:5" x14ac:dyDescent="0.2">
      <c r="E212">
        <v>0</v>
      </c>
    </row>
    <row r="213" spans="5:5" x14ac:dyDescent="0.2">
      <c r="E213">
        <v>0</v>
      </c>
    </row>
    <row r="214" spans="5:5" x14ac:dyDescent="0.2">
      <c r="E214">
        <v>0</v>
      </c>
    </row>
    <row r="215" spans="5:5" x14ac:dyDescent="0.2">
      <c r="E215">
        <v>0</v>
      </c>
    </row>
    <row r="216" spans="5:5" x14ac:dyDescent="0.2">
      <c r="E216">
        <v>0</v>
      </c>
    </row>
    <row r="217" spans="5:5" x14ac:dyDescent="0.2">
      <c r="E217">
        <v>0</v>
      </c>
    </row>
    <row r="218" spans="5:5" x14ac:dyDescent="0.2">
      <c r="E218">
        <v>0</v>
      </c>
    </row>
    <row r="219" spans="5:5" x14ac:dyDescent="0.2">
      <c r="E219">
        <v>0</v>
      </c>
    </row>
    <row r="220" spans="5:5" x14ac:dyDescent="0.2">
      <c r="E220">
        <v>0</v>
      </c>
    </row>
    <row r="221" spans="5:5" x14ac:dyDescent="0.2">
      <c r="E221">
        <v>0</v>
      </c>
    </row>
    <row r="222" spans="5:5" x14ac:dyDescent="0.2">
      <c r="E222">
        <v>0</v>
      </c>
    </row>
    <row r="223" spans="5:5" x14ac:dyDescent="0.2">
      <c r="E223">
        <v>0</v>
      </c>
    </row>
    <row r="224" spans="5:5" x14ac:dyDescent="0.2">
      <c r="E224">
        <v>0</v>
      </c>
    </row>
    <row r="225" spans="5:5" x14ac:dyDescent="0.2">
      <c r="E225">
        <v>0</v>
      </c>
    </row>
    <row r="226" spans="5:5" x14ac:dyDescent="0.2">
      <c r="E226">
        <v>0</v>
      </c>
    </row>
    <row r="227" spans="5:5" x14ac:dyDescent="0.2">
      <c r="E227">
        <v>0</v>
      </c>
    </row>
    <row r="228" spans="5:5" x14ac:dyDescent="0.2">
      <c r="E228">
        <v>0</v>
      </c>
    </row>
    <row r="229" spans="5:5" x14ac:dyDescent="0.2">
      <c r="E229">
        <v>0</v>
      </c>
    </row>
    <row r="230" spans="5:5" x14ac:dyDescent="0.2">
      <c r="E230">
        <v>0</v>
      </c>
    </row>
    <row r="231" spans="5:5" x14ac:dyDescent="0.2">
      <c r="E231">
        <v>0</v>
      </c>
    </row>
    <row r="232" spans="5:5" x14ac:dyDescent="0.2">
      <c r="E232">
        <v>0</v>
      </c>
    </row>
    <row r="233" spans="5:5" x14ac:dyDescent="0.2">
      <c r="E233">
        <v>0</v>
      </c>
    </row>
    <row r="234" spans="5:5" x14ac:dyDescent="0.2">
      <c r="E234">
        <v>0</v>
      </c>
    </row>
    <row r="235" spans="5:5" x14ac:dyDescent="0.2">
      <c r="E235">
        <v>0</v>
      </c>
    </row>
    <row r="236" spans="5:5" x14ac:dyDescent="0.2">
      <c r="E236">
        <v>0</v>
      </c>
    </row>
    <row r="237" spans="5:5" x14ac:dyDescent="0.2">
      <c r="E237">
        <v>0</v>
      </c>
    </row>
    <row r="238" spans="5:5" x14ac:dyDescent="0.2">
      <c r="E238">
        <v>0</v>
      </c>
    </row>
    <row r="239" spans="5:5" x14ac:dyDescent="0.2">
      <c r="E239">
        <v>0</v>
      </c>
    </row>
    <row r="240" spans="5:5" x14ac:dyDescent="0.2">
      <c r="E240">
        <v>0</v>
      </c>
    </row>
    <row r="241" spans="5:5" x14ac:dyDescent="0.2">
      <c r="E241">
        <v>0</v>
      </c>
    </row>
    <row r="242" spans="5:5" x14ac:dyDescent="0.2">
      <c r="E242">
        <v>0</v>
      </c>
    </row>
    <row r="243" spans="5:5" x14ac:dyDescent="0.2">
      <c r="E243">
        <v>0</v>
      </c>
    </row>
    <row r="244" spans="5:5" x14ac:dyDescent="0.2">
      <c r="E244">
        <v>0</v>
      </c>
    </row>
    <row r="245" spans="5:5" x14ac:dyDescent="0.2">
      <c r="E245">
        <v>0</v>
      </c>
    </row>
    <row r="246" spans="5:5" x14ac:dyDescent="0.2">
      <c r="E246">
        <v>0</v>
      </c>
    </row>
    <row r="247" spans="5:5" x14ac:dyDescent="0.2">
      <c r="E247">
        <v>0</v>
      </c>
    </row>
    <row r="248" spans="5:5" x14ac:dyDescent="0.2">
      <c r="E248">
        <v>0</v>
      </c>
    </row>
    <row r="249" spans="5:5" x14ac:dyDescent="0.2">
      <c r="E249">
        <v>0</v>
      </c>
    </row>
    <row r="250" spans="5:5" x14ac:dyDescent="0.2">
      <c r="E250">
        <v>0</v>
      </c>
    </row>
    <row r="251" spans="5:5" x14ac:dyDescent="0.2">
      <c r="E251">
        <v>0</v>
      </c>
    </row>
    <row r="252" spans="5:5" x14ac:dyDescent="0.2">
      <c r="E252">
        <v>0</v>
      </c>
    </row>
    <row r="253" spans="5:5" x14ac:dyDescent="0.2">
      <c r="E253">
        <v>0</v>
      </c>
    </row>
    <row r="254" spans="5:5" x14ac:dyDescent="0.2">
      <c r="E254">
        <v>0</v>
      </c>
    </row>
    <row r="255" spans="5:5" x14ac:dyDescent="0.2">
      <c r="E255">
        <v>0</v>
      </c>
    </row>
    <row r="256" spans="5:5" x14ac:dyDescent="0.2">
      <c r="E256">
        <v>0</v>
      </c>
    </row>
    <row r="257" spans="5:5" x14ac:dyDescent="0.2">
      <c r="E257">
        <v>0</v>
      </c>
    </row>
    <row r="258" spans="5:5" x14ac:dyDescent="0.2">
      <c r="E258">
        <v>0</v>
      </c>
    </row>
    <row r="259" spans="5:5" x14ac:dyDescent="0.2">
      <c r="E259">
        <v>0</v>
      </c>
    </row>
    <row r="260" spans="5:5" x14ac:dyDescent="0.2">
      <c r="E260">
        <v>0</v>
      </c>
    </row>
    <row r="261" spans="5:5" x14ac:dyDescent="0.2">
      <c r="E261">
        <v>0</v>
      </c>
    </row>
    <row r="262" spans="5:5" x14ac:dyDescent="0.2">
      <c r="E262">
        <v>0</v>
      </c>
    </row>
    <row r="263" spans="5:5" x14ac:dyDescent="0.2">
      <c r="E263">
        <v>0</v>
      </c>
    </row>
    <row r="264" spans="5:5" x14ac:dyDescent="0.2">
      <c r="E264">
        <v>0</v>
      </c>
    </row>
    <row r="265" spans="5:5" x14ac:dyDescent="0.2">
      <c r="E265">
        <v>0</v>
      </c>
    </row>
    <row r="266" spans="5:5" x14ac:dyDescent="0.2">
      <c r="E266">
        <v>0</v>
      </c>
    </row>
    <row r="267" spans="5:5" x14ac:dyDescent="0.2">
      <c r="E267">
        <v>0</v>
      </c>
    </row>
    <row r="268" spans="5:5" x14ac:dyDescent="0.2">
      <c r="E268">
        <v>0</v>
      </c>
    </row>
    <row r="269" spans="5:5" x14ac:dyDescent="0.2">
      <c r="E269">
        <v>0</v>
      </c>
    </row>
    <row r="270" spans="5:5" x14ac:dyDescent="0.2">
      <c r="E270">
        <v>0</v>
      </c>
    </row>
    <row r="271" spans="5:5" x14ac:dyDescent="0.2">
      <c r="E271">
        <v>0</v>
      </c>
    </row>
    <row r="272" spans="5:5" x14ac:dyDescent="0.2">
      <c r="E272">
        <v>0</v>
      </c>
    </row>
    <row r="273" spans="5:5" x14ac:dyDescent="0.2">
      <c r="E273">
        <v>0</v>
      </c>
    </row>
    <row r="274" spans="5:5" x14ac:dyDescent="0.2">
      <c r="E274">
        <v>0</v>
      </c>
    </row>
    <row r="275" spans="5:5" x14ac:dyDescent="0.2">
      <c r="E275">
        <v>0</v>
      </c>
    </row>
    <row r="276" spans="5:5" x14ac:dyDescent="0.2">
      <c r="E276">
        <v>0</v>
      </c>
    </row>
    <row r="277" spans="5:5" x14ac:dyDescent="0.2">
      <c r="E277">
        <v>0</v>
      </c>
    </row>
    <row r="278" spans="5:5" x14ac:dyDescent="0.2">
      <c r="E278">
        <v>0</v>
      </c>
    </row>
    <row r="279" spans="5:5" x14ac:dyDescent="0.2">
      <c r="E279">
        <v>0</v>
      </c>
    </row>
    <row r="280" spans="5:5" x14ac:dyDescent="0.2">
      <c r="E280">
        <v>0</v>
      </c>
    </row>
    <row r="281" spans="5:5" x14ac:dyDescent="0.2">
      <c r="E281">
        <v>0</v>
      </c>
    </row>
    <row r="282" spans="5:5" x14ac:dyDescent="0.2">
      <c r="E282">
        <v>0</v>
      </c>
    </row>
    <row r="283" spans="5:5" x14ac:dyDescent="0.2">
      <c r="E283">
        <v>0</v>
      </c>
    </row>
    <row r="284" spans="5:5" x14ac:dyDescent="0.2">
      <c r="E284">
        <v>0</v>
      </c>
    </row>
    <row r="285" spans="5:5" x14ac:dyDescent="0.2">
      <c r="E285">
        <v>0</v>
      </c>
    </row>
    <row r="286" spans="5:5" x14ac:dyDescent="0.2">
      <c r="E286">
        <v>0</v>
      </c>
    </row>
    <row r="287" spans="5:5" x14ac:dyDescent="0.2">
      <c r="E287">
        <v>0</v>
      </c>
    </row>
    <row r="288" spans="5:5" x14ac:dyDescent="0.2">
      <c r="E288">
        <v>0</v>
      </c>
    </row>
    <row r="289" spans="5:5" x14ac:dyDescent="0.2">
      <c r="E289">
        <v>0</v>
      </c>
    </row>
    <row r="290" spans="5:5" x14ac:dyDescent="0.2">
      <c r="E290">
        <v>0</v>
      </c>
    </row>
    <row r="291" spans="5:5" x14ac:dyDescent="0.2">
      <c r="E291">
        <v>0</v>
      </c>
    </row>
    <row r="292" spans="5:5" x14ac:dyDescent="0.2">
      <c r="E292">
        <v>0</v>
      </c>
    </row>
    <row r="293" spans="5:5" x14ac:dyDescent="0.2">
      <c r="E293">
        <v>0</v>
      </c>
    </row>
    <row r="294" spans="5:5" x14ac:dyDescent="0.2">
      <c r="E294">
        <v>0</v>
      </c>
    </row>
    <row r="295" spans="5:5" x14ac:dyDescent="0.2">
      <c r="E295">
        <v>0</v>
      </c>
    </row>
    <row r="296" spans="5:5" x14ac:dyDescent="0.2">
      <c r="E296">
        <v>0</v>
      </c>
    </row>
    <row r="297" spans="5:5" x14ac:dyDescent="0.2">
      <c r="E297">
        <v>0</v>
      </c>
    </row>
    <row r="298" spans="5:5" x14ac:dyDescent="0.2">
      <c r="E298">
        <v>0</v>
      </c>
    </row>
    <row r="299" spans="5:5" x14ac:dyDescent="0.2">
      <c r="E299">
        <v>0</v>
      </c>
    </row>
    <row r="300" spans="5:5" x14ac:dyDescent="0.2">
      <c r="E3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3B1B7-5EAC-4E4A-A647-16F12361ED2E}">
  <dimension ref="A1:H400"/>
  <sheetViews>
    <sheetView workbookViewId="0">
      <selection activeCell="J23" sqref="J23"/>
    </sheetView>
  </sheetViews>
  <sheetFormatPr baseColWidth="10" defaultRowHeight="15" x14ac:dyDescent="0.2"/>
  <sheetData>
    <row r="1" spans="1:8" ht="18" x14ac:dyDescent="0.2">
      <c r="A1" s="4" t="s">
        <v>9358</v>
      </c>
      <c r="B1" s="4">
        <v>350</v>
      </c>
      <c r="C1">
        <f>B1/$B$344</f>
        <v>3.4603512606519358E-3</v>
      </c>
      <c r="D1" t="e" cm="1">
        <f t="array" ref="D1:D342">VLOOKUP(A1:A342,'ESG scores'!B2:C4284,2,FALSE)</f>
        <v>#N/A</v>
      </c>
      <c r="E1" cm="1">
        <f t="array" ref="E1:E400">(IF(ISNUMBER(D1:D400),C1:C400))*(IF(ISNUMBER(D1:D400),D1:D400))</f>
        <v>0</v>
      </c>
    </row>
    <row r="2" spans="1:8" ht="18" x14ac:dyDescent="0.2">
      <c r="A2" s="4" t="s">
        <v>9359</v>
      </c>
      <c r="B2" s="4">
        <v>265.00099999999998</v>
      </c>
      <c r="C2">
        <f t="shared" ref="C2:C65" si="0">B2/$B$344</f>
        <v>2.6199901269257815E-3</v>
      </c>
      <c r="D2" t="e">
        <v>#N/A</v>
      </c>
      <c r="E2">
        <v>0</v>
      </c>
    </row>
    <row r="3" spans="1:8" ht="18" x14ac:dyDescent="0.2">
      <c r="A3" s="4" t="s">
        <v>9360</v>
      </c>
      <c r="B3" s="4">
        <v>423.7</v>
      </c>
      <c r="C3">
        <f t="shared" si="0"/>
        <v>4.1890023689663573E-3</v>
      </c>
      <c r="D3" t="e">
        <v>#N/A</v>
      </c>
      <c r="E3">
        <v>0</v>
      </c>
    </row>
    <row r="4" spans="1:8" ht="18" x14ac:dyDescent="0.2">
      <c r="A4" s="4" t="s">
        <v>9361</v>
      </c>
      <c r="B4" s="4">
        <v>725</v>
      </c>
      <c r="C4">
        <f t="shared" si="0"/>
        <v>7.1678704684932952E-3</v>
      </c>
      <c r="D4" t="e">
        <v>#N/A</v>
      </c>
      <c r="E4">
        <v>0</v>
      </c>
      <c r="H4" s="7" cm="1">
        <f t="array" ref="H4">SUM(IF(ISNUMBER(E1:E400),E1:E400))</f>
        <v>16.247734250838597</v>
      </c>
    </row>
    <row r="5" spans="1:8" ht="18" x14ac:dyDescent="0.2">
      <c r="A5" s="4" t="s">
        <v>9362</v>
      </c>
      <c r="B5" s="11">
        <v>1530.9179999999999</v>
      </c>
      <c r="C5">
        <f t="shared" si="0"/>
        <v>1.5135754375013542E-2</v>
      </c>
      <c r="D5" t="e">
        <v>#N/A</v>
      </c>
      <c r="E5">
        <v>0</v>
      </c>
    </row>
    <row r="6" spans="1:8" ht="18" x14ac:dyDescent="0.2">
      <c r="A6" s="4" t="s">
        <v>9363</v>
      </c>
      <c r="B6" s="4">
        <v>142.642</v>
      </c>
      <c r="C6">
        <f t="shared" si="0"/>
        <v>1.4102612129197527E-3</v>
      </c>
      <c r="D6" t="e">
        <v>#N/A</v>
      </c>
      <c r="E6">
        <v>0</v>
      </c>
    </row>
    <row r="7" spans="1:8" ht="18" x14ac:dyDescent="0.2">
      <c r="A7" s="4" t="s">
        <v>9364</v>
      </c>
      <c r="B7" s="4">
        <v>501.8</v>
      </c>
      <c r="C7">
        <f t="shared" si="0"/>
        <v>4.9611550359861187E-3</v>
      </c>
      <c r="D7" t="e">
        <v>#N/A</v>
      </c>
      <c r="E7">
        <v>0</v>
      </c>
    </row>
    <row r="8" spans="1:8" ht="18" x14ac:dyDescent="0.2">
      <c r="A8" s="4" t="s">
        <v>9365</v>
      </c>
      <c r="B8" s="4">
        <v>2</v>
      </c>
      <c r="C8">
        <f t="shared" si="0"/>
        <v>1.977343577515392E-5</v>
      </c>
      <c r="D8" t="e">
        <v>#N/A</v>
      </c>
      <c r="E8">
        <v>0</v>
      </c>
    </row>
    <row r="9" spans="1:8" ht="18" x14ac:dyDescent="0.2">
      <c r="A9" s="4" t="s">
        <v>9366</v>
      </c>
      <c r="B9" s="4">
        <v>95</v>
      </c>
      <c r="C9">
        <f t="shared" si="0"/>
        <v>9.392381993198111E-4</v>
      </c>
      <c r="D9" t="e">
        <v>#N/A</v>
      </c>
      <c r="E9">
        <v>0</v>
      </c>
    </row>
    <row r="10" spans="1:8" ht="18" x14ac:dyDescent="0.2">
      <c r="A10" s="4" t="s">
        <v>9367</v>
      </c>
      <c r="B10" s="4">
        <v>455.22500000000002</v>
      </c>
      <c r="C10">
        <f t="shared" si="0"/>
        <v>4.5006811503722219E-3</v>
      </c>
      <c r="D10" t="e">
        <v>#N/A</v>
      </c>
      <c r="E10">
        <v>0</v>
      </c>
    </row>
    <row r="11" spans="1:8" ht="18" x14ac:dyDescent="0.2">
      <c r="A11" s="4" t="s">
        <v>9368</v>
      </c>
      <c r="B11" s="4">
        <v>215</v>
      </c>
      <c r="C11">
        <f t="shared" si="0"/>
        <v>2.1256443458290463E-3</v>
      </c>
      <c r="D11" t="e">
        <v>#N/A</v>
      </c>
      <c r="E11">
        <v>0</v>
      </c>
    </row>
    <row r="12" spans="1:8" ht="18" x14ac:dyDescent="0.2">
      <c r="A12" s="4" t="s">
        <v>9369</v>
      </c>
      <c r="B12" s="4">
        <v>275</v>
      </c>
      <c r="C12">
        <f t="shared" si="0"/>
        <v>2.718847419083664E-3</v>
      </c>
      <c r="D12" t="e">
        <v>#N/A</v>
      </c>
      <c r="E12">
        <v>0</v>
      </c>
    </row>
    <row r="13" spans="1:8" ht="18" x14ac:dyDescent="0.2">
      <c r="A13" s="4" t="s">
        <v>9370</v>
      </c>
      <c r="B13" s="4">
        <v>600</v>
      </c>
      <c r="C13">
        <f t="shared" si="0"/>
        <v>5.9320307325461752E-3</v>
      </c>
      <c r="D13" t="e">
        <v>#N/A</v>
      </c>
      <c r="E13">
        <v>0</v>
      </c>
    </row>
    <row r="14" spans="1:8" ht="18" x14ac:dyDescent="0.2">
      <c r="A14" s="4" t="s">
        <v>9371</v>
      </c>
      <c r="B14" s="4">
        <v>80</v>
      </c>
      <c r="C14">
        <f t="shared" si="0"/>
        <v>7.9093743100615678E-4</v>
      </c>
      <c r="D14" t="e">
        <v>#N/A</v>
      </c>
      <c r="E14">
        <v>0</v>
      </c>
    </row>
    <row r="15" spans="1:8" ht="18" x14ac:dyDescent="0.2">
      <c r="A15" s="4" t="s">
        <v>9372</v>
      </c>
      <c r="B15" s="4">
        <v>575</v>
      </c>
      <c r="C15">
        <f t="shared" si="0"/>
        <v>5.6848627853567516E-3</v>
      </c>
      <c r="D15" t="e">
        <v>#N/A</v>
      </c>
      <c r="E15">
        <v>0</v>
      </c>
    </row>
    <row r="16" spans="1:8" ht="18" x14ac:dyDescent="0.2">
      <c r="A16" s="4" t="s">
        <v>9373</v>
      </c>
      <c r="B16" s="11">
        <v>1212.4000000000001</v>
      </c>
      <c r="C16">
        <f t="shared" si="0"/>
        <v>1.1986656766898307E-2</v>
      </c>
      <c r="D16" t="e">
        <v>#N/A</v>
      </c>
      <c r="E16">
        <v>0</v>
      </c>
    </row>
    <row r="17" spans="1:5" ht="18" x14ac:dyDescent="0.2">
      <c r="A17" s="4" t="s">
        <v>9374</v>
      </c>
      <c r="B17" s="4">
        <v>450.459</v>
      </c>
      <c r="C17">
        <f t="shared" si="0"/>
        <v>4.4535610529200294E-3</v>
      </c>
      <c r="D17" t="e">
        <v>#N/A</v>
      </c>
      <c r="E17">
        <v>0</v>
      </c>
    </row>
    <row r="18" spans="1:5" ht="18" x14ac:dyDescent="0.2">
      <c r="A18" s="4" t="s">
        <v>9375</v>
      </c>
      <c r="B18" s="4">
        <v>245</v>
      </c>
      <c r="C18">
        <f t="shared" si="0"/>
        <v>2.4222458824563549E-3</v>
      </c>
      <c r="D18" t="e">
        <v>#N/A</v>
      </c>
      <c r="E18">
        <v>0</v>
      </c>
    </row>
    <row r="19" spans="1:5" ht="18" x14ac:dyDescent="0.2">
      <c r="A19" s="4" t="s">
        <v>9376</v>
      </c>
      <c r="B19" s="4">
        <v>230</v>
      </c>
      <c r="C19">
        <f t="shared" si="0"/>
        <v>2.2739451141427008E-3</v>
      </c>
      <c r="D19" t="e">
        <v>#N/A</v>
      </c>
      <c r="E19">
        <v>0</v>
      </c>
    </row>
    <row r="20" spans="1:5" ht="18" x14ac:dyDescent="0.2">
      <c r="A20" s="4" t="s">
        <v>9377</v>
      </c>
      <c r="B20" s="4">
        <v>171.35</v>
      </c>
      <c r="C20">
        <f t="shared" si="0"/>
        <v>1.6940891100363118E-3</v>
      </c>
      <c r="D20" t="e">
        <v>#N/A</v>
      </c>
      <c r="E20">
        <v>0</v>
      </c>
    </row>
    <row r="21" spans="1:5" ht="18" x14ac:dyDescent="0.2">
      <c r="A21" s="4" t="s">
        <v>9378</v>
      </c>
      <c r="B21" s="4">
        <v>626</v>
      </c>
      <c r="C21">
        <f t="shared" si="0"/>
        <v>6.1890853976231761E-3</v>
      </c>
      <c r="D21" t="e">
        <v>#N/A</v>
      </c>
      <c r="E21">
        <v>0</v>
      </c>
    </row>
    <row r="22" spans="1:5" ht="18" x14ac:dyDescent="0.2">
      <c r="A22" s="4" t="s">
        <v>9379</v>
      </c>
      <c r="B22" s="4">
        <v>201</v>
      </c>
      <c r="C22">
        <f t="shared" si="0"/>
        <v>1.987230295402969E-3</v>
      </c>
      <c r="D22" t="e">
        <v>#N/A</v>
      </c>
      <c r="E22">
        <v>0</v>
      </c>
    </row>
    <row r="23" spans="1:5" ht="18" x14ac:dyDescent="0.2">
      <c r="A23" s="4" t="s">
        <v>9380</v>
      </c>
      <c r="B23" s="11">
        <v>2425</v>
      </c>
      <c r="C23">
        <f t="shared" si="0"/>
        <v>2.3975290877374128E-2</v>
      </c>
      <c r="D23" t="e">
        <v>#N/A</v>
      </c>
      <c r="E23">
        <v>0</v>
      </c>
    </row>
    <row r="24" spans="1:5" ht="18" x14ac:dyDescent="0.2">
      <c r="A24" s="4" t="s">
        <v>9381</v>
      </c>
      <c r="B24" s="4">
        <v>335</v>
      </c>
      <c r="C24">
        <f t="shared" si="0"/>
        <v>3.3120504923382812E-3</v>
      </c>
      <c r="D24" t="e">
        <v>#N/A</v>
      </c>
      <c r="E24">
        <v>0</v>
      </c>
    </row>
    <row r="25" spans="1:5" ht="18" x14ac:dyDescent="0.2">
      <c r="A25" s="4" t="s">
        <v>9382</v>
      </c>
      <c r="B25" s="4">
        <v>275.60000000000002</v>
      </c>
      <c r="C25">
        <f t="shared" si="0"/>
        <v>2.7247794498162104E-3</v>
      </c>
      <c r="D25" t="e">
        <v>#N/A</v>
      </c>
      <c r="E25">
        <v>0</v>
      </c>
    </row>
    <row r="26" spans="1:5" ht="18" x14ac:dyDescent="0.2">
      <c r="A26" s="4" t="s">
        <v>9383</v>
      </c>
      <c r="B26" s="4">
        <v>520</v>
      </c>
      <c r="C26">
        <f t="shared" si="0"/>
        <v>5.1410933015400189E-3</v>
      </c>
      <c r="D26" t="e">
        <v>#N/A</v>
      </c>
      <c r="E26">
        <v>0</v>
      </c>
    </row>
    <row r="27" spans="1:5" ht="18" x14ac:dyDescent="0.2">
      <c r="A27" s="4" t="s">
        <v>9384</v>
      </c>
      <c r="B27" s="4">
        <v>275</v>
      </c>
      <c r="C27">
        <f t="shared" si="0"/>
        <v>2.718847419083664E-3</v>
      </c>
      <c r="D27" t="e">
        <v>#N/A</v>
      </c>
      <c r="E27">
        <v>0</v>
      </c>
    </row>
    <row r="28" spans="1:5" ht="18" x14ac:dyDescent="0.2">
      <c r="A28" s="4" t="s">
        <v>9385</v>
      </c>
      <c r="B28" s="4">
        <v>120</v>
      </c>
      <c r="C28">
        <f t="shared" si="0"/>
        <v>1.1864061465092352E-3</v>
      </c>
      <c r="D28" t="e">
        <v>#N/A</v>
      </c>
      <c r="E28">
        <v>0</v>
      </c>
    </row>
    <row r="29" spans="1:5" ht="18" x14ac:dyDescent="0.2">
      <c r="A29" s="4" t="s">
        <v>9116</v>
      </c>
      <c r="B29" s="4">
        <v>8.0329999999999995</v>
      </c>
      <c r="C29">
        <f t="shared" si="0"/>
        <v>7.9420004790905704E-5</v>
      </c>
      <c r="D29" t="e">
        <v>#N/A</v>
      </c>
      <c r="E29">
        <v>0</v>
      </c>
    </row>
    <row r="30" spans="1:5" ht="18" x14ac:dyDescent="0.2">
      <c r="A30" s="4" t="s">
        <v>9117</v>
      </c>
      <c r="B30" s="4">
        <v>27.44</v>
      </c>
      <c r="C30">
        <f t="shared" si="0"/>
        <v>2.7129153883511179E-4</v>
      </c>
      <c r="D30" t="e">
        <v>#N/A</v>
      </c>
      <c r="E30">
        <v>0</v>
      </c>
    </row>
    <row r="31" spans="1:5" ht="18" x14ac:dyDescent="0.2">
      <c r="A31" s="4" t="s">
        <v>9118</v>
      </c>
      <c r="B31" s="4">
        <v>10.195</v>
      </c>
      <c r="C31">
        <f t="shared" si="0"/>
        <v>1.0079508886384711E-4</v>
      </c>
      <c r="D31">
        <v>86.514387356830298</v>
      </c>
      <c r="E31">
        <v>8.7202253616330012E-3</v>
      </c>
    </row>
    <row r="32" spans="1:5" ht="18" x14ac:dyDescent="0.2">
      <c r="A32" s="4" t="s">
        <v>9119</v>
      </c>
      <c r="B32" s="4">
        <v>126.297</v>
      </c>
      <c r="C32">
        <f t="shared" si="0"/>
        <v>1.2486628090473072E-3</v>
      </c>
      <c r="D32" t="e">
        <v>#N/A</v>
      </c>
      <c r="E32">
        <v>0</v>
      </c>
    </row>
    <row r="33" spans="1:5" ht="18" x14ac:dyDescent="0.2">
      <c r="A33" s="4" t="s">
        <v>9120</v>
      </c>
      <c r="B33" s="4">
        <v>8.48</v>
      </c>
      <c r="C33">
        <f t="shared" si="0"/>
        <v>8.3839367686652617E-5</v>
      </c>
      <c r="D33" t="e">
        <v>#N/A</v>
      </c>
      <c r="E33">
        <v>0</v>
      </c>
    </row>
    <row r="34" spans="1:5" ht="18" x14ac:dyDescent="0.2">
      <c r="A34" s="4" t="s">
        <v>9121</v>
      </c>
      <c r="B34" s="4">
        <v>21.872</v>
      </c>
      <c r="C34">
        <f t="shared" si="0"/>
        <v>2.1624229363708324E-4</v>
      </c>
      <c r="D34" t="e">
        <v>#N/A</v>
      </c>
      <c r="E34">
        <v>0</v>
      </c>
    </row>
    <row r="35" spans="1:5" ht="18" x14ac:dyDescent="0.2">
      <c r="A35" s="4" t="s">
        <v>6113</v>
      </c>
      <c r="B35" s="4">
        <v>14.694000000000001</v>
      </c>
      <c r="C35">
        <f t="shared" si="0"/>
        <v>1.4527543264005585E-4</v>
      </c>
      <c r="D35">
        <v>62.7241518046755</v>
      </c>
      <c r="E35">
        <v>9.1122782904047728E-3</v>
      </c>
    </row>
    <row r="36" spans="1:5" ht="18" x14ac:dyDescent="0.2">
      <c r="A36" s="4" t="s">
        <v>9122</v>
      </c>
      <c r="B36" s="4">
        <v>9.2560000000000002</v>
      </c>
      <c r="C36">
        <f t="shared" si="0"/>
        <v>9.1511460767412342E-5</v>
      </c>
      <c r="D36" t="e">
        <v>#N/A</v>
      </c>
      <c r="E36">
        <v>0</v>
      </c>
    </row>
    <row r="37" spans="1:5" ht="18" x14ac:dyDescent="0.2">
      <c r="A37" s="4" t="s">
        <v>4825</v>
      </c>
      <c r="B37" s="4">
        <v>815</v>
      </c>
      <c r="C37">
        <f t="shared" si="0"/>
        <v>8.0576750783752215E-3</v>
      </c>
      <c r="D37">
        <v>48.152673997757901</v>
      </c>
      <c r="E37">
        <v>0.38799860122886037</v>
      </c>
    </row>
    <row r="38" spans="1:5" ht="18" x14ac:dyDescent="0.2">
      <c r="A38" s="4" t="s">
        <v>8726</v>
      </c>
      <c r="B38" s="4">
        <v>2.7770000000000001</v>
      </c>
      <c r="C38">
        <f t="shared" si="0"/>
        <v>2.7455415573801219E-5</v>
      </c>
      <c r="D38" t="e">
        <v>#N/A</v>
      </c>
      <c r="E38">
        <v>0</v>
      </c>
    </row>
    <row r="39" spans="1:5" ht="18" x14ac:dyDescent="0.2">
      <c r="A39" s="4" t="s">
        <v>9123</v>
      </c>
      <c r="B39" s="4">
        <v>11.558</v>
      </c>
      <c r="C39">
        <f t="shared" si="0"/>
        <v>1.1427068534461449E-4</v>
      </c>
      <c r="D39" t="e">
        <v>#N/A</v>
      </c>
      <c r="E39">
        <v>0</v>
      </c>
    </row>
    <row r="40" spans="1:5" ht="18" x14ac:dyDescent="0.2">
      <c r="A40" s="4" t="s">
        <v>9124</v>
      </c>
      <c r="B40" s="4">
        <v>15.673</v>
      </c>
      <c r="C40">
        <f t="shared" si="0"/>
        <v>1.5495452945199368E-4</v>
      </c>
      <c r="D40" t="e">
        <v>#N/A</v>
      </c>
      <c r="E40">
        <v>0</v>
      </c>
    </row>
    <row r="41" spans="1:5" ht="18" x14ac:dyDescent="0.2">
      <c r="A41" s="4" t="s">
        <v>5735</v>
      </c>
      <c r="B41" s="4">
        <v>4.4039999999999999</v>
      </c>
      <c r="C41">
        <f t="shared" si="0"/>
        <v>4.3541105576888929E-5</v>
      </c>
      <c r="D41">
        <v>87.633790841373198</v>
      </c>
      <c r="E41">
        <v>3.8156721391272323E-3</v>
      </c>
    </row>
    <row r="42" spans="1:5" ht="18" x14ac:dyDescent="0.2">
      <c r="A42" s="4" t="s">
        <v>5739</v>
      </c>
      <c r="B42" s="4">
        <v>2.6880000000000002</v>
      </c>
      <c r="C42">
        <f t="shared" si="0"/>
        <v>2.6575497681806867E-5</v>
      </c>
      <c r="D42">
        <v>47.606703393128299</v>
      </c>
      <c r="E42">
        <v>1.2651718356625483E-3</v>
      </c>
    </row>
    <row r="43" spans="1:5" ht="18" x14ac:dyDescent="0.2">
      <c r="A43" s="4" t="s">
        <v>6617</v>
      </c>
      <c r="B43" s="4">
        <v>28.117999999999999</v>
      </c>
      <c r="C43">
        <f t="shared" si="0"/>
        <v>2.7799473356288892E-4</v>
      </c>
      <c r="D43">
        <v>50.784141980593397</v>
      </c>
      <c r="E43">
        <v>1.4117724019114984E-2</v>
      </c>
    </row>
    <row r="44" spans="1:5" ht="18" x14ac:dyDescent="0.2">
      <c r="A44" s="4" t="s">
        <v>9125</v>
      </c>
      <c r="B44" s="4">
        <v>46.073999999999998</v>
      </c>
      <c r="C44">
        <f t="shared" si="0"/>
        <v>4.5552063995222083E-4</v>
      </c>
      <c r="D44" t="e">
        <v>#N/A</v>
      </c>
      <c r="E44">
        <v>0</v>
      </c>
    </row>
    <row r="45" spans="1:5" ht="18" x14ac:dyDescent="0.2">
      <c r="A45" s="4" t="s">
        <v>5161</v>
      </c>
      <c r="B45" s="4">
        <v>5.7939999999999996</v>
      </c>
      <c r="C45">
        <f t="shared" si="0"/>
        <v>5.72836434406209E-5</v>
      </c>
      <c r="D45">
        <v>67.752337559362601</v>
      </c>
      <c r="E45">
        <v>3.8811007470191147E-3</v>
      </c>
    </row>
    <row r="46" spans="1:5" ht="18" x14ac:dyDescent="0.2">
      <c r="A46" s="4" t="s">
        <v>9126</v>
      </c>
      <c r="B46" s="4">
        <v>85.629000000000005</v>
      </c>
      <c r="C46">
        <f t="shared" si="0"/>
        <v>8.4658976599532752E-4</v>
      </c>
      <c r="D46" t="e">
        <v>#N/A</v>
      </c>
      <c r="E46">
        <v>0</v>
      </c>
    </row>
    <row r="47" spans="1:5" ht="18" x14ac:dyDescent="0.2">
      <c r="A47" s="4" t="s">
        <v>8906</v>
      </c>
      <c r="B47" s="4">
        <v>106.20399999999999</v>
      </c>
      <c r="C47">
        <f t="shared" si="0"/>
        <v>1.0500089865322234E-3</v>
      </c>
      <c r="D47" t="e">
        <v>#N/A</v>
      </c>
      <c r="E47">
        <v>0</v>
      </c>
    </row>
    <row r="48" spans="1:5" ht="18" x14ac:dyDescent="0.2">
      <c r="A48" s="4" t="s">
        <v>9127</v>
      </c>
      <c r="B48" s="4">
        <v>8.1389999999999993</v>
      </c>
      <c r="C48">
        <f t="shared" si="0"/>
        <v>8.0467996886988865E-5</v>
      </c>
      <c r="D48" t="e">
        <v>#N/A</v>
      </c>
      <c r="E48">
        <v>0</v>
      </c>
    </row>
    <row r="49" spans="1:5" ht="18" x14ac:dyDescent="0.2">
      <c r="A49" s="4" t="s">
        <v>9128</v>
      </c>
      <c r="B49" s="4">
        <v>37.779000000000003</v>
      </c>
      <c r="C49">
        <f t="shared" si="0"/>
        <v>3.7351031507477001E-4</v>
      </c>
      <c r="D49" t="e">
        <v>#N/A</v>
      </c>
      <c r="E49">
        <v>0</v>
      </c>
    </row>
    <row r="50" spans="1:5" ht="18" x14ac:dyDescent="0.2">
      <c r="A50" s="4" t="s">
        <v>9129</v>
      </c>
      <c r="B50" s="4">
        <v>51.161999999999999</v>
      </c>
      <c r="C50">
        <f t="shared" si="0"/>
        <v>5.0582426056421234E-4</v>
      </c>
      <c r="D50" t="e">
        <v>#N/A</v>
      </c>
      <c r="E50">
        <v>0</v>
      </c>
    </row>
    <row r="51" spans="1:5" ht="18" x14ac:dyDescent="0.2">
      <c r="A51" s="4" t="s">
        <v>9130</v>
      </c>
      <c r="B51" s="4">
        <v>18.893999999999998</v>
      </c>
      <c r="C51">
        <f t="shared" si="0"/>
        <v>1.8679964776787905E-4</v>
      </c>
      <c r="D51" t="e">
        <v>#N/A</v>
      </c>
      <c r="E51">
        <v>0</v>
      </c>
    </row>
    <row r="52" spans="1:5" ht="18" x14ac:dyDescent="0.2">
      <c r="A52" s="4" t="s">
        <v>9131</v>
      </c>
      <c r="B52" s="4">
        <v>12.423</v>
      </c>
      <c r="C52">
        <f t="shared" si="0"/>
        <v>1.2282269631736856E-4</v>
      </c>
      <c r="D52">
        <v>64.258565945128396</v>
      </c>
      <c r="E52">
        <v>7.8924103308681062E-3</v>
      </c>
    </row>
    <row r="53" spans="1:5" ht="18" x14ac:dyDescent="0.2">
      <c r="A53" s="4" t="s">
        <v>9132</v>
      </c>
      <c r="B53" s="4">
        <v>13.628</v>
      </c>
      <c r="C53">
        <f t="shared" si="0"/>
        <v>1.3473619137189882E-4</v>
      </c>
      <c r="D53" t="e">
        <v>#N/A</v>
      </c>
      <c r="E53">
        <v>0</v>
      </c>
    </row>
    <row r="54" spans="1:5" ht="18" x14ac:dyDescent="0.2">
      <c r="A54" s="4" t="s">
        <v>9133</v>
      </c>
      <c r="B54" s="4">
        <v>80.555999999999997</v>
      </c>
      <c r="C54">
        <f t="shared" si="0"/>
        <v>7.9643444615164953E-4</v>
      </c>
      <c r="D54" t="e">
        <v>#N/A</v>
      </c>
      <c r="E54">
        <v>0</v>
      </c>
    </row>
    <row r="55" spans="1:5" ht="18" x14ac:dyDescent="0.2">
      <c r="A55" s="4" t="s">
        <v>9134</v>
      </c>
      <c r="B55" s="4">
        <v>13.808999999999999</v>
      </c>
      <c r="C55">
        <f t="shared" si="0"/>
        <v>1.3652568730955023E-4</v>
      </c>
      <c r="D55">
        <v>60.7508320995425</v>
      </c>
      <c r="E55">
        <v>8.2940491070171256E-3</v>
      </c>
    </row>
    <row r="56" spans="1:5" ht="18" x14ac:dyDescent="0.2">
      <c r="A56" s="4" t="s">
        <v>5751</v>
      </c>
      <c r="B56" s="4">
        <v>7.0069999999999997</v>
      </c>
      <c r="C56">
        <f t="shared" si="0"/>
        <v>6.9276232238251747E-5</v>
      </c>
      <c r="D56">
        <v>56.299959536243797</v>
      </c>
      <c r="E56">
        <v>3.9002490718370014E-3</v>
      </c>
    </row>
    <row r="57" spans="1:5" ht="18" x14ac:dyDescent="0.2">
      <c r="A57" s="4" t="s">
        <v>9135</v>
      </c>
      <c r="B57" s="4">
        <v>8.734</v>
      </c>
      <c r="C57">
        <f t="shared" si="0"/>
        <v>8.6350594030097164E-5</v>
      </c>
      <c r="D57" t="e">
        <v>#N/A</v>
      </c>
      <c r="E57">
        <v>0</v>
      </c>
    </row>
    <row r="58" spans="1:5" ht="18" x14ac:dyDescent="0.2">
      <c r="A58" s="4" t="s">
        <v>9136</v>
      </c>
      <c r="B58" s="4">
        <v>67.504000000000005</v>
      </c>
      <c r="C58">
        <f t="shared" si="0"/>
        <v>6.6739300428299514E-4</v>
      </c>
      <c r="D58" t="e">
        <v>#N/A</v>
      </c>
      <c r="E58">
        <v>0</v>
      </c>
    </row>
    <row r="59" spans="1:5" ht="18" x14ac:dyDescent="0.2">
      <c r="A59" s="4" t="s">
        <v>9137</v>
      </c>
      <c r="B59" s="4">
        <v>43.820999999999998</v>
      </c>
      <c r="C59">
        <f t="shared" si="0"/>
        <v>4.3324586455150994E-4</v>
      </c>
      <c r="D59" t="e">
        <v>#N/A</v>
      </c>
      <c r="E59">
        <v>0</v>
      </c>
    </row>
    <row r="60" spans="1:5" ht="18" x14ac:dyDescent="0.2">
      <c r="A60" s="4" t="s">
        <v>9138</v>
      </c>
      <c r="B60" s="4">
        <v>5.5970000000000004</v>
      </c>
      <c r="C60">
        <f t="shared" si="0"/>
        <v>5.5335960016768248E-5</v>
      </c>
      <c r="D60" t="e">
        <v>#N/A</v>
      </c>
      <c r="E60">
        <v>0</v>
      </c>
    </row>
    <row r="61" spans="1:5" ht="18" x14ac:dyDescent="0.2">
      <c r="A61" s="4" t="s">
        <v>9139</v>
      </c>
      <c r="B61" s="4">
        <v>76.653999999999996</v>
      </c>
      <c r="C61">
        <f t="shared" si="0"/>
        <v>7.5785647295432425E-4</v>
      </c>
      <c r="D61" t="e">
        <v>#N/A</v>
      </c>
      <c r="E61">
        <v>0</v>
      </c>
    </row>
    <row r="62" spans="1:5" ht="18" x14ac:dyDescent="0.2">
      <c r="A62" s="4" t="s">
        <v>9140</v>
      </c>
      <c r="B62" s="4">
        <v>35.534999999999997</v>
      </c>
      <c r="C62">
        <f t="shared" si="0"/>
        <v>3.513245201350472E-4</v>
      </c>
      <c r="D62" t="e">
        <v>#N/A</v>
      </c>
      <c r="E62">
        <v>0</v>
      </c>
    </row>
    <row r="63" spans="1:5" ht="18" x14ac:dyDescent="0.2">
      <c r="A63" s="4" t="s">
        <v>9141</v>
      </c>
      <c r="B63" s="4">
        <v>1.319</v>
      </c>
      <c r="C63">
        <f t="shared" si="0"/>
        <v>1.3040580893714009E-5</v>
      </c>
      <c r="D63" t="e">
        <v>#N/A</v>
      </c>
      <c r="E63">
        <v>0</v>
      </c>
    </row>
    <row r="64" spans="1:5" ht="18" x14ac:dyDescent="0.2">
      <c r="A64" s="4" t="s">
        <v>9142</v>
      </c>
      <c r="B64" s="4">
        <v>4.8899999999999997</v>
      </c>
      <c r="C64">
        <f t="shared" si="0"/>
        <v>4.8346050470251331E-5</v>
      </c>
      <c r="D64" t="e">
        <v>#N/A</v>
      </c>
      <c r="E64">
        <v>0</v>
      </c>
    </row>
    <row r="65" spans="1:5" ht="18" x14ac:dyDescent="0.2">
      <c r="A65" s="4" t="s">
        <v>5753</v>
      </c>
      <c r="B65" s="4">
        <v>2.1669999999999998</v>
      </c>
      <c r="C65">
        <f t="shared" si="0"/>
        <v>2.1424517662379268E-5</v>
      </c>
      <c r="D65">
        <v>59.270192160720001</v>
      </c>
      <c r="E65">
        <v>1.2698352787999588E-3</v>
      </c>
    </row>
    <row r="66" spans="1:5" ht="18" x14ac:dyDescent="0.2">
      <c r="A66" s="4" t="s">
        <v>5213</v>
      </c>
      <c r="B66" s="4">
        <v>5.9109999999999996</v>
      </c>
      <c r="C66">
        <f t="shared" ref="C66:C129" si="1">B66/$B$344</f>
        <v>5.8440389433467403E-5</v>
      </c>
      <c r="D66">
        <v>56.8221656950221</v>
      </c>
      <c r="E66">
        <v>3.3207094916701033E-3</v>
      </c>
    </row>
    <row r="67" spans="1:5" ht="18" x14ac:dyDescent="0.2">
      <c r="A67" s="4" t="s">
        <v>9143</v>
      </c>
      <c r="B67" s="4">
        <v>1.9910000000000001</v>
      </c>
      <c r="C67">
        <f t="shared" si="1"/>
        <v>1.9684455314165728E-5</v>
      </c>
      <c r="D67" t="e">
        <v>#N/A</v>
      </c>
      <c r="E67">
        <v>0</v>
      </c>
    </row>
    <row r="68" spans="1:5" ht="18" x14ac:dyDescent="0.2">
      <c r="A68" s="4" t="s">
        <v>5223</v>
      </c>
      <c r="B68" s="4">
        <v>3.1989999999999998</v>
      </c>
      <c r="C68">
        <f t="shared" si="1"/>
        <v>3.1627610522358689E-5</v>
      </c>
      <c r="D68">
        <v>74.095117748130406</v>
      </c>
      <c r="E68">
        <v>2.3434515257461752E-3</v>
      </c>
    </row>
    <row r="69" spans="1:5" ht="18" x14ac:dyDescent="0.2">
      <c r="A69" s="4" t="s">
        <v>9144</v>
      </c>
      <c r="B69" s="4">
        <v>7.3780000000000001</v>
      </c>
      <c r="C69">
        <f t="shared" si="1"/>
        <v>7.294420457454281E-5</v>
      </c>
      <c r="D69" t="e">
        <v>#N/A</v>
      </c>
      <c r="E69">
        <v>0</v>
      </c>
    </row>
    <row r="70" spans="1:5" ht="18" x14ac:dyDescent="0.2">
      <c r="A70" s="4" t="s">
        <v>5219</v>
      </c>
      <c r="B70" s="4">
        <v>7.2279999999999998</v>
      </c>
      <c r="C70">
        <f t="shared" si="1"/>
        <v>7.1461196891406254E-5</v>
      </c>
      <c r="D70">
        <v>42.022957741166003</v>
      </c>
      <c r="E70">
        <v>3.0030108571007085E-3</v>
      </c>
    </row>
    <row r="71" spans="1:5" ht="18" x14ac:dyDescent="0.2">
      <c r="A71" s="4" t="s">
        <v>9145</v>
      </c>
      <c r="B71" s="4">
        <v>4.2389999999999999</v>
      </c>
      <c r="C71">
        <f t="shared" si="1"/>
        <v>4.190979712543873E-5</v>
      </c>
      <c r="D71">
        <v>58.4048584598766</v>
      </c>
      <c r="E71">
        <v>2.4477357691933921E-3</v>
      </c>
    </row>
    <row r="72" spans="1:5" ht="18" x14ac:dyDescent="0.2">
      <c r="A72" s="4" t="s">
        <v>9146</v>
      </c>
      <c r="B72" s="4">
        <v>4.6520000000000001</v>
      </c>
      <c r="C72">
        <f t="shared" si="1"/>
        <v>4.5993011613008018E-5</v>
      </c>
      <c r="D72" t="e">
        <v>#N/A</v>
      </c>
      <c r="E72">
        <v>0</v>
      </c>
    </row>
    <row r="73" spans="1:5" ht="18" x14ac:dyDescent="0.2">
      <c r="A73" s="4" t="s">
        <v>9147</v>
      </c>
      <c r="B73" s="4">
        <v>51.468000000000004</v>
      </c>
      <c r="C73">
        <f t="shared" si="1"/>
        <v>5.0884959623781099E-4</v>
      </c>
      <c r="D73" t="e">
        <v>#N/A</v>
      </c>
      <c r="E73">
        <v>0</v>
      </c>
    </row>
    <row r="74" spans="1:5" ht="18" x14ac:dyDescent="0.2">
      <c r="A74" s="4" t="s">
        <v>4855</v>
      </c>
      <c r="B74" s="4">
        <v>4.625</v>
      </c>
      <c r="C74">
        <f t="shared" si="1"/>
        <v>4.5726070230043436E-5</v>
      </c>
      <c r="D74">
        <v>49.865268666255503</v>
      </c>
      <c r="E74">
        <v>2.2801427770731833E-3</v>
      </c>
    </row>
    <row r="75" spans="1:5" ht="18" x14ac:dyDescent="0.2">
      <c r="A75" s="4" t="s">
        <v>9148</v>
      </c>
      <c r="B75" s="4">
        <v>5.0949999999999998</v>
      </c>
      <c r="C75">
        <f t="shared" si="1"/>
        <v>5.0372827637204604E-5</v>
      </c>
      <c r="D75">
        <v>68.0515543814452</v>
      </c>
      <c r="E75">
        <v>3.4279492193003947E-3</v>
      </c>
    </row>
    <row r="76" spans="1:5" ht="18" x14ac:dyDescent="0.2">
      <c r="A76" s="4" t="s">
        <v>9149</v>
      </c>
      <c r="B76" s="4">
        <v>24.582000000000001</v>
      </c>
      <c r="C76">
        <f t="shared" si="1"/>
        <v>2.4303529911241683E-4</v>
      </c>
      <c r="D76" t="e">
        <v>#N/A</v>
      </c>
      <c r="E76">
        <v>0</v>
      </c>
    </row>
    <row r="77" spans="1:5" ht="18" x14ac:dyDescent="0.2">
      <c r="A77" s="4" t="s">
        <v>6593</v>
      </c>
      <c r="B77" s="4">
        <v>16.975000000000001</v>
      </c>
      <c r="C77">
        <f t="shared" si="1"/>
        <v>1.6782703614161889E-4</v>
      </c>
      <c r="D77">
        <v>35.013297523869902</v>
      </c>
      <c r="E77">
        <v>5.8761779489757693E-3</v>
      </c>
    </row>
    <row r="78" spans="1:5" ht="18" x14ac:dyDescent="0.2">
      <c r="A78" s="4" t="s">
        <v>9150</v>
      </c>
      <c r="B78" s="4">
        <v>18.012</v>
      </c>
      <c r="C78">
        <f t="shared" si="1"/>
        <v>1.7807956259103619E-4</v>
      </c>
      <c r="D78" t="e">
        <v>#N/A</v>
      </c>
      <c r="E78">
        <v>0</v>
      </c>
    </row>
    <row r="79" spans="1:5" ht="18" x14ac:dyDescent="0.2">
      <c r="A79" s="4" t="s">
        <v>9181</v>
      </c>
      <c r="B79" s="4">
        <v>76.701999999999998</v>
      </c>
      <c r="C79">
        <f t="shared" si="1"/>
        <v>7.5833103541292791E-4</v>
      </c>
      <c r="D79" t="e">
        <v>#N/A</v>
      </c>
      <c r="E79">
        <v>0</v>
      </c>
    </row>
    <row r="80" spans="1:5" ht="18" x14ac:dyDescent="0.2">
      <c r="A80" s="4" t="s">
        <v>9182</v>
      </c>
      <c r="B80" s="4">
        <v>23.994</v>
      </c>
      <c r="C80">
        <f t="shared" si="1"/>
        <v>2.3722190899452155E-4</v>
      </c>
      <c r="D80" t="e">
        <v>#N/A</v>
      </c>
      <c r="E80">
        <v>0</v>
      </c>
    </row>
    <row r="81" spans="1:5" ht="18" x14ac:dyDescent="0.2">
      <c r="A81" s="4" t="s">
        <v>9183</v>
      </c>
      <c r="B81" s="4">
        <v>3.4489999999999998</v>
      </c>
      <c r="C81">
        <f t="shared" si="1"/>
        <v>3.4099289994252929E-5</v>
      </c>
      <c r="D81">
        <v>51.867950269472303</v>
      </c>
      <c r="E81">
        <v>1.7686602776462255E-3</v>
      </c>
    </row>
    <row r="82" spans="1:5" ht="18" x14ac:dyDescent="0.2">
      <c r="A82" s="4" t="s">
        <v>9184</v>
      </c>
      <c r="B82" s="4">
        <v>284.60199999999998</v>
      </c>
      <c r="C82">
        <f t="shared" si="1"/>
        <v>2.8137796842401777E-3</v>
      </c>
      <c r="D82" t="e">
        <v>#N/A</v>
      </c>
      <c r="E82">
        <v>0</v>
      </c>
    </row>
    <row r="83" spans="1:5" ht="18" x14ac:dyDescent="0.2">
      <c r="A83" s="4" t="s">
        <v>9185</v>
      </c>
      <c r="B83" s="4">
        <v>203.38399999999999</v>
      </c>
      <c r="C83">
        <f t="shared" si="1"/>
        <v>2.0108002308469523E-3</v>
      </c>
      <c r="D83" t="e">
        <v>#N/A</v>
      </c>
      <c r="E83">
        <v>0</v>
      </c>
    </row>
    <row r="84" spans="1:5" ht="18" x14ac:dyDescent="0.2">
      <c r="A84" s="4" t="s">
        <v>9186</v>
      </c>
      <c r="B84" s="4">
        <v>1.7170000000000001</v>
      </c>
      <c r="C84">
        <f t="shared" si="1"/>
        <v>1.697549461296964E-5</v>
      </c>
      <c r="D84" t="e">
        <v>#N/A</v>
      </c>
      <c r="E84">
        <v>0</v>
      </c>
    </row>
    <row r="85" spans="1:5" ht="18" x14ac:dyDescent="0.2">
      <c r="A85" s="4" t="s">
        <v>685</v>
      </c>
      <c r="B85" s="11">
        <v>2271.9</v>
      </c>
      <c r="C85">
        <f t="shared" si="1"/>
        <v>2.2461634368786093E-2</v>
      </c>
      <c r="D85">
        <v>67.079746539846894</v>
      </c>
      <c r="E85">
        <v>1.5067207403288849</v>
      </c>
    </row>
    <row r="86" spans="1:5" ht="18" x14ac:dyDescent="0.2">
      <c r="A86" s="4" t="s">
        <v>9188</v>
      </c>
      <c r="B86" s="4">
        <v>228.01499999999999</v>
      </c>
      <c r="C86">
        <f t="shared" si="1"/>
        <v>2.2543199791358604E-3</v>
      </c>
      <c r="D86" t="e">
        <v>#N/A</v>
      </c>
      <c r="E86">
        <v>0</v>
      </c>
    </row>
    <row r="87" spans="1:5" ht="18" x14ac:dyDescent="0.2">
      <c r="A87" s="4" t="s">
        <v>9189</v>
      </c>
      <c r="B87" s="4">
        <v>70.757999999999996</v>
      </c>
      <c r="C87">
        <f t="shared" si="1"/>
        <v>6.9956438428917043E-4</v>
      </c>
      <c r="D87" t="e">
        <v>#N/A</v>
      </c>
      <c r="E87">
        <v>0</v>
      </c>
    </row>
    <row r="88" spans="1:5" ht="18" x14ac:dyDescent="0.2">
      <c r="A88" s="4" t="s">
        <v>9190</v>
      </c>
      <c r="B88" s="4">
        <v>76.867999999999995</v>
      </c>
      <c r="C88">
        <f t="shared" si="1"/>
        <v>7.5997223058226566E-4</v>
      </c>
      <c r="D88">
        <v>85.975013142540902</v>
      </c>
      <c r="E88">
        <v>6.5338622512276415E-2</v>
      </c>
    </row>
    <row r="89" spans="1:5" ht="18" x14ac:dyDescent="0.2">
      <c r="A89" s="4" t="s">
        <v>8374</v>
      </c>
      <c r="B89" s="4">
        <v>20.981999999999999</v>
      </c>
      <c r="C89">
        <f t="shared" si="1"/>
        <v>2.0744311471713976E-4</v>
      </c>
      <c r="D89">
        <v>61.037638712664702</v>
      </c>
      <c r="E89">
        <v>1.2661837889534634E-2</v>
      </c>
    </row>
    <row r="90" spans="1:5" ht="18" x14ac:dyDescent="0.2">
      <c r="A90" s="4" t="s">
        <v>9191</v>
      </c>
      <c r="B90" s="4">
        <v>10.542</v>
      </c>
      <c r="C90">
        <f t="shared" si="1"/>
        <v>1.042257799708363E-4</v>
      </c>
      <c r="D90" t="e">
        <v>#N/A</v>
      </c>
      <c r="E90">
        <v>0</v>
      </c>
    </row>
    <row r="91" spans="1:5" ht="18" x14ac:dyDescent="0.2">
      <c r="A91" s="4" t="s">
        <v>9192</v>
      </c>
      <c r="B91" s="4">
        <v>11.459</v>
      </c>
      <c r="C91">
        <f t="shared" si="1"/>
        <v>1.1329190027374437E-4</v>
      </c>
      <c r="D91" t="e">
        <v>#N/A</v>
      </c>
      <c r="E91">
        <v>0</v>
      </c>
    </row>
    <row r="92" spans="1:5" ht="18" x14ac:dyDescent="0.2">
      <c r="A92" s="4" t="s">
        <v>9193</v>
      </c>
      <c r="B92" s="4">
        <v>455.63600000000002</v>
      </c>
      <c r="C92">
        <f t="shared" si="1"/>
        <v>4.5047445914240154E-3</v>
      </c>
      <c r="D92" t="e">
        <v>#N/A</v>
      </c>
      <c r="E92">
        <v>0</v>
      </c>
    </row>
    <row r="93" spans="1:5" ht="18" x14ac:dyDescent="0.2">
      <c r="A93" s="4" t="s">
        <v>9193</v>
      </c>
      <c r="B93" s="4">
        <v>13.462999999999999</v>
      </c>
      <c r="C93">
        <f t="shared" si="1"/>
        <v>1.331048829204486E-4</v>
      </c>
      <c r="D93" t="e">
        <v>#N/A</v>
      </c>
      <c r="E93">
        <v>0</v>
      </c>
    </row>
    <row r="94" spans="1:5" ht="18" x14ac:dyDescent="0.2">
      <c r="A94" s="4" t="s">
        <v>9194</v>
      </c>
      <c r="B94" s="4">
        <v>778.44399999999996</v>
      </c>
      <c r="C94">
        <f t="shared" si="1"/>
        <v>7.696256219276958E-3</v>
      </c>
      <c r="D94" t="e">
        <v>#N/A</v>
      </c>
      <c r="E94">
        <v>0</v>
      </c>
    </row>
    <row r="95" spans="1:5" ht="18" x14ac:dyDescent="0.2">
      <c r="A95" s="4" t="s">
        <v>9195</v>
      </c>
      <c r="B95" s="4">
        <v>64.531999999999996</v>
      </c>
      <c r="C95">
        <f t="shared" si="1"/>
        <v>6.3800967872111635E-4</v>
      </c>
      <c r="D95" t="e">
        <v>#N/A</v>
      </c>
      <c r="E95">
        <v>0</v>
      </c>
    </row>
    <row r="96" spans="1:5" ht="18" x14ac:dyDescent="0.2">
      <c r="A96" s="4" t="s">
        <v>9196</v>
      </c>
      <c r="B96" s="4">
        <v>4.0789999999999997</v>
      </c>
      <c r="C96">
        <f t="shared" si="1"/>
        <v>4.0327922263426417E-5</v>
      </c>
      <c r="D96" t="e">
        <v>#N/A</v>
      </c>
      <c r="E96">
        <v>0</v>
      </c>
    </row>
    <row r="97" spans="1:5" ht="18" x14ac:dyDescent="0.2">
      <c r="A97" s="4" t="s">
        <v>9197</v>
      </c>
      <c r="B97" s="4">
        <v>82.290999999999997</v>
      </c>
      <c r="C97">
        <f t="shared" si="1"/>
        <v>8.1358790168659556E-4</v>
      </c>
      <c r="D97" t="e">
        <v>#N/A</v>
      </c>
      <c r="E97">
        <v>0</v>
      </c>
    </row>
    <row r="98" spans="1:5" ht="18" x14ac:dyDescent="0.2">
      <c r="A98" s="4" t="s">
        <v>9198</v>
      </c>
      <c r="B98" s="4">
        <v>28.71</v>
      </c>
      <c r="C98">
        <f t="shared" si="1"/>
        <v>2.8384767055233452E-4</v>
      </c>
      <c r="D98" t="e">
        <v>#N/A</v>
      </c>
      <c r="E98">
        <v>0</v>
      </c>
    </row>
    <row r="99" spans="1:5" ht="18" x14ac:dyDescent="0.2">
      <c r="A99" s="4" t="s">
        <v>9199</v>
      </c>
      <c r="B99" s="11">
        <v>1396.634</v>
      </c>
      <c r="C99">
        <f t="shared" si="1"/>
        <v>1.3808126350198159E-2</v>
      </c>
      <c r="D99" t="e">
        <v>#N/A</v>
      </c>
      <c r="E99">
        <v>0</v>
      </c>
    </row>
    <row r="100" spans="1:5" ht="18" x14ac:dyDescent="0.2">
      <c r="A100" s="4" t="s">
        <v>9201</v>
      </c>
      <c r="B100" s="4">
        <v>173.92599999999999</v>
      </c>
      <c r="C100">
        <f t="shared" si="1"/>
        <v>1.7195572953147102E-3</v>
      </c>
      <c r="D100">
        <v>48.577713154499101</v>
      </c>
      <c r="E100">
        <v>8.3532161044524295E-2</v>
      </c>
    </row>
    <row r="101" spans="1:5" ht="18" x14ac:dyDescent="0.2">
      <c r="A101" s="4" t="s">
        <v>9202</v>
      </c>
      <c r="B101" s="4">
        <v>20.481999999999999</v>
      </c>
      <c r="C101">
        <f t="shared" si="1"/>
        <v>2.0249975577335126E-4</v>
      </c>
      <c r="D101" t="e">
        <v>#N/A</v>
      </c>
      <c r="E101">
        <v>0</v>
      </c>
    </row>
    <row r="102" spans="1:5" ht="18" x14ac:dyDescent="0.2">
      <c r="A102" s="4" t="s">
        <v>7449</v>
      </c>
      <c r="B102" s="4">
        <v>2.948</v>
      </c>
      <c r="C102">
        <f t="shared" si="1"/>
        <v>2.9146044332576877E-5</v>
      </c>
      <c r="D102">
        <v>42.797189806423901</v>
      </c>
      <c r="E102">
        <v>1.2473687914077382E-3</v>
      </c>
    </row>
    <row r="103" spans="1:5" ht="18" x14ac:dyDescent="0.2">
      <c r="A103" s="4" t="s">
        <v>9203</v>
      </c>
      <c r="B103" s="4">
        <v>414.54599999999999</v>
      </c>
      <c r="C103">
        <f t="shared" si="1"/>
        <v>4.0984993534234782E-3</v>
      </c>
      <c r="D103" t="e">
        <v>#N/A</v>
      </c>
      <c r="E103">
        <v>0</v>
      </c>
    </row>
    <row r="104" spans="1:5" ht="18" x14ac:dyDescent="0.2">
      <c r="A104" s="4" t="s">
        <v>9204</v>
      </c>
      <c r="B104" s="4">
        <v>172.51400000000001</v>
      </c>
      <c r="C104">
        <f t="shared" si="1"/>
        <v>1.7055972496574517E-3</v>
      </c>
      <c r="D104" t="e">
        <v>#N/A</v>
      </c>
      <c r="E104">
        <v>0</v>
      </c>
    </row>
    <row r="105" spans="1:5" ht="18" x14ac:dyDescent="0.2">
      <c r="A105" s="4" t="s">
        <v>9205</v>
      </c>
      <c r="B105" s="4">
        <v>17.282</v>
      </c>
      <c r="C105">
        <f t="shared" si="1"/>
        <v>1.70862258533105E-4</v>
      </c>
      <c r="D105" t="e">
        <v>#N/A</v>
      </c>
      <c r="E105">
        <v>0</v>
      </c>
    </row>
    <row r="106" spans="1:5" ht="18" x14ac:dyDescent="0.2">
      <c r="A106" s="4" t="s">
        <v>9206</v>
      </c>
      <c r="B106" s="4">
        <v>19.454000000000001</v>
      </c>
      <c r="C106">
        <f t="shared" si="1"/>
        <v>1.9233620978492216E-4</v>
      </c>
      <c r="D106" t="e">
        <v>#N/A</v>
      </c>
      <c r="E106">
        <v>0</v>
      </c>
    </row>
    <row r="107" spans="1:5" ht="18" x14ac:dyDescent="0.2">
      <c r="A107" s="4" t="s">
        <v>9207</v>
      </c>
      <c r="B107" s="11">
        <v>2215.6770000000001</v>
      </c>
      <c r="C107">
        <f t="shared" si="1"/>
        <v>2.1905773428992855E-2</v>
      </c>
      <c r="D107" t="e">
        <v>#N/A</v>
      </c>
      <c r="E107">
        <v>0</v>
      </c>
    </row>
    <row r="108" spans="1:5" ht="18" x14ac:dyDescent="0.2">
      <c r="A108" s="4" t="s">
        <v>9209</v>
      </c>
      <c r="B108" s="4">
        <v>115.029</v>
      </c>
      <c r="C108">
        <f t="shared" si="1"/>
        <v>1.1372592718900899E-3</v>
      </c>
      <c r="D108" t="e">
        <v>#N/A</v>
      </c>
      <c r="E108">
        <v>0</v>
      </c>
    </row>
    <row r="109" spans="1:5" ht="18" x14ac:dyDescent="0.2">
      <c r="A109" s="4" t="s">
        <v>9210</v>
      </c>
      <c r="B109" s="4">
        <v>447</v>
      </c>
      <c r="C109">
        <f t="shared" si="1"/>
        <v>4.4193628957469007E-3</v>
      </c>
      <c r="D109" t="e">
        <v>#N/A</v>
      </c>
      <c r="E109">
        <v>0</v>
      </c>
    </row>
    <row r="110" spans="1:5" ht="18" x14ac:dyDescent="0.2">
      <c r="A110" s="4" t="s">
        <v>9211</v>
      </c>
      <c r="B110" s="4">
        <v>92.400999999999996</v>
      </c>
      <c r="C110">
        <f t="shared" si="1"/>
        <v>9.1354261952999863E-4</v>
      </c>
      <c r="D110" t="e">
        <v>#N/A</v>
      </c>
      <c r="E110">
        <v>0</v>
      </c>
    </row>
    <row r="111" spans="1:5" ht="18" x14ac:dyDescent="0.2">
      <c r="A111" s="4" t="s">
        <v>8728</v>
      </c>
      <c r="B111" s="4">
        <v>490.59899999999999</v>
      </c>
      <c r="C111">
        <f t="shared" si="1"/>
        <v>4.8504139089273687E-3</v>
      </c>
      <c r="D111" t="e">
        <v>#N/A</v>
      </c>
      <c r="E111">
        <v>0</v>
      </c>
    </row>
    <row r="112" spans="1:5" ht="18" x14ac:dyDescent="0.2">
      <c r="A112" s="4" t="s">
        <v>7935</v>
      </c>
      <c r="B112" s="4">
        <v>8.2029999999999994</v>
      </c>
      <c r="C112">
        <f t="shared" si="1"/>
        <v>8.1100746831793788E-5</v>
      </c>
      <c r="D112">
        <v>68.198239738937801</v>
      </c>
      <c r="E112">
        <v>5.5309281754415728E-3</v>
      </c>
    </row>
    <row r="113" spans="1:5" ht="18" x14ac:dyDescent="0.2">
      <c r="A113" s="4" t="s">
        <v>9212</v>
      </c>
      <c r="B113" s="4">
        <v>12.971</v>
      </c>
      <c r="C113">
        <f t="shared" si="1"/>
        <v>1.2824061771976074E-4</v>
      </c>
      <c r="D113" t="e">
        <v>#N/A</v>
      </c>
      <c r="E113">
        <v>0</v>
      </c>
    </row>
    <row r="114" spans="1:5" ht="18" x14ac:dyDescent="0.2">
      <c r="A114" s="4" t="s">
        <v>9213</v>
      </c>
      <c r="B114" s="4">
        <v>15.922000000000001</v>
      </c>
      <c r="C114">
        <f t="shared" si="1"/>
        <v>1.5741632220600036E-4</v>
      </c>
      <c r="D114" t="e">
        <v>#N/A</v>
      </c>
      <c r="E114">
        <v>0</v>
      </c>
    </row>
    <row r="115" spans="1:5" ht="18" x14ac:dyDescent="0.2">
      <c r="A115" s="4" t="s">
        <v>9214</v>
      </c>
      <c r="B115" s="4">
        <v>10.654</v>
      </c>
      <c r="C115">
        <f t="shared" si="1"/>
        <v>1.0533309237424492E-4</v>
      </c>
      <c r="D115" t="e">
        <v>#N/A</v>
      </c>
      <c r="E115">
        <v>0</v>
      </c>
    </row>
    <row r="116" spans="1:5" ht="18" x14ac:dyDescent="0.2">
      <c r="A116" s="4" t="s">
        <v>9215</v>
      </c>
      <c r="B116" s="11">
        <v>1029.8430000000001</v>
      </c>
      <c r="C116">
        <f t="shared" si="1"/>
        <v>1.0181767209495918E-2</v>
      </c>
      <c r="D116" t="e">
        <v>#N/A</v>
      </c>
      <c r="E116">
        <v>0</v>
      </c>
    </row>
    <row r="117" spans="1:5" ht="18" x14ac:dyDescent="0.2">
      <c r="A117" s="4" t="s">
        <v>9217</v>
      </c>
      <c r="B117" s="4">
        <v>176.898</v>
      </c>
      <c r="C117">
        <f t="shared" si="1"/>
        <v>1.7489406208765889E-3</v>
      </c>
      <c r="D117" t="e">
        <v>#N/A</v>
      </c>
      <c r="E117">
        <v>0</v>
      </c>
    </row>
    <row r="118" spans="1:5" ht="18" x14ac:dyDescent="0.2">
      <c r="A118" s="4" t="s">
        <v>9218</v>
      </c>
      <c r="B118" s="4">
        <v>28.797999999999998</v>
      </c>
      <c r="C118">
        <f t="shared" si="1"/>
        <v>2.8471770172644126E-4</v>
      </c>
      <c r="D118" t="e">
        <v>#N/A</v>
      </c>
      <c r="E118">
        <v>0</v>
      </c>
    </row>
    <row r="119" spans="1:5" ht="18" x14ac:dyDescent="0.2">
      <c r="A119" s="4" t="s">
        <v>9219</v>
      </c>
      <c r="B119" s="4">
        <v>778</v>
      </c>
      <c r="C119">
        <f t="shared" si="1"/>
        <v>7.6918665165348742E-3</v>
      </c>
      <c r="D119" t="e">
        <v>#N/A</v>
      </c>
      <c r="E119">
        <v>0</v>
      </c>
    </row>
    <row r="120" spans="1:5" ht="18" x14ac:dyDescent="0.2">
      <c r="A120" s="4" t="s">
        <v>9220</v>
      </c>
      <c r="B120" s="4">
        <v>9.2479999999999993</v>
      </c>
      <c r="C120">
        <f t="shared" si="1"/>
        <v>9.1432367024311714E-5</v>
      </c>
      <c r="D120" t="e">
        <v>#N/A</v>
      </c>
      <c r="E120">
        <v>0</v>
      </c>
    </row>
    <row r="121" spans="1:5" ht="18" x14ac:dyDescent="0.2">
      <c r="A121" s="4" t="s">
        <v>9221</v>
      </c>
      <c r="B121" s="11">
        <v>1007.546</v>
      </c>
      <c r="C121">
        <f t="shared" si="1"/>
        <v>9.9613230607566161E-3</v>
      </c>
      <c r="D121" t="e">
        <v>#N/A</v>
      </c>
      <c r="E121">
        <v>0</v>
      </c>
    </row>
    <row r="122" spans="1:5" ht="18" x14ac:dyDescent="0.2">
      <c r="A122" s="4" t="s">
        <v>1125</v>
      </c>
      <c r="B122" s="4">
        <v>29.725000000000001</v>
      </c>
      <c r="C122">
        <f t="shared" si="1"/>
        <v>2.9388268920822513E-4</v>
      </c>
      <c r="D122">
        <v>51.182628904677699</v>
      </c>
      <c r="E122">
        <v>1.5041688623253316E-2</v>
      </c>
    </row>
    <row r="123" spans="1:5" ht="18" x14ac:dyDescent="0.2">
      <c r="A123" s="4" t="s">
        <v>9223</v>
      </c>
      <c r="B123" s="4">
        <v>648.77</v>
      </c>
      <c r="C123">
        <f t="shared" si="1"/>
        <v>6.4142059639233041E-3</v>
      </c>
      <c r="D123" t="e">
        <v>#N/A</v>
      </c>
      <c r="E123">
        <v>0</v>
      </c>
    </row>
    <row r="124" spans="1:5" ht="18" x14ac:dyDescent="0.2">
      <c r="A124" s="4" t="s">
        <v>9224</v>
      </c>
      <c r="B124" s="4">
        <v>86.602000000000004</v>
      </c>
      <c r="C124">
        <f t="shared" si="1"/>
        <v>8.5620954249993986E-4</v>
      </c>
      <c r="D124" t="e">
        <v>#N/A</v>
      </c>
      <c r="E124">
        <v>0</v>
      </c>
    </row>
    <row r="125" spans="1:5" ht="18" x14ac:dyDescent="0.2">
      <c r="A125" s="4" t="s">
        <v>4825</v>
      </c>
      <c r="B125" s="4">
        <v>55</v>
      </c>
      <c r="C125">
        <f t="shared" si="1"/>
        <v>5.4376948381673282E-4</v>
      </c>
      <c r="D125">
        <v>48.152673997757901</v>
      </c>
      <c r="E125">
        <v>2.6183954684156227E-2</v>
      </c>
    </row>
    <row r="126" spans="1:5" ht="18" x14ac:dyDescent="0.2">
      <c r="A126" s="4" t="s">
        <v>7161</v>
      </c>
      <c r="B126" s="4">
        <v>10.345000000000001</v>
      </c>
      <c r="C126">
        <f t="shared" si="1"/>
        <v>1.0227809654698365E-4</v>
      </c>
      <c r="D126">
        <v>50.162607185050703</v>
      </c>
      <c r="E126">
        <v>5.1305359807210316E-3</v>
      </c>
    </row>
    <row r="127" spans="1:5" ht="18" x14ac:dyDescent="0.2">
      <c r="A127" s="4" t="s">
        <v>3999</v>
      </c>
      <c r="B127" s="4">
        <v>31.713999999999999</v>
      </c>
      <c r="C127">
        <f t="shared" si="1"/>
        <v>3.1354737108661566E-4</v>
      </c>
      <c r="D127">
        <v>83.419954579075906</v>
      </c>
      <c r="E127">
        <v>2.6156107454434138E-2</v>
      </c>
    </row>
    <row r="128" spans="1:5" ht="18" x14ac:dyDescent="0.2">
      <c r="A128" s="4" t="s">
        <v>8726</v>
      </c>
      <c r="B128" s="4">
        <v>706.25</v>
      </c>
      <c r="C128">
        <f t="shared" si="1"/>
        <v>6.9824945081012274E-3</v>
      </c>
      <c r="D128" t="e">
        <v>#N/A</v>
      </c>
      <c r="E128">
        <v>0</v>
      </c>
    </row>
    <row r="129" spans="1:5" ht="18" x14ac:dyDescent="0.2">
      <c r="A129" s="4" t="s">
        <v>8665</v>
      </c>
      <c r="B129" s="4">
        <v>147.11099999999999</v>
      </c>
      <c r="C129">
        <f t="shared" si="1"/>
        <v>1.4544449551593341E-3</v>
      </c>
      <c r="D129" t="e">
        <v>#N/A</v>
      </c>
      <c r="E129">
        <v>0</v>
      </c>
    </row>
    <row r="130" spans="1:5" ht="18" x14ac:dyDescent="0.2">
      <c r="A130" s="4" t="s">
        <v>8665</v>
      </c>
      <c r="B130" s="4">
        <v>65.694999999999993</v>
      </c>
      <c r="C130">
        <f t="shared" ref="C130:C193" si="2">B130/$B$344</f>
        <v>6.4950793162436827E-4</v>
      </c>
      <c r="D130" t="e">
        <v>#N/A</v>
      </c>
      <c r="E130">
        <v>0</v>
      </c>
    </row>
    <row r="131" spans="1:5" ht="18" x14ac:dyDescent="0.2">
      <c r="A131" s="4" t="s">
        <v>8665</v>
      </c>
      <c r="B131" s="11">
        <v>1485.7260000000001</v>
      </c>
      <c r="C131">
        <f t="shared" si="2"/>
        <v>1.4688953820238167E-2</v>
      </c>
      <c r="D131" t="e">
        <v>#N/A</v>
      </c>
      <c r="E131">
        <v>0</v>
      </c>
    </row>
    <row r="132" spans="1:5" ht="18" x14ac:dyDescent="0.2">
      <c r="A132" s="4" t="s">
        <v>8665</v>
      </c>
      <c r="B132" s="4">
        <v>7.798</v>
      </c>
      <c r="C132">
        <f t="shared" si="2"/>
        <v>7.7096626087325127E-5</v>
      </c>
      <c r="D132" t="e">
        <v>#N/A</v>
      </c>
      <c r="E132">
        <v>0</v>
      </c>
    </row>
    <row r="133" spans="1:5" ht="18" x14ac:dyDescent="0.2">
      <c r="A133" s="4" t="s">
        <v>8808</v>
      </c>
      <c r="B133" s="11">
        <v>2086.5569999999998</v>
      </c>
      <c r="C133">
        <f t="shared" si="2"/>
        <v>2.0629200415348915E-2</v>
      </c>
      <c r="D133" t="e">
        <v>#N/A</v>
      </c>
      <c r="E133">
        <v>0</v>
      </c>
    </row>
    <row r="134" spans="1:5" ht="18" x14ac:dyDescent="0.2">
      <c r="A134" s="4" t="s">
        <v>8808</v>
      </c>
      <c r="B134" s="4">
        <v>801.07899999999995</v>
      </c>
      <c r="C134">
        <f t="shared" si="2"/>
        <v>7.9200420786622629E-3</v>
      </c>
      <c r="D134" t="e">
        <v>#N/A</v>
      </c>
      <c r="E134">
        <v>0</v>
      </c>
    </row>
    <row r="135" spans="1:5" ht="18" x14ac:dyDescent="0.2">
      <c r="A135" s="4" t="s">
        <v>8808</v>
      </c>
      <c r="B135" s="11">
        <v>1101.203</v>
      </c>
      <c r="C135">
        <f t="shared" si="2"/>
        <v>1.0887283397953411E-2</v>
      </c>
      <c r="D135" t="e">
        <v>#N/A</v>
      </c>
      <c r="E135">
        <v>0</v>
      </c>
    </row>
    <row r="136" spans="1:5" ht="18" x14ac:dyDescent="0.2">
      <c r="A136" s="4" t="s">
        <v>8808</v>
      </c>
      <c r="B136" s="11">
        <v>2144.5949999999998</v>
      </c>
      <c r="C136">
        <f t="shared" si="2"/>
        <v>2.1203005748108107E-2</v>
      </c>
      <c r="D136" t="e">
        <v>#N/A</v>
      </c>
      <c r="E136">
        <v>0</v>
      </c>
    </row>
    <row r="137" spans="1:5" ht="18" x14ac:dyDescent="0.2">
      <c r="A137" s="4" t="s">
        <v>8808</v>
      </c>
      <c r="B137" s="11">
        <v>3824.4279999999999</v>
      </c>
      <c r="C137">
        <f t="shared" si="2"/>
        <v>3.7811040717350176E-2</v>
      </c>
      <c r="D137" t="e">
        <v>#N/A</v>
      </c>
      <c r="E137">
        <v>0</v>
      </c>
    </row>
    <row r="138" spans="1:5" ht="18" x14ac:dyDescent="0.2">
      <c r="A138" s="4" t="s">
        <v>8808</v>
      </c>
      <c r="B138" s="11">
        <v>3545.44</v>
      </c>
      <c r="C138">
        <f t="shared" si="2"/>
        <v>3.5052765067330856E-2</v>
      </c>
      <c r="D138" t="e">
        <v>#N/A</v>
      </c>
      <c r="E138">
        <v>0</v>
      </c>
    </row>
    <row r="139" spans="1:5" ht="18" x14ac:dyDescent="0.2">
      <c r="A139" s="4" t="s">
        <v>8808</v>
      </c>
      <c r="B139" s="11">
        <v>1648.4390000000001</v>
      </c>
      <c r="C139">
        <f t="shared" si="2"/>
        <v>1.6297651347879475E-2</v>
      </c>
      <c r="D139" t="e">
        <v>#N/A</v>
      </c>
      <c r="E139">
        <v>0</v>
      </c>
    </row>
    <row r="140" spans="1:5" ht="18" x14ac:dyDescent="0.2">
      <c r="A140" s="4" t="s">
        <v>8807</v>
      </c>
      <c r="B140" s="4">
        <v>15.954000000000001</v>
      </c>
      <c r="C140">
        <f t="shared" si="2"/>
        <v>1.5773269717840282E-4</v>
      </c>
      <c r="D140" t="e">
        <v>#N/A</v>
      </c>
      <c r="E140">
        <v>0</v>
      </c>
    </row>
    <row r="141" spans="1:5" ht="18" x14ac:dyDescent="0.2">
      <c r="A141" s="4" t="s">
        <v>8806</v>
      </c>
      <c r="B141" s="4">
        <v>2.2549999999999999</v>
      </c>
      <c r="C141">
        <f t="shared" si="2"/>
        <v>2.2294548836486041E-5</v>
      </c>
      <c r="D141" t="e">
        <v>#N/A</v>
      </c>
      <c r="E141">
        <v>0</v>
      </c>
    </row>
    <row r="142" spans="1:5" ht="18" x14ac:dyDescent="0.2">
      <c r="A142" s="4" t="s">
        <v>8805</v>
      </c>
      <c r="B142" s="11">
        <v>1713.9880000000001</v>
      </c>
      <c r="C142">
        <f t="shared" si="2"/>
        <v>1.6945715818692256E-2</v>
      </c>
      <c r="D142" t="e">
        <v>#N/A</v>
      </c>
      <c r="E142">
        <v>0</v>
      </c>
    </row>
    <row r="143" spans="1:5" ht="18" x14ac:dyDescent="0.2">
      <c r="A143" s="4" t="s">
        <v>8804</v>
      </c>
      <c r="B143" s="4">
        <v>42.896000000000001</v>
      </c>
      <c r="C143">
        <f t="shared" si="2"/>
        <v>4.2410065050550125E-4</v>
      </c>
      <c r="D143" t="e">
        <v>#N/A</v>
      </c>
      <c r="E143">
        <v>0</v>
      </c>
    </row>
    <row r="144" spans="1:5" ht="18" x14ac:dyDescent="0.2">
      <c r="A144" s="4" t="s">
        <v>5337</v>
      </c>
      <c r="B144" s="11">
        <v>1469.769</v>
      </c>
      <c r="C144">
        <f t="shared" si="2"/>
        <v>1.4531191462906099E-2</v>
      </c>
      <c r="D144">
        <v>79.215797439907107</v>
      </c>
      <c r="E144">
        <v>1.1510999194860769</v>
      </c>
    </row>
    <row r="145" spans="1:5" ht="18" x14ac:dyDescent="0.2">
      <c r="A145" s="4" t="s">
        <v>8803</v>
      </c>
      <c r="B145" s="4">
        <v>117.90900000000001</v>
      </c>
      <c r="C145">
        <f t="shared" si="2"/>
        <v>1.1657330194063118E-3</v>
      </c>
      <c r="D145" t="e">
        <v>#N/A</v>
      </c>
      <c r="E145">
        <v>0</v>
      </c>
    </row>
    <row r="146" spans="1:5" ht="18" x14ac:dyDescent="0.2">
      <c r="A146" s="4" t="s">
        <v>8802</v>
      </c>
      <c r="B146" s="4">
        <v>412.755</v>
      </c>
      <c r="C146">
        <f t="shared" si="2"/>
        <v>4.0807922416868274E-3</v>
      </c>
      <c r="D146">
        <v>81.581172221821802</v>
      </c>
      <c r="E146">
        <v>0.33291581467052733</v>
      </c>
    </row>
    <row r="147" spans="1:5" ht="18" x14ac:dyDescent="0.2">
      <c r="A147" s="4" t="s">
        <v>6141</v>
      </c>
      <c r="B147" s="4">
        <v>42.55</v>
      </c>
      <c r="C147">
        <f t="shared" si="2"/>
        <v>4.2067984611639958E-4</v>
      </c>
      <c r="D147">
        <v>80.083145595613104</v>
      </c>
      <c r="E147">
        <v>3.3689365365679742E-2</v>
      </c>
    </row>
    <row r="148" spans="1:5" ht="18" x14ac:dyDescent="0.2">
      <c r="A148" s="4" t="s">
        <v>6057</v>
      </c>
      <c r="B148" s="4">
        <v>11.526999999999999</v>
      </c>
      <c r="C148">
        <f t="shared" si="2"/>
        <v>1.1396419709009961E-4</v>
      </c>
      <c r="D148">
        <v>62.439545244769</v>
      </c>
      <c r="E148">
        <v>7.1158726404910461E-3</v>
      </c>
    </row>
    <row r="149" spans="1:5" ht="18" x14ac:dyDescent="0.2">
      <c r="A149" s="4" t="s">
        <v>8801</v>
      </c>
      <c r="B149" s="4">
        <v>30.971</v>
      </c>
      <c r="C149">
        <f t="shared" si="2"/>
        <v>3.0620153969614599E-4</v>
      </c>
      <c r="D149" t="e">
        <v>#N/A</v>
      </c>
      <c r="E149">
        <v>0</v>
      </c>
    </row>
    <row r="150" spans="1:5" ht="18" x14ac:dyDescent="0.2">
      <c r="A150" s="4" t="s">
        <v>8800</v>
      </c>
      <c r="B150" s="4">
        <v>777.28399999999999</v>
      </c>
      <c r="C150">
        <f t="shared" si="2"/>
        <v>7.6847876265273693E-3</v>
      </c>
      <c r="D150" t="e">
        <v>#N/A</v>
      </c>
      <c r="E150">
        <v>0</v>
      </c>
    </row>
    <row r="151" spans="1:5" ht="18" x14ac:dyDescent="0.2">
      <c r="A151" s="4" t="s">
        <v>4917</v>
      </c>
      <c r="B151" s="4">
        <v>362.61099999999999</v>
      </c>
      <c r="C151">
        <f t="shared" si="2"/>
        <v>3.5850326599321685E-3</v>
      </c>
      <c r="D151">
        <v>83.299595251598902</v>
      </c>
      <c r="E151">
        <v>0.29863176953611265</v>
      </c>
    </row>
    <row r="152" spans="1:5" ht="18" x14ac:dyDescent="0.2">
      <c r="A152" s="4" t="s">
        <v>8799</v>
      </c>
      <c r="B152" s="4">
        <v>150.023</v>
      </c>
      <c r="C152">
        <f t="shared" si="2"/>
        <v>1.4832350776479582E-3</v>
      </c>
      <c r="D152">
        <v>69.238761321433302</v>
      </c>
      <c r="E152">
        <v>0.10269735952484457</v>
      </c>
    </row>
    <row r="153" spans="1:5" ht="18" x14ac:dyDescent="0.2">
      <c r="A153" s="4" t="s">
        <v>7767</v>
      </c>
      <c r="B153" s="4">
        <v>25.231000000000002</v>
      </c>
      <c r="C153">
        <f t="shared" si="2"/>
        <v>2.4945177902145426E-4</v>
      </c>
      <c r="D153">
        <v>75.645097715041402</v>
      </c>
      <c r="E153">
        <v>1.8869804199268821E-2</v>
      </c>
    </row>
    <row r="154" spans="1:5" ht="18" x14ac:dyDescent="0.2">
      <c r="A154" s="4" t="s">
        <v>8798</v>
      </c>
      <c r="B154" s="4">
        <v>355.19</v>
      </c>
      <c r="C154">
        <f t="shared" si="2"/>
        <v>3.5116633264884603E-3</v>
      </c>
      <c r="D154">
        <v>73.738040425703105</v>
      </c>
      <c r="E154">
        <v>0.25894317233006514</v>
      </c>
    </row>
    <row r="155" spans="1:5" ht="18" x14ac:dyDescent="0.2">
      <c r="A155" s="4" t="s">
        <v>715</v>
      </c>
      <c r="B155" s="4">
        <v>210.19200000000001</v>
      </c>
      <c r="C155">
        <f t="shared" si="2"/>
        <v>2.0781090062255763E-3</v>
      </c>
      <c r="D155">
        <v>77.278039238801298</v>
      </c>
      <c r="E155">
        <v>0.16059218932560645</v>
      </c>
    </row>
    <row r="156" spans="1:5" ht="18" x14ac:dyDescent="0.2">
      <c r="A156" s="4" t="s">
        <v>8797</v>
      </c>
      <c r="B156" s="4">
        <v>16.007999999999999</v>
      </c>
      <c r="C156">
        <f t="shared" si="2"/>
        <v>1.5826657994433196E-4</v>
      </c>
      <c r="D156">
        <v>51.503053128860799</v>
      </c>
      <c r="E156">
        <v>8.1512120753960242E-3</v>
      </c>
    </row>
    <row r="157" spans="1:5" ht="18" x14ac:dyDescent="0.2">
      <c r="A157" s="4" t="s">
        <v>7621</v>
      </c>
      <c r="B157" s="11">
        <v>1263.1849999999999</v>
      </c>
      <c r="C157">
        <f t="shared" si="2"/>
        <v>1.24887537348189E-2</v>
      </c>
      <c r="D157">
        <v>66.689070740864594</v>
      </c>
      <c r="E157">
        <v>0.83286338128657456</v>
      </c>
    </row>
    <row r="158" spans="1:5" ht="18" x14ac:dyDescent="0.2">
      <c r="A158" s="4" t="s">
        <v>4981</v>
      </c>
      <c r="B158" s="4">
        <v>585.74800000000005</v>
      </c>
      <c r="C158">
        <f t="shared" si="2"/>
        <v>5.7911252292124288E-3</v>
      </c>
      <c r="D158">
        <v>78.240981080246797</v>
      </c>
      <c r="E158">
        <v>0.45310331949214955</v>
      </c>
    </row>
    <row r="159" spans="1:5" ht="18" x14ac:dyDescent="0.2">
      <c r="A159" s="4" t="s">
        <v>5365</v>
      </c>
      <c r="B159" s="4">
        <v>129.09399999999999</v>
      </c>
      <c r="C159">
        <f t="shared" si="2"/>
        <v>1.27631595897886E-3</v>
      </c>
      <c r="D159">
        <v>51.113620634199698</v>
      </c>
      <c r="E159">
        <v>6.5237129736620228E-2</v>
      </c>
    </row>
    <row r="160" spans="1:5" ht="18" x14ac:dyDescent="0.2">
      <c r="A160" s="4" t="s">
        <v>8796</v>
      </c>
      <c r="B160" s="4">
        <v>49.173000000000002</v>
      </c>
      <c r="C160">
        <f t="shared" si="2"/>
        <v>4.8615957868582181E-4</v>
      </c>
      <c r="D160" t="e">
        <v>#N/A</v>
      </c>
      <c r="E160">
        <v>0</v>
      </c>
    </row>
    <row r="161" spans="1:5" ht="18" x14ac:dyDescent="0.2">
      <c r="A161" s="4" t="s">
        <v>5809</v>
      </c>
      <c r="B161" s="4">
        <v>16.853000000000002</v>
      </c>
      <c r="C161">
        <f t="shared" si="2"/>
        <v>1.666208565593345E-4</v>
      </c>
      <c r="D161">
        <v>66.152965474842006</v>
      </c>
      <c r="E161">
        <v>1.1022463771358258E-2</v>
      </c>
    </row>
    <row r="162" spans="1:5" ht="18" x14ac:dyDescent="0.2">
      <c r="A162" s="4" t="s">
        <v>8795</v>
      </c>
      <c r="B162" s="4">
        <v>24.312999999999999</v>
      </c>
      <c r="C162">
        <f t="shared" si="2"/>
        <v>2.4037577200065861E-4</v>
      </c>
      <c r="D162" t="e">
        <v>#N/A</v>
      </c>
      <c r="E162">
        <v>0</v>
      </c>
    </row>
    <row r="163" spans="1:5" ht="18" x14ac:dyDescent="0.2">
      <c r="A163" s="4" t="s">
        <v>8794</v>
      </c>
      <c r="B163" s="4">
        <v>146.399</v>
      </c>
      <c r="C163">
        <f t="shared" si="2"/>
        <v>1.4474056120233794E-3</v>
      </c>
      <c r="D163" t="e">
        <v>#N/A</v>
      </c>
      <c r="E163">
        <v>0</v>
      </c>
    </row>
    <row r="164" spans="1:5" ht="18" x14ac:dyDescent="0.2">
      <c r="A164" s="4" t="s">
        <v>8793</v>
      </c>
      <c r="B164" s="4">
        <v>27.984000000000002</v>
      </c>
      <c r="C164">
        <f t="shared" si="2"/>
        <v>2.7666991336595367E-4</v>
      </c>
      <c r="D164" t="e">
        <v>#N/A</v>
      </c>
      <c r="E164">
        <v>0</v>
      </c>
    </row>
    <row r="165" spans="1:5" ht="18" x14ac:dyDescent="0.2">
      <c r="A165" s="4" t="s">
        <v>8792</v>
      </c>
      <c r="B165" s="4">
        <v>376.904</v>
      </c>
      <c r="C165">
        <f t="shared" si="2"/>
        <v>3.7263435186993062E-3</v>
      </c>
      <c r="D165" t="e">
        <v>#N/A</v>
      </c>
      <c r="E165">
        <v>0</v>
      </c>
    </row>
    <row r="166" spans="1:5" ht="18" x14ac:dyDescent="0.2">
      <c r="A166" s="4" t="s">
        <v>5357</v>
      </c>
      <c r="B166" s="4">
        <v>3.3279999999999998</v>
      </c>
      <c r="C166">
        <f t="shared" si="2"/>
        <v>3.2902997129856119E-5</v>
      </c>
      <c r="D166">
        <v>69.937146939763196</v>
      </c>
      <c r="E166">
        <v>2.3011417450293542E-3</v>
      </c>
    </row>
    <row r="167" spans="1:5" ht="18" x14ac:dyDescent="0.2">
      <c r="A167" s="4" t="s">
        <v>8791</v>
      </c>
      <c r="B167" s="4">
        <v>3.82</v>
      </c>
      <c r="C167">
        <f t="shared" si="2"/>
        <v>3.7767262330543985E-5</v>
      </c>
      <c r="D167" t="e">
        <v>#N/A</v>
      </c>
      <c r="E167">
        <v>0</v>
      </c>
    </row>
    <row r="168" spans="1:5" ht="18" x14ac:dyDescent="0.2">
      <c r="A168" s="4" t="s">
        <v>8790</v>
      </c>
      <c r="B168" s="4">
        <v>44.914000000000001</v>
      </c>
      <c r="C168">
        <f t="shared" si="2"/>
        <v>4.4405204720263157E-4</v>
      </c>
      <c r="D168">
        <v>78.6727925031186</v>
      </c>
      <c r="E168">
        <v>3.4934814570157659E-2</v>
      </c>
    </row>
    <row r="169" spans="1:5" ht="18" x14ac:dyDescent="0.2">
      <c r="A169" s="4" t="s">
        <v>8789</v>
      </c>
      <c r="B169" s="4">
        <v>6.0309999999999997</v>
      </c>
      <c r="C169">
        <f t="shared" si="2"/>
        <v>5.9626795579976642E-5</v>
      </c>
      <c r="D169" t="e">
        <v>#N/A</v>
      </c>
      <c r="E169">
        <v>0</v>
      </c>
    </row>
    <row r="170" spans="1:5" ht="18" x14ac:dyDescent="0.2">
      <c r="A170" s="4" t="s">
        <v>8788</v>
      </c>
      <c r="B170" s="4">
        <v>20.149000000000001</v>
      </c>
      <c r="C170">
        <f t="shared" si="2"/>
        <v>1.9920747871678815E-4</v>
      </c>
      <c r="D170">
        <v>84.573757938598504</v>
      </c>
      <c r="E170">
        <v>1.6847725084552154E-2</v>
      </c>
    </row>
    <row r="171" spans="1:5" ht="18" x14ac:dyDescent="0.2">
      <c r="A171" s="4" t="s">
        <v>8787</v>
      </c>
      <c r="B171" s="4">
        <v>11.483000000000001</v>
      </c>
      <c r="C171">
        <f t="shared" si="2"/>
        <v>1.1352918150304623E-4</v>
      </c>
      <c r="D171" t="e">
        <v>#N/A</v>
      </c>
      <c r="E171">
        <v>0</v>
      </c>
    </row>
    <row r="172" spans="1:5" ht="18" x14ac:dyDescent="0.2">
      <c r="A172" s="4" t="s">
        <v>8786</v>
      </c>
      <c r="B172" s="4">
        <v>14.137</v>
      </c>
      <c r="C172">
        <f t="shared" si="2"/>
        <v>1.3976853077667548E-4</v>
      </c>
      <c r="D172" t="e">
        <v>#N/A</v>
      </c>
      <c r="E172">
        <v>0</v>
      </c>
    </row>
    <row r="173" spans="1:5" ht="18" x14ac:dyDescent="0.2">
      <c r="A173" s="4" t="s">
        <v>8785</v>
      </c>
      <c r="B173" s="4">
        <v>617.66999999999996</v>
      </c>
      <c r="C173">
        <f t="shared" si="2"/>
        <v>6.10672903761966E-3</v>
      </c>
      <c r="D173" t="e">
        <v>#N/A</v>
      </c>
      <c r="E173">
        <v>0</v>
      </c>
    </row>
    <row r="174" spans="1:5" ht="18" x14ac:dyDescent="0.2">
      <c r="A174" s="4" t="s">
        <v>8784</v>
      </c>
      <c r="B174" s="4">
        <v>41.082999999999998</v>
      </c>
      <c r="C174">
        <f t="shared" si="2"/>
        <v>4.061760309753242E-4</v>
      </c>
      <c r="D174" t="e">
        <v>#N/A</v>
      </c>
      <c r="E174">
        <v>0</v>
      </c>
    </row>
    <row r="175" spans="1:5" ht="18" x14ac:dyDescent="0.2">
      <c r="A175" s="4" t="s">
        <v>8783</v>
      </c>
      <c r="B175" s="4">
        <v>19.715</v>
      </c>
      <c r="C175">
        <f t="shared" si="2"/>
        <v>1.9491664315357974E-4</v>
      </c>
      <c r="D175" t="e">
        <v>#N/A</v>
      </c>
      <c r="E175">
        <v>0</v>
      </c>
    </row>
    <row r="176" spans="1:5" ht="18" x14ac:dyDescent="0.2">
      <c r="A176" s="4" t="s">
        <v>8782</v>
      </c>
      <c r="B176" s="4">
        <v>17.719000000000001</v>
      </c>
      <c r="C176">
        <f t="shared" si="2"/>
        <v>1.7518275424997616E-4</v>
      </c>
      <c r="D176" t="e">
        <v>#N/A</v>
      </c>
      <c r="E176">
        <v>0</v>
      </c>
    </row>
    <row r="177" spans="1:5" ht="18" x14ac:dyDescent="0.2">
      <c r="A177" s="4" t="s">
        <v>8781</v>
      </c>
      <c r="B177" s="4">
        <v>6.9359999999999999</v>
      </c>
      <c r="C177">
        <f t="shared" si="2"/>
        <v>6.8574275268233796E-5</v>
      </c>
      <c r="D177" t="e">
        <v>#N/A</v>
      </c>
      <c r="E177">
        <v>0</v>
      </c>
    </row>
    <row r="178" spans="1:5" ht="18" x14ac:dyDescent="0.2">
      <c r="A178" s="4" t="s">
        <v>8780</v>
      </c>
      <c r="B178" s="4">
        <v>11.303000000000001</v>
      </c>
      <c r="C178">
        <f t="shared" si="2"/>
        <v>1.1174957228328238E-4</v>
      </c>
      <c r="D178" t="e">
        <v>#N/A</v>
      </c>
      <c r="E178">
        <v>0</v>
      </c>
    </row>
    <row r="179" spans="1:5" ht="18" x14ac:dyDescent="0.2">
      <c r="A179" s="4" t="s">
        <v>8656</v>
      </c>
      <c r="B179" s="4">
        <v>16.542000000000002</v>
      </c>
      <c r="C179">
        <f t="shared" si="2"/>
        <v>1.6354608729629807E-4</v>
      </c>
      <c r="D179" t="e">
        <v>#N/A</v>
      </c>
      <c r="E179">
        <v>0</v>
      </c>
    </row>
    <row r="180" spans="1:5" ht="18" x14ac:dyDescent="0.2">
      <c r="A180" s="4" t="s">
        <v>9386</v>
      </c>
      <c r="B180" s="4">
        <v>129.24700000000001</v>
      </c>
      <c r="C180">
        <f t="shared" si="2"/>
        <v>1.2778286268156594E-3</v>
      </c>
      <c r="D180" t="e">
        <v>#N/A</v>
      </c>
      <c r="E180">
        <v>0</v>
      </c>
    </row>
    <row r="181" spans="1:5" ht="18" x14ac:dyDescent="0.2">
      <c r="A181" s="4" t="s">
        <v>6061</v>
      </c>
      <c r="B181" s="4">
        <v>959</v>
      </c>
      <c r="C181">
        <f t="shared" si="2"/>
        <v>9.4813624541863033E-3</v>
      </c>
      <c r="D181">
        <v>62.338072700169903</v>
      </c>
      <c r="E181">
        <v>0.59104986196572706</v>
      </c>
    </row>
    <row r="182" spans="1:5" ht="18" x14ac:dyDescent="0.2">
      <c r="A182" s="4" t="s">
        <v>9387</v>
      </c>
      <c r="B182" s="4">
        <v>36.795000000000002</v>
      </c>
      <c r="C182">
        <f t="shared" si="2"/>
        <v>3.6378178467339422E-4</v>
      </c>
      <c r="D182" t="e">
        <v>#N/A</v>
      </c>
      <c r="E182">
        <v>0</v>
      </c>
    </row>
    <row r="183" spans="1:5" ht="18" x14ac:dyDescent="0.2">
      <c r="A183" s="4" t="s">
        <v>9388</v>
      </c>
      <c r="B183" s="11">
        <v>4149.6980000000003</v>
      </c>
      <c r="C183">
        <f t="shared" si="2"/>
        <v>4.1026893444642339E-2</v>
      </c>
      <c r="D183" t="e">
        <v>#N/A</v>
      </c>
      <c r="E183">
        <v>0</v>
      </c>
    </row>
    <row r="184" spans="1:5" ht="18" x14ac:dyDescent="0.2">
      <c r="A184" s="4" t="s">
        <v>9389</v>
      </c>
      <c r="B184" s="4">
        <v>186.87700000000001</v>
      </c>
      <c r="C184">
        <f t="shared" si="2"/>
        <v>1.8476001786767195E-3</v>
      </c>
      <c r="D184" t="e">
        <v>#N/A</v>
      </c>
      <c r="E184">
        <v>0</v>
      </c>
    </row>
    <row r="185" spans="1:5" ht="18" x14ac:dyDescent="0.2">
      <c r="A185" s="4" t="s">
        <v>9390</v>
      </c>
      <c r="B185" s="4">
        <v>190.232</v>
      </c>
      <c r="C185">
        <f t="shared" si="2"/>
        <v>1.8807701171895401E-3</v>
      </c>
      <c r="D185" t="e">
        <v>#N/A</v>
      </c>
      <c r="E185">
        <v>0</v>
      </c>
    </row>
    <row r="186" spans="1:5" ht="18" x14ac:dyDescent="0.2">
      <c r="A186" s="4" t="s">
        <v>9391</v>
      </c>
      <c r="B186" s="4">
        <v>758.74699999999996</v>
      </c>
      <c r="C186">
        <f t="shared" si="2"/>
        <v>7.5015175370453544E-3</v>
      </c>
      <c r="D186" t="e">
        <v>#N/A</v>
      </c>
      <c r="E186">
        <v>0</v>
      </c>
    </row>
    <row r="187" spans="1:5" ht="18" x14ac:dyDescent="0.2">
      <c r="A187" s="4" t="s">
        <v>9392</v>
      </c>
      <c r="B187" s="4">
        <v>391.04500000000002</v>
      </c>
      <c r="C187">
        <f t="shared" si="2"/>
        <v>3.8661515963475321E-3</v>
      </c>
      <c r="D187" t="e">
        <v>#N/A</v>
      </c>
      <c r="E187">
        <v>0</v>
      </c>
    </row>
    <row r="188" spans="1:5" ht="18" x14ac:dyDescent="0.2">
      <c r="A188" s="4" t="s">
        <v>9393</v>
      </c>
      <c r="B188" s="11">
        <v>1202.2950000000001</v>
      </c>
      <c r="C188">
        <f t="shared" si="2"/>
        <v>1.188675148264434E-2</v>
      </c>
      <c r="D188">
        <v>65.793633967761494</v>
      </c>
      <c r="E188">
        <v>0.78207257611484793</v>
      </c>
    </row>
    <row r="189" spans="1:5" ht="18" x14ac:dyDescent="0.2">
      <c r="A189" s="4" t="s">
        <v>9394</v>
      </c>
      <c r="B189" s="4">
        <v>40.338999999999999</v>
      </c>
      <c r="C189">
        <f t="shared" si="2"/>
        <v>3.9882031286696696E-4</v>
      </c>
      <c r="D189" t="e">
        <v>#N/A</v>
      </c>
      <c r="E189">
        <v>0</v>
      </c>
    </row>
    <row r="190" spans="1:5" ht="18" x14ac:dyDescent="0.2">
      <c r="A190" s="4" t="s">
        <v>47</v>
      </c>
      <c r="B190" s="4">
        <v>8.6560000000000006</v>
      </c>
      <c r="C190">
        <f t="shared" si="2"/>
        <v>8.5579430034866171E-5</v>
      </c>
      <c r="D190">
        <v>52.0747544765482</v>
      </c>
      <c r="E190">
        <v>4.4565278073085907E-3</v>
      </c>
    </row>
    <row r="191" spans="1:5" ht="18" x14ac:dyDescent="0.2">
      <c r="A191" s="4" t="s">
        <v>9395</v>
      </c>
      <c r="B191" s="4">
        <v>132.22200000000001</v>
      </c>
      <c r="C191">
        <f t="shared" si="2"/>
        <v>1.3072416125312009E-3</v>
      </c>
      <c r="D191" t="e">
        <v>#N/A</v>
      </c>
      <c r="E191">
        <v>0</v>
      </c>
    </row>
    <row r="192" spans="1:5" ht="18" x14ac:dyDescent="0.2">
      <c r="A192" s="4" t="s">
        <v>9396</v>
      </c>
      <c r="B192" s="4">
        <v>238.12100000000001</v>
      </c>
      <c r="C192">
        <f t="shared" si="2"/>
        <v>2.3542351501077132E-3</v>
      </c>
      <c r="D192" t="e">
        <v>#N/A</v>
      </c>
      <c r="E192">
        <v>0</v>
      </c>
    </row>
    <row r="193" spans="1:5" ht="18" x14ac:dyDescent="0.2">
      <c r="A193" s="4" t="s">
        <v>9397</v>
      </c>
      <c r="B193" s="4">
        <v>10.135999999999999</v>
      </c>
      <c r="C193">
        <f t="shared" si="2"/>
        <v>1.0021177250848006E-4</v>
      </c>
      <c r="D193" t="e">
        <v>#N/A</v>
      </c>
      <c r="E193">
        <v>0</v>
      </c>
    </row>
    <row r="194" spans="1:5" ht="18" x14ac:dyDescent="0.2">
      <c r="A194" s="4" t="s">
        <v>9398</v>
      </c>
      <c r="B194" s="4" t="s">
        <v>9399</v>
      </c>
      <c r="C194" t="e">
        <f t="shared" ref="C194:C257" si="3">B194/$B$344</f>
        <v>#VALUE!</v>
      </c>
      <c r="D194" t="e">
        <v>#N/A</v>
      </c>
      <c r="E194">
        <v>0</v>
      </c>
    </row>
    <row r="195" spans="1:5" ht="18" x14ac:dyDescent="0.2">
      <c r="A195" s="4" t="s">
        <v>9400</v>
      </c>
      <c r="B195" s="4">
        <v>575.85</v>
      </c>
      <c r="C195">
        <f t="shared" si="3"/>
        <v>5.6932664955611926E-3</v>
      </c>
      <c r="D195" t="e">
        <v>#N/A</v>
      </c>
      <c r="E195">
        <v>0</v>
      </c>
    </row>
    <row r="196" spans="1:5" ht="18" x14ac:dyDescent="0.2">
      <c r="A196" s="4" t="s">
        <v>9401</v>
      </c>
      <c r="B196" s="4">
        <v>585.95100000000002</v>
      </c>
      <c r="C196">
        <f t="shared" si="3"/>
        <v>5.7931322329436074E-3</v>
      </c>
      <c r="D196" t="e">
        <v>#N/A</v>
      </c>
      <c r="E196">
        <v>0</v>
      </c>
    </row>
    <row r="197" spans="1:5" ht="18" x14ac:dyDescent="0.2">
      <c r="A197" s="4" t="s">
        <v>9402</v>
      </c>
      <c r="B197" s="4">
        <v>1.8009999999999999</v>
      </c>
      <c r="C197">
        <f t="shared" si="3"/>
        <v>1.7805978915526103E-5</v>
      </c>
      <c r="D197" t="e">
        <v>#N/A</v>
      </c>
      <c r="E197">
        <v>0</v>
      </c>
    </row>
    <row r="198" spans="1:5" ht="18" x14ac:dyDescent="0.2">
      <c r="A198" s="4" t="s">
        <v>5407</v>
      </c>
      <c r="B198" s="4">
        <v>459.04700000000003</v>
      </c>
      <c r="C198">
        <f t="shared" si="3"/>
        <v>4.5384681861385407E-3</v>
      </c>
      <c r="D198">
        <v>41.2559737663519</v>
      </c>
      <c r="E198">
        <v>0.18723892442675433</v>
      </c>
    </row>
    <row r="199" spans="1:5" ht="18" x14ac:dyDescent="0.2">
      <c r="A199" s="4" t="s">
        <v>6025</v>
      </c>
      <c r="B199" s="4">
        <v>30.302</v>
      </c>
      <c r="C199">
        <f t="shared" si="3"/>
        <v>2.99587325429357E-4</v>
      </c>
      <c r="D199">
        <v>35.307156502588597</v>
      </c>
      <c r="E199">
        <v>1.0577576585126248E-2</v>
      </c>
    </row>
    <row r="200" spans="1:5" ht="18" x14ac:dyDescent="0.2">
      <c r="A200" s="4" t="s">
        <v>9403</v>
      </c>
      <c r="B200" s="4">
        <v>128.86000000000001</v>
      </c>
      <c r="C200">
        <f t="shared" si="3"/>
        <v>1.2740024669931672E-3</v>
      </c>
      <c r="D200" t="e">
        <v>#N/A</v>
      </c>
      <c r="E200">
        <v>0</v>
      </c>
    </row>
    <row r="201" spans="1:5" ht="18" x14ac:dyDescent="0.2">
      <c r="A201" s="4" t="s">
        <v>9404</v>
      </c>
      <c r="B201" s="4">
        <v>360.87799999999999</v>
      </c>
      <c r="C201">
        <f t="shared" si="3"/>
        <v>3.5678989778329976E-3</v>
      </c>
      <c r="D201" t="e">
        <v>#N/A</v>
      </c>
      <c r="E201">
        <v>0</v>
      </c>
    </row>
    <row r="202" spans="1:5" ht="18" x14ac:dyDescent="0.2">
      <c r="A202" s="4" t="s">
        <v>9405</v>
      </c>
      <c r="B202" s="4">
        <v>5.7279999999999998</v>
      </c>
      <c r="C202">
        <f t="shared" si="3"/>
        <v>5.6631120060040821E-5</v>
      </c>
      <c r="D202" t="e">
        <v>#N/A</v>
      </c>
      <c r="E202">
        <v>0</v>
      </c>
    </row>
    <row r="203" spans="1:5" ht="18" x14ac:dyDescent="0.2">
      <c r="A203" s="4" t="s">
        <v>567</v>
      </c>
      <c r="B203" s="4">
        <v>5.3</v>
      </c>
      <c r="C203">
        <f t="shared" si="3"/>
        <v>5.2399604804157884E-5</v>
      </c>
      <c r="D203">
        <v>39.986788755986197</v>
      </c>
      <c r="E203">
        <v>2.0952919282010208E-3</v>
      </c>
    </row>
    <row r="204" spans="1:5" ht="18" x14ac:dyDescent="0.2">
      <c r="A204" s="4" t="s">
        <v>9406</v>
      </c>
      <c r="B204" s="4">
        <v>24.343</v>
      </c>
      <c r="C204">
        <f t="shared" si="3"/>
        <v>2.4067237353728592E-4</v>
      </c>
      <c r="D204" t="e">
        <v>#N/A</v>
      </c>
      <c r="E204">
        <v>0</v>
      </c>
    </row>
    <row r="205" spans="1:5" ht="18" x14ac:dyDescent="0.2">
      <c r="A205" s="4" t="s">
        <v>9407</v>
      </c>
      <c r="B205" s="11">
        <v>2775.8229999999999</v>
      </c>
      <c r="C205">
        <f t="shared" si="3"/>
        <v>2.7443778906847537E-2</v>
      </c>
      <c r="D205">
        <v>53.788249071315398</v>
      </c>
      <c r="E205">
        <v>1.4761528152996271</v>
      </c>
    </row>
    <row r="206" spans="1:5" ht="18" x14ac:dyDescent="0.2">
      <c r="A206" s="4" t="s">
        <v>9408</v>
      </c>
      <c r="B206" s="4">
        <v>71.058000000000007</v>
      </c>
      <c r="C206">
        <f t="shared" si="3"/>
        <v>7.0253039965544365E-4</v>
      </c>
      <c r="D206" t="e">
        <v>#N/A</v>
      </c>
      <c r="E206">
        <v>0</v>
      </c>
    </row>
    <row r="207" spans="1:5" ht="18" x14ac:dyDescent="0.2">
      <c r="A207" s="4" t="s">
        <v>9409</v>
      </c>
      <c r="B207" s="4">
        <v>120.792</v>
      </c>
      <c r="C207">
        <f t="shared" si="3"/>
        <v>1.194236427076196E-3</v>
      </c>
      <c r="D207" t="e">
        <v>#N/A</v>
      </c>
      <c r="E207">
        <v>0</v>
      </c>
    </row>
    <row r="208" spans="1:5" ht="18" x14ac:dyDescent="0.2">
      <c r="A208" s="4" t="s">
        <v>9410</v>
      </c>
      <c r="B208" s="4">
        <v>338</v>
      </c>
      <c r="C208">
        <f t="shared" si="3"/>
        <v>3.3417106460010121E-3</v>
      </c>
      <c r="D208" t="e">
        <v>#N/A</v>
      </c>
      <c r="E208">
        <v>0</v>
      </c>
    </row>
    <row r="209" spans="1:5" ht="18" x14ac:dyDescent="0.2">
      <c r="A209" s="4" t="s">
        <v>9411</v>
      </c>
      <c r="B209" s="4">
        <v>686</v>
      </c>
      <c r="C209">
        <f t="shared" si="3"/>
        <v>6.7822884708777943E-3</v>
      </c>
      <c r="D209">
        <v>30.635027968136601</v>
      </c>
      <c r="E209">
        <v>0.20777559699331166</v>
      </c>
    </row>
    <row r="210" spans="1:5" ht="18" x14ac:dyDescent="0.2">
      <c r="A210" s="4" t="s">
        <v>9412</v>
      </c>
      <c r="B210" s="4">
        <v>8.2609999999999992</v>
      </c>
      <c r="C210">
        <f t="shared" si="3"/>
        <v>8.1674176469273254E-5</v>
      </c>
      <c r="D210" t="e">
        <v>#N/A</v>
      </c>
      <c r="E210">
        <v>0</v>
      </c>
    </row>
    <row r="211" spans="1:5" ht="18" x14ac:dyDescent="0.2">
      <c r="A211" s="4" t="s">
        <v>8655</v>
      </c>
      <c r="B211" s="4">
        <v>2.2210000000000001</v>
      </c>
      <c r="C211">
        <f t="shared" si="3"/>
        <v>2.1958400428308427E-5</v>
      </c>
      <c r="D211">
        <v>62.398027496760299</v>
      </c>
      <c r="E211">
        <v>1.3701608737104623E-3</v>
      </c>
    </row>
    <row r="212" spans="1:5" ht="18" x14ac:dyDescent="0.2">
      <c r="A212" s="4" t="s">
        <v>9413</v>
      </c>
      <c r="B212" s="4">
        <v>2</v>
      </c>
      <c r="C212">
        <f t="shared" si="3"/>
        <v>1.977343577515392E-5</v>
      </c>
      <c r="D212" t="e">
        <v>#N/A</v>
      </c>
      <c r="E212">
        <v>0</v>
      </c>
    </row>
    <row r="213" spans="1:5" ht="18" x14ac:dyDescent="0.2">
      <c r="A213" s="4" t="s">
        <v>8654</v>
      </c>
      <c r="B213" s="4">
        <v>1.2689999999999999</v>
      </c>
      <c r="C213">
        <f t="shared" si="3"/>
        <v>1.254624499933516E-5</v>
      </c>
      <c r="D213" t="e">
        <v>#N/A</v>
      </c>
      <c r="E213">
        <v>0</v>
      </c>
    </row>
    <row r="214" spans="1:5" ht="18" x14ac:dyDescent="0.2">
      <c r="A214" s="4" t="s">
        <v>4977</v>
      </c>
      <c r="B214" s="4">
        <v>20.416</v>
      </c>
      <c r="C214">
        <f t="shared" si="3"/>
        <v>2.0184723239277121E-4</v>
      </c>
      <c r="D214">
        <v>71.245291920126306</v>
      </c>
      <c r="E214">
        <v>1.438066499509256E-2</v>
      </c>
    </row>
    <row r="215" spans="1:5" ht="18" x14ac:dyDescent="0.2">
      <c r="A215" s="4" t="s">
        <v>5821</v>
      </c>
      <c r="B215" s="11">
        <v>4522.0950000000003</v>
      </c>
      <c r="C215">
        <f t="shared" si="3"/>
        <v>4.4708677525822332E-2</v>
      </c>
      <c r="D215">
        <v>92.922405388374898</v>
      </c>
      <c r="E215">
        <v>4.1544378574325886</v>
      </c>
    </row>
    <row r="216" spans="1:5" ht="18" x14ac:dyDescent="0.2">
      <c r="A216" s="4" t="s">
        <v>9414</v>
      </c>
      <c r="B216" s="4">
        <v>91.13</v>
      </c>
      <c r="C216">
        <f t="shared" si="3"/>
        <v>9.0097660109488822E-4</v>
      </c>
      <c r="D216" t="e">
        <v>#N/A</v>
      </c>
      <c r="E216">
        <v>0</v>
      </c>
    </row>
    <row r="217" spans="1:5" ht="18" x14ac:dyDescent="0.2">
      <c r="A217" s="4" t="s">
        <v>9415</v>
      </c>
      <c r="B217" s="4">
        <v>4.0679999999999996</v>
      </c>
      <c r="C217">
        <f t="shared" si="3"/>
        <v>4.0219168366663068E-5</v>
      </c>
      <c r="D217" t="e">
        <v>#N/A</v>
      </c>
      <c r="E217">
        <v>0</v>
      </c>
    </row>
    <row r="218" spans="1:5" ht="18" x14ac:dyDescent="0.2">
      <c r="A218" s="4" t="s">
        <v>9416</v>
      </c>
      <c r="B218" s="4">
        <v>12.125999999999999</v>
      </c>
      <c r="C218">
        <f t="shared" si="3"/>
        <v>1.1988634110475821E-4</v>
      </c>
      <c r="D218" t="e">
        <v>#N/A</v>
      </c>
      <c r="E218">
        <v>0</v>
      </c>
    </row>
    <row r="219" spans="1:5" ht="18" x14ac:dyDescent="0.2">
      <c r="A219" s="4" t="s">
        <v>5825</v>
      </c>
      <c r="B219" s="4">
        <v>317</v>
      </c>
      <c r="C219">
        <f t="shared" si="3"/>
        <v>3.1340895703618962E-3</v>
      </c>
      <c r="D219">
        <v>40.7620586056698</v>
      </c>
      <c r="E219">
        <v>0.12775194274251009</v>
      </c>
    </row>
    <row r="220" spans="1:5" ht="18" x14ac:dyDescent="0.2">
      <c r="A220" s="4" t="s">
        <v>9417</v>
      </c>
      <c r="B220" s="4">
        <v>3.56</v>
      </c>
      <c r="C220">
        <f t="shared" si="3"/>
        <v>3.5196715679773975E-5</v>
      </c>
      <c r="D220" t="e">
        <v>#N/A</v>
      </c>
      <c r="E220">
        <v>0</v>
      </c>
    </row>
    <row r="221" spans="1:5" ht="18" x14ac:dyDescent="0.2">
      <c r="A221" s="4" t="s">
        <v>9418</v>
      </c>
      <c r="B221" s="4">
        <v>3.1739999999999999</v>
      </c>
      <c r="C221">
        <f t="shared" si="3"/>
        <v>3.138044257516927E-5</v>
      </c>
      <c r="D221" t="e">
        <v>#N/A</v>
      </c>
      <c r="E221">
        <v>0</v>
      </c>
    </row>
    <row r="222" spans="1:5" ht="18" x14ac:dyDescent="0.2">
      <c r="A222" s="4" t="s">
        <v>9419</v>
      </c>
      <c r="B222" s="4">
        <v>19.853999999999999</v>
      </c>
      <c r="C222">
        <f t="shared" si="3"/>
        <v>1.9629089693995295E-4</v>
      </c>
      <c r="D222" t="e">
        <v>#N/A</v>
      </c>
      <c r="E222">
        <v>0</v>
      </c>
    </row>
    <row r="223" spans="1:5" ht="18" x14ac:dyDescent="0.2">
      <c r="A223" s="4" t="s">
        <v>9420</v>
      </c>
      <c r="B223" s="4">
        <v>252.98099999999999</v>
      </c>
      <c r="C223">
        <f t="shared" si="3"/>
        <v>2.5011517779171067E-3</v>
      </c>
      <c r="D223" t="e">
        <v>#N/A</v>
      </c>
      <c r="E223">
        <v>0</v>
      </c>
    </row>
    <row r="224" spans="1:5" ht="18" x14ac:dyDescent="0.2">
      <c r="A224" s="4" t="s">
        <v>8653</v>
      </c>
      <c r="B224" s="11">
        <v>1011.61</v>
      </c>
      <c r="C224">
        <f t="shared" si="3"/>
        <v>1.0001502682251728E-2</v>
      </c>
      <c r="D224" t="e">
        <v>#N/A</v>
      </c>
      <c r="E224">
        <v>0</v>
      </c>
    </row>
    <row r="225" spans="1:5" ht="18" x14ac:dyDescent="0.2">
      <c r="A225" s="4" t="s">
        <v>9421</v>
      </c>
      <c r="B225" s="4">
        <v>26.704999999999998</v>
      </c>
      <c r="C225">
        <f t="shared" si="3"/>
        <v>2.6402480118774269E-4</v>
      </c>
      <c r="D225" t="e">
        <v>#N/A</v>
      </c>
      <c r="E225">
        <v>0</v>
      </c>
    </row>
    <row r="226" spans="1:5" ht="18" x14ac:dyDescent="0.2">
      <c r="A226" s="4" t="s">
        <v>9422</v>
      </c>
      <c r="B226" s="4">
        <v>166.75200000000001</v>
      </c>
      <c r="C226">
        <f t="shared" si="3"/>
        <v>1.6486299811892331E-3</v>
      </c>
      <c r="D226" t="e">
        <v>#N/A</v>
      </c>
      <c r="E226">
        <v>0</v>
      </c>
    </row>
    <row r="227" spans="1:5" ht="18" x14ac:dyDescent="0.2">
      <c r="A227" s="4" t="s">
        <v>5411</v>
      </c>
      <c r="B227" s="4">
        <v>5.34</v>
      </c>
      <c r="C227">
        <f t="shared" si="3"/>
        <v>5.2795073519660959E-5</v>
      </c>
      <c r="D227">
        <v>54.932958387998902</v>
      </c>
      <c r="E227">
        <v>2.9001895767468782E-3</v>
      </c>
    </row>
    <row r="228" spans="1:5" ht="18" x14ac:dyDescent="0.2">
      <c r="A228" s="4" t="s">
        <v>9423</v>
      </c>
      <c r="B228" s="4">
        <v>913.71</v>
      </c>
      <c r="C228">
        <f t="shared" si="3"/>
        <v>9.0335930010579431E-3</v>
      </c>
      <c r="D228" t="e">
        <v>#N/A</v>
      </c>
      <c r="E228">
        <v>0</v>
      </c>
    </row>
    <row r="229" spans="1:5" ht="18" x14ac:dyDescent="0.2">
      <c r="A229" s="4" t="s">
        <v>9424</v>
      </c>
      <c r="B229" s="4">
        <v>6.0309999999999997</v>
      </c>
      <c r="C229">
        <f t="shared" si="3"/>
        <v>5.9626795579976642E-5</v>
      </c>
      <c r="D229" t="e">
        <v>#N/A</v>
      </c>
      <c r="E229">
        <v>0</v>
      </c>
    </row>
    <row r="230" spans="1:5" ht="18" x14ac:dyDescent="0.2">
      <c r="A230" s="4" t="s">
        <v>9425</v>
      </c>
      <c r="B230" s="4">
        <v>90.599000000000004</v>
      </c>
      <c r="C230">
        <f t="shared" si="3"/>
        <v>8.9572675389658493E-4</v>
      </c>
      <c r="D230" t="e">
        <v>#N/A</v>
      </c>
      <c r="E230">
        <v>0</v>
      </c>
    </row>
    <row r="231" spans="1:5" ht="18" x14ac:dyDescent="0.2">
      <c r="A231" s="4" t="s">
        <v>9426</v>
      </c>
      <c r="B231" s="4">
        <v>3.379</v>
      </c>
      <c r="C231">
        <f t="shared" si="3"/>
        <v>3.3407219742122543E-5</v>
      </c>
      <c r="D231" t="e">
        <v>#N/A</v>
      </c>
      <c r="E231">
        <v>0</v>
      </c>
    </row>
    <row r="232" spans="1:5" ht="18" x14ac:dyDescent="0.2">
      <c r="A232" s="4" t="s">
        <v>9427</v>
      </c>
      <c r="B232" s="4">
        <v>59.337000000000003</v>
      </c>
      <c r="C232">
        <f t="shared" si="3"/>
        <v>5.8664817929515408E-4</v>
      </c>
      <c r="D232" t="e">
        <v>#N/A</v>
      </c>
      <c r="E232">
        <v>0</v>
      </c>
    </row>
    <row r="233" spans="1:5" ht="18" x14ac:dyDescent="0.2">
      <c r="A233" s="4" t="s">
        <v>9428</v>
      </c>
      <c r="B233" s="4">
        <v>2.1309999999999998</v>
      </c>
      <c r="C233">
        <f t="shared" si="3"/>
        <v>2.10685958184265E-5</v>
      </c>
      <c r="D233" t="e">
        <v>#N/A</v>
      </c>
      <c r="E233">
        <v>0</v>
      </c>
    </row>
    <row r="234" spans="1:5" ht="18" x14ac:dyDescent="0.2">
      <c r="A234" s="4" t="s">
        <v>9429</v>
      </c>
      <c r="B234" s="4">
        <v>703.82100000000003</v>
      </c>
      <c r="C234">
        <f t="shared" si="3"/>
        <v>6.9584796703523032E-3</v>
      </c>
      <c r="D234">
        <v>73.088500876543193</v>
      </c>
      <c r="E234">
        <v>0.50858484748595234</v>
      </c>
    </row>
    <row r="235" spans="1:5" ht="18" x14ac:dyDescent="0.2">
      <c r="A235" s="4" t="s">
        <v>9430</v>
      </c>
      <c r="B235" s="4">
        <v>147.71700000000001</v>
      </c>
      <c r="C235">
        <f t="shared" si="3"/>
        <v>1.4604363061992058E-3</v>
      </c>
      <c r="D235" t="e">
        <v>#N/A</v>
      </c>
      <c r="E235">
        <v>0</v>
      </c>
    </row>
    <row r="236" spans="1:5" ht="18" x14ac:dyDescent="0.2">
      <c r="A236" s="4" t="s">
        <v>9431</v>
      </c>
      <c r="B236" s="4">
        <v>58.552</v>
      </c>
      <c r="C236">
        <f t="shared" si="3"/>
        <v>5.7888710575340608E-4</v>
      </c>
      <c r="D236" t="e">
        <v>#N/A</v>
      </c>
      <c r="E236">
        <v>0</v>
      </c>
    </row>
    <row r="237" spans="1:5" ht="18" x14ac:dyDescent="0.2">
      <c r="A237" s="4" t="s">
        <v>9432</v>
      </c>
      <c r="B237" s="4">
        <v>4.6449999999999996</v>
      </c>
      <c r="C237">
        <f t="shared" si="3"/>
        <v>4.592380458779497E-5</v>
      </c>
      <c r="D237" t="e">
        <v>#N/A</v>
      </c>
      <c r="E237">
        <v>0</v>
      </c>
    </row>
    <row r="238" spans="1:5" ht="18" x14ac:dyDescent="0.2">
      <c r="A238" s="4" t="s">
        <v>9433</v>
      </c>
      <c r="B238" s="4">
        <v>488.34100000000001</v>
      </c>
      <c r="C238">
        <f t="shared" si="3"/>
        <v>4.82808969993722E-3</v>
      </c>
      <c r="D238" t="e">
        <v>#N/A</v>
      </c>
      <c r="E238">
        <v>0</v>
      </c>
    </row>
    <row r="239" spans="1:5" ht="18" x14ac:dyDescent="0.2">
      <c r="A239" s="4" t="s">
        <v>9434</v>
      </c>
      <c r="B239" s="4">
        <v>86.117999999999995</v>
      </c>
      <c r="C239">
        <f t="shared" si="3"/>
        <v>8.5142437104235248E-4</v>
      </c>
      <c r="D239" t="e">
        <v>#N/A</v>
      </c>
      <c r="E239">
        <v>0</v>
      </c>
    </row>
    <row r="240" spans="1:5" ht="18" x14ac:dyDescent="0.2">
      <c r="A240" s="4" t="s">
        <v>9435</v>
      </c>
      <c r="B240" s="4">
        <v>12.997999999999999</v>
      </c>
      <c r="C240">
        <f t="shared" si="3"/>
        <v>1.2850755910272531E-4</v>
      </c>
      <c r="D240">
        <v>41.176980699819701</v>
      </c>
      <c r="E240">
        <v>5.2915532809538592E-3</v>
      </c>
    </row>
    <row r="241" spans="1:5" ht="18" x14ac:dyDescent="0.2">
      <c r="A241" s="4" t="s">
        <v>9436</v>
      </c>
      <c r="B241" s="4">
        <v>205.035</v>
      </c>
      <c r="C241">
        <f t="shared" si="3"/>
        <v>2.027123202079342E-3</v>
      </c>
      <c r="D241" t="e">
        <v>#N/A</v>
      </c>
      <c r="E241">
        <v>0</v>
      </c>
    </row>
    <row r="242" spans="1:5" ht="18" x14ac:dyDescent="0.2">
      <c r="A242" s="4" t="s">
        <v>9437</v>
      </c>
      <c r="B242" s="4">
        <v>2.54</v>
      </c>
      <c r="C242">
        <f t="shared" si="3"/>
        <v>2.5112263434445478E-5</v>
      </c>
      <c r="D242" t="e">
        <v>#N/A</v>
      </c>
      <c r="E242">
        <v>0</v>
      </c>
    </row>
    <row r="243" spans="1:5" ht="18" x14ac:dyDescent="0.2">
      <c r="A243" s="4" t="s">
        <v>9438</v>
      </c>
      <c r="B243" s="4">
        <v>69.382000000000005</v>
      </c>
      <c r="C243">
        <f t="shared" si="3"/>
        <v>6.8596026047586462E-4</v>
      </c>
      <c r="D243" t="e">
        <v>#N/A</v>
      </c>
      <c r="E243">
        <v>0</v>
      </c>
    </row>
    <row r="244" spans="1:5" ht="18" x14ac:dyDescent="0.2">
      <c r="A244" s="4" t="s">
        <v>741</v>
      </c>
      <c r="B244" s="4">
        <v>51</v>
      </c>
      <c r="C244">
        <f t="shared" si="3"/>
        <v>5.0422261226642498E-4</v>
      </c>
      <c r="D244">
        <v>41.017924661052099</v>
      </c>
      <c r="E244">
        <v>2.0682165122343103E-2</v>
      </c>
    </row>
    <row r="245" spans="1:5" ht="18" x14ac:dyDescent="0.2">
      <c r="A245" s="4" t="s">
        <v>9439</v>
      </c>
      <c r="B245" s="4">
        <v>1.2490000000000001</v>
      </c>
      <c r="C245">
        <f t="shared" si="3"/>
        <v>1.2348510641583623E-5</v>
      </c>
      <c r="D245" t="e">
        <v>#N/A</v>
      </c>
      <c r="E245">
        <v>0</v>
      </c>
    </row>
    <row r="246" spans="1:5" ht="18" x14ac:dyDescent="0.2">
      <c r="A246" s="4" t="s">
        <v>9440</v>
      </c>
      <c r="B246" s="4">
        <v>10.638</v>
      </c>
      <c r="C246">
        <f t="shared" si="3"/>
        <v>1.0517490488804369E-4</v>
      </c>
      <c r="D246" t="e">
        <v>#N/A</v>
      </c>
      <c r="E246">
        <v>0</v>
      </c>
    </row>
    <row r="247" spans="1:5" ht="18" x14ac:dyDescent="0.2">
      <c r="A247" s="4" t="s">
        <v>9441</v>
      </c>
      <c r="B247" s="4">
        <v>77.444000000000003</v>
      </c>
      <c r="C247">
        <f t="shared" si="3"/>
        <v>7.6566698008551006E-4</v>
      </c>
      <c r="D247" t="e">
        <v>#N/A</v>
      </c>
      <c r="E247">
        <v>0</v>
      </c>
    </row>
    <row r="248" spans="1:5" ht="18" x14ac:dyDescent="0.2">
      <c r="A248" s="4" t="s">
        <v>8392</v>
      </c>
      <c r="B248" s="4">
        <v>81.451999999999998</v>
      </c>
      <c r="C248">
        <f t="shared" si="3"/>
        <v>8.0529294537891847E-4</v>
      </c>
      <c r="D248">
        <v>38.765857387839098</v>
      </c>
      <c r="E248">
        <v>3.1217871475992053E-2</v>
      </c>
    </row>
    <row r="249" spans="1:5" ht="18" x14ac:dyDescent="0.2">
      <c r="A249" s="4" t="s">
        <v>9442</v>
      </c>
      <c r="B249" s="4">
        <v>6.0339999999999998</v>
      </c>
      <c r="C249">
        <f t="shared" si="3"/>
        <v>5.965645573363937E-5</v>
      </c>
      <c r="D249" t="e">
        <v>#N/A</v>
      </c>
      <c r="E249">
        <v>0</v>
      </c>
    </row>
    <row r="250" spans="1:5" ht="18" x14ac:dyDescent="0.2">
      <c r="A250" s="4" t="s">
        <v>9443</v>
      </c>
      <c r="B250" s="4">
        <v>21.166</v>
      </c>
      <c r="C250">
        <f t="shared" si="3"/>
        <v>2.0926227080845391E-4</v>
      </c>
      <c r="D250" t="e">
        <v>#N/A</v>
      </c>
      <c r="E250">
        <v>0</v>
      </c>
    </row>
    <row r="251" spans="1:5" ht="18" x14ac:dyDescent="0.2">
      <c r="A251" s="4" t="s">
        <v>9444</v>
      </c>
      <c r="B251" s="4">
        <v>211.791</v>
      </c>
      <c r="C251">
        <f t="shared" si="3"/>
        <v>2.0939178681278117E-3</v>
      </c>
      <c r="D251" t="e">
        <v>#N/A</v>
      </c>
      <c r="E251">
        <v>0</v>
      </c>
    </row>
    <row r="252" spans="1:5" ht="18" x14ac:dyDescent="0.2">
      <c r="A252" s="4" t="s">
        <v>8694</v>
      </c>
      <c r="B252" s="4">
        <v>985</v>
      </c>
      <c r="C252">
        <f t="shared" si="3"/>
        <v>9.738417119263305E-3</v>
      </c>
      <c r="D252" t="e">
        <v>#N/A</v>
      </c>
      <c r="E252">
        <v>0</v>
      </c>
    </row>
    <row r="253" spans="1:5" ht="18" x14ac:dyDescent="0.2">
      <c r="A253" s="4" t="s">
        <v>4961</v>
      </c>
      <c r="B253" s="4">
        <v>3.2210000000000001</v>
      </c>
      <c r="C253">
        <f t="shared" si="3"/>
        <v>3.1845118315885386E-5</v>
      </c>
      <c r="D253">
        <v>62.4723549110915</v>
      </c>
      <c r="E253">
        <v>1.9894395336156924E-3</v>
      </c>
    </row>
    <row r="254" spans="1:5" ht="18" x14ac:dyDescent="0.2">
      <c r="A254" s="4" t="s">
        <v>4957</v>
      </c>
      <c r="B254" s="4">
        <v>163.52699999999999</v>
      </c>
      <c r="C254">
        <f t="shared" si="3"/>
        <v>1.6167453160017974E-3</v>
      </c>
      <c r="D254">
        <v>77.673075441907599</v>
      </c>
      <c r="E254">
        <v>0.12557758090015836</v>
      </c>
    </row>
    <row r="255" spans="1:5" ht="18" x14ac:dyDescent="0.2">
      <c r="A255" s="4" t="s">
        <v>8693</v>
      </c>
      <c r="B255" s="4">
        <v>184.44499999999999</v>
      </c>
      <c r="C255">
        <f t="shared" si="3"/>
        <v>1.8235556807741323E-3</v>
      </c>
      <c r="D255" t="e">
        <v>#N/A</v>
      </c>
      <c r="E255">
        <v>0</v>
      </c>
    </row>
    <row r="256" spans="1:5" ht="18" x14ac:dyDescent="0.2">
      <c r="A256" s="4" t="s">
        <v>9445</v>
      </c>
      <c r="B256" s="4">
        <v>49.664999999999999</v>
      </c>
      <c r="C256">
        <f t="shared" si="3"/>
        <v>4.9102384388650965E-4</v>
      </c>
      <c r="D256" t="e">
        <v>#N/A</v>
      </c>
      <c r="E256">
        <v>0</v>
      </c>
    </row>
    <row r="257" spans="1:5" ht="18" x14ac:dyDescent="0.2">
      <c r="A257" s="4" t="s">
        <v>9446</v>
      </c>
      <c r="B257" s="11">
        <v>1819.306</v>
      </c>
      <c r="C257">
        <f t="shared" si="3"/>
        <v>1.7986965173176089E-2</v>
      </c>
      <c r="D257" t="e">
        <v>#N/A</v>
      </c>
      <c r="E257">
        <v>0</v>
      </c>
    </row>
    <row r="258" spans="1:5" ht="18" x14ac:dyDescent="0.2">
      <c r="A258" s="4" t="s">
        <v>9447</v>
      </c>
      <c r="B258" s="4">
        <v>1.3660000000000001</v>
      </c>
      <c r="C258">
        <f t="shared" ref="C258:C321" si="4">B258/$B$344</f>
        <v>1.3505256634430128E-5</v>
      </c>
      <c r="D258" t="e">
        <v>#N/A</v>
      </c>
      <c r="E258">
        <v>0</v>
      </c>
    </row>
    <row r="259" spans="1:5" ht="18" x14ac:dyDescent="0.2">
      <c r="A259" s="4" t="s">
        <v>9448</v>
      </c>
      <c r="B259" s="4">
        <v>507.58499999999998</v>
      </c>
      <c r="C259">
        <f t="shared" si="4"/>
        <v>5.0183496989657508E-3</v>
      </c>
      <c r="D259" t="e">
        <v>#N/A</v>
      </c>
      <c r="E259">
        <v>0</v>
      </c>
    </row>
    <row r="260" spans="1:5" ht="18" x14ac:dyDescent="0.2">
      <c r="A260" s="4" t="s">
        <v>5775</v>
      </c>
      <c r="B260" s="4">
        <v>765</v>
      </c>
      <c r="C260">
        <f t="shared" si="4"/>
        <v>7.5633391839963742E-3</v>
      </c>
      <c r="D260">
        <v>53.743705908361498</v>
      </c>
      <c r="E260">
        <v>0.40648187678988795</v>
      </c>
    </row>
    <row r="261" spans="1:5" ht="18" x14ac:dyDescent="0.2">
      <c r="A261" s="4" t="s">
        <v>5273</v>
      </c>
      <c r="B261" s="4">
        <v>245.72200000000001</v>
      </c>
      <c r="C261">
        <f t="shared" si="4"/>
        <v>2.4293840927711858E-3</v>
      </c>
      <c r="D261">
        <v>38.906540804469103</v>
      </c>
      <c r="E261">
        <v>9.4518931335130299E-2</v>
      </c>
    </row>
    <row r="262" spans="1:5" ht="18" x14ac:dyDescent="0.2">
      <c r="A262" s="4" t="s">
        <v>9449</v>
      </c>
      <c r="B262" s="4">
        <v>23.260999999999999</v>
      </c>
      <c r="C262">
        <f t="shared" si="4"/>
        <v>2.2997494478292765E-4</v>
      </c>
      <c r="D262" t="e">
        <v>#N/A</v>
      </c>
      <c r="E262">
        <v>0</v>
      </c>
    </row>
    <row r="263" spans="1:5" ht="18" x14ac:dyDescent="0.2">
      <c r="A263" s="4" t="s">
        <v>9450</v>
      </c>
      <c r="B263" s="4">
        <v>2.5009999999999999</v>
      </c>
      <c r="C263">
        <f t="shared" si="4"/>
        <v>2.4726681436829974E-5</v>
      </c>
      <c r="D263" t="e">
        <v>#N/A</v>
      </c>
      <c r="E263">
        <v>0</v>
      </c>
    </row>
    <row r="264" spans="1:5" ht="18" x14ac:dyDescent="0.2">
      <c r="A264" s="4" t="s">
        <v>9451</v>
      </c>
      <c r="B264" s="4">
        <v>2.0409999999999999</v>
      </c>
      <c r="C264">
        <f t="shared" si="4"/>
        <v>2.0178791208544573E-5</v>
      </c>
      <c r="D264" t="e">
        <v>#N/A</v>
      </c>
      <c r="E264">
        <v>0</v>
      </c>
    </row>
    <row r="265" spans="1:5" ht="18" x14ac:dyDescent="0.2">
      <c r="A265" s="4" t="s">
        <v>9452</v>
      </c>
      <c r="B265" s="4">
        <v>49.606999999999999</v>
      </c>
      <c r="C265">
        <f t="shared" si="4"/>
        <v>4.9045041424903017E-4</v>
      </c>
      <c r="D265" t="e">
        <v>#N/A</v>
      </c>
      <c r="E265">
        <v>0</v>
      </c>
    </row>
    <row r="266" spans="1:5" ht="18" x14ac:dyDescent="0.2">
      <c r="A266" s="4" t="s">
        <v>5779</v>
      </c>
      <c r="B266" s="11">
        <v>1477.4690000000001</v>
      </c>
      <c r="C266">
        <f t="shared" si="4"/>
        <v>1.4607319190640443E-2</v>
      </c>
      <c r="D266">
        <v>76.665586194193907</v>
      </c>
      <c r="E266">
        <v>1.1198786884761476</v>
      </c>
    </row>
    <row r="267" spans="1:5" ht="18" x14ac:dyDescent="0.2">
      <c r="A267" s="4" t="s">
        <v>9453</v>
      </c>
      <c r="B267" s="4">
        <v>14.397</v>
      </c>
      <c r="C267">
        <f t="shared" si="4"/>
        <v>1.4233907742744548E-4</v>
      </c>
      <c r="D267" t="e">
        <v>#N/A</v>
      </c>
      <c r="E267">
        <v>0</v>
      </c>
    </row>
    <row r="268" spans="1:5" ht="18" x14ac:dyDescent="0.2">
      <c r="A268" s="4" t="s">
        <v>9454</v>
      </c>
      <c r="B268" s="4">
        <v>12.353999999999999</v>
      </c>
      <c r="C268">
        <f t="shared" si="4"/>
        <v>1.2214051278312574E-4</v>
      </c>
      <c r="D268" t="e">
        <v>#N/A</v>
      </c>
      <c r="E268">
        <v>0</v>
      </c>
    </row>
    <row r="269" spans="1:5" ht="18" x14ac:dyDescent="0.2">
      <c r="A269" s="4" t="s">
        <v>9455</v>
      </c>
      <c r="B269" s="4">
        <v>18.135000000000002</v>
      </c>
      <c r="C269">
        <f t="shared" si="4"/>
        <v>1.7929562889120818E-4</v>
      </c>
      <c r="D269" t="e">
        <v>#N/A</v>
      </c>
      <c r="E269">
        <v>0</v>
      </c>
    </row>
    <row r="270" spans="1:5" ht="18" x14ac:dyDescent="0.2">
      <c r="A270" s="4" t="s">
        <v>9456</v>
      </c>
      <c r="B270" s="4">
        <v>7.7690000000000001</v>
      </c>
      <c r="C270">
        <f t="shared" si="4"/>
        <v>7.6809911268585401E-5</v>
      </c>
      <c r="D270" t="e">
        <v>#N/A</v>
      </c>
      <c r="E270">
        <v>0</v>
      </c>
    </row>
    <row r="271" spans="1:5" ht="18" x14ac:dyDescent="0.2">
      <c r="A271" s="4" t="s">
        <v>9457</v>
      </c>
      <c r="B271" s="4">
        <v>11.423</v>
      </c>
      <c r="C271">
        <f t="shared" si="4"/>
        <v>1.129359784297916E-4</v>
      </c>
      <c r="D271" t="e">
        <v>#N/A</v>
      </c>
      <c r="E271">
        <v>0</v>
      </c>
    </row>
    <row r="272" spans="1:5" ht="18" x14ac:dyDescent="0.2">
      <c r="A272" s="4" t="s">
        <v>9458</v>
      </c>
      <c r="B272" s="4">
        <v>13.147</v>
      </c>
      <c r="C272">
        <f t="shared" si="4"/>
        <v>1.2998068006797429E-4</v>
      </c>
      <c r="D272" t="e">
        <v>#N/A</v>
      </c>
      <c r="E272">
        <v>0</v>
      </c>
    </row>
    <row r="273" spans="1:5" ht="18" x14ac:dyDescent="0.2">
      <c r="A273" s="4" t="s">
        <v>9459</v>
      </c>
      <c r="B273" s="4">
        <v>1.887</v>
      </c>
      <c r="C273">
        <f t="shared" si="4"/>
        <v>1.8656236653857723E-5</v>
      </c>
      <c r="D273" t="e">
        <v>#N/A</v>
      </c>
      <c r="E273">
        <v>0</v>
      </c>
    </row>
    <row r="274" spans="1:5" ht="18" x14ac:dyDescent="0.2">
      <c r="A274" s="4" t="s">
        <v>9460</v>
      </c>
      <c r="B274" s="4">
        <v>92.21</v>
      </c>
      <c r="C274">
        <f t="shared" si="4"/>
        <v>9.1165425641347132E-4</v>
      </c>
      <c r="D274" t="e">
        <v>#N/A</v>
      </c>
      <c r="E274">
        <v>0</v>
      </c>
    </row>
    <row r="275" spans="1:5" ht="18" x14ac:dyDescent="0.2">
      <c r="A275" s="4" t="s">
        <v>9461</v>
      </c>
      <c r="B275" s="4">
        <v>7.2450000000000001</v>
      </c>
      <c r="C275">
        <f t="shared" si="4"/>
        <v>7.1629271095495066E-5</v>
      </c>
      <c r="D275" t="e">
        <v>#N/A</v>
      </c>
      <c r="E275">
        <v>0</v>
      </c>
    </row>
    <row r="276" spans="1:5" ht="18" x14ac:dyDescent="0.2">
      <c r="A276" s="4" t="s">
        <v>9462</v>
      </c>
      <c r="B276" s="11">
        <v>1418.1759999999999</v>
      </c>
      <c r="C276">
        <f t="shared" si="4"/>
        <v>1.4021106026932342E-2</v>
      </c>
      <c r="D276" t="e">
        <v>#N/A</v>
      </c>
      <c r="E276">
        <v>0</v>
      </c>
    </row>
    <row r="277" spans="1:5" ht="18" x14ac:dyDescent="0.2">
      <c r="A277" s="4" t="s">
        <v>9463</v>
      </c>
      <c r="B277" s="11">
        <v>1841.19</v>
      </c>
      <c r="C277">
        <f t="shared" si="4"/>
        <v>1.8203326107427822E-2</v>
      </c>
      <c r="D277" t="e">
        <v>#N/A</v>
      </c>
      <c r="E277">
        <v>0</v>
      </c>
    </row>
    <row r="278" spans="1:5" ht="18" x14ac:dyDescent="0.2">
      <c r="A278" s="4" t="s">
        <v>9464</v>
      </c>
      <c r="B278" s="4">
        <v>265.87599999999998</v>
      </c>
      <c r="C278">
        <f t="shared" si="4"/>
        <v>2.6286410050774113E-3</v>
      </c>
      <c r="D278" t="e">
        <v>#N/A</v>
      </c>
      <c r="E278">
        <v>0</v>
      </c>
    </row>
    <row r="279" spans="1:5" ht="18" x14ac:dyDescent="0.2">
      <c r="A279" s="4" t="s">
        <v>9465</v>
      </c>
      <c r="B279" s="4">
        <v>330.04</v>
      </c>
      <c r="C279">
        <f t="shared" si="4"/>
        <v>3.2630123716159E-3</v>
      </c>
      <c r="D279" t="e">
        <v>#N/A</v>
      </c>
      <c r="E279">
        <v>0</v>
      </c>
    </row>
    <row r="280" spans="1:5" ht="18" x14ac:dyDescent="0.2">
      <c r="A280" s="4" t="s">
        <v>5683</v>
      </c>
      <c r="B280" s="4">
        <v>173</v>
      </c>
      <c r="C280">
        <f t="shared" si="4"/>
        <v>1.710402194550814E-3</v>
      </c>
      <c r="D280">
        <v>42.220215192750601</v>
      </c>
      <c r="E280">
        <v>7.2213548720088241E-2</v>
      </c>
    </row>
    <row r="281" spans="1:5" ht="18" x14ac:dyDescent="0.2">
      <c r="A281" s="4" t="s">
        <v>9466</v>
      </c>
      <c r="B281" s="4">
        <v>235.30099999999999</v>
      </c>
      <c r="C281">
        <f t="shared" si="4"/>
        <v>2.3263546056647459E-3</v>
      </c>
      <c r="D281" t="e">
        <v>#N/A</v>
      </c>
      <c r="E281">
        <v>0</v>
      </c>
    </row>
    <row r="282" spans="1:5" ht="18" x14ac:dyDescent="0.2">
      <c r="A282" s="4" t="s">
        <v>9467</v>
      </c>
      <c r="B282" s="4">
        <v>3.3940000000000001</v>
      </c>
      <c r="C282">
        <f t="shared" si="4"/>
        <v>3.3555520510436198E-5</v>
      </c>
      <c r="D282" t="e">
        <v>#N/A</v>
      </c>
      <c r="E282">
        <v>0</v>
      </c>
    </row>
    <row r="283" spans="1:5" ht="18" x14ac:dyDescent="0.2">
      <c r="A283" s="4" t="s">
        <v>9468</v>
      </c>
      <c r="B283" s="4">
        <v>2.6509999999999998</v>
      </c>
      <c r="C283">
        <f t="shared" si="4"/>
        <v>2.6209689119966517E-5</v>
      </c>
      <c r="D283" t="e">
        <v>#N/A</v>
      </c>
      <c r="E283">
        <v>0</v>
      </c>
    </row>
    <row r="284" spans="1:5" ht="18" x14ac:dyDescent="0.2">
      <c r="A284" s="4" t="s">
        <v>9469</v>
      </c>
      <c r="B284" s="4">
        <v>144.23699999999999</v>
      </c>
      <c r="C284">
        <f t="shared" si="4"/>
        <v>1.4260305279504379E-3</v>
      </c>
      <c r="D284" t="e">
        <v>#N/A</v>
      </c>
      <c r="E284">
        <v>0</v>
      </c>
    </row>
    <row r="285" spans="1:5" ht="18" x14ac:dyDescent="0.2">
      <c r="A285" s="4" t="s">
        <v>8624</v>
      </c>
      <c r="B285" s="4">
        <v>4.3230000000000004</v>
      </c>
      <c r="C285">
        <f t="shared" si="4"/>
        <v>4.27402814279952E-5</v>
      </c>
      <c r="D285" t="e">
        <v>#N/A</v>
      </c>
      <c r="E285">
        <v>0</v>
      </c>
    </row>
    <row r="286" spans="1:5" ht="18" x14ac:dyDescent="0.2">
      <c r="A286" s="4" t="s">
        <v>9470</v>
      </c>
      <c r="B286" s="4">
        <v>5.6310000000000002</v>
      </c>
      <c r="C286">
        <f t="shared" si="4"/>
        <v>5.5672108424945859E-5</v>
      </c>
      <c r="D286" t="e">
        <v>#N/A</v>
      </c>
      <c r="E286">
        <v>0</v>
      </c>
    </row>
    <row r="287" spans="1:5" ht="18" x14ac:dyDescent="0.2">
      <c r="A287" s="4" t="s">
        <v>9471</v>
      </c>
      <c r="B287" s="4">
        <v>433.86</v>
      </c>
      <c r="C287">
        <f t="shared" si="4"/>
        <v>4.2894514227041396E-3</v>
      </c>
      <c r="D287" t="e">
        <v>#N/A</v>
      </c>
      <c r="E287">
        <v>0</v>
      </c>
    </row>
    <row r="288" spans="1:5" ht="18" x14ac:dyDescent="0.2">
      <c r="A288" s="4" t="s">
        <v>9472</v>
      </c>
      <c r="B288" s="4">
        <v>56.197000000000003</v>
      </c>
      <c r="C288">
        <f t="shared" si="4"/>
        <v>5.5560388512816239E-4</v>
      </c>
      <c r="D288" t="e">
        <v>#N/A</v>
      </c>
      <c r="E288">
        <v>0</v>
      </c>
    </row>
    <row r="289" spans="1:5" ht="18" x14ac:dyDescent="0.2">
      <c r="A289" s="4" t="s">
        <v>9473</v>
      </c>
      <c r="B289" s="4">
        <v>801.01599999999996</v>
      </c>
      <c r="C289">
        <f t="shared" si="4"/>
        <v>7.9194192154353454E-3</v>
      </c>
      <c r="D289" t="e">
        <v>#N/A</v>
      </c>
      <c r="E289">
        <v>0</v>
      </c>
    </row>
    <row r="290" spans="1:5" ht="18" x14ac:dyDescent="0.2">
      <c r="A290" s="4" t="s">
        <v>8623</v>
      </c>
      <c r="B290" s="4">
        <v>3.9289999999999998</v>
      </c>
      <c r="C290">
        <f t="shared" si="4"/>
        <v>3.8844914580289875E-5</v>
      </c>
      <c r="D290" t="e">
        <v>#N/A</v>
      </c>
      <c r="E290">
        <v>0</v>
      </c>
    </row>
    <row r="291" spans="1:5" ht="18" x14ac:dyDescent="0.2">
      <c r="A291" s="4" t="s">
        <v>9474</v>
      </c>
      <c r="B291" s="4">
        <v>6.1280000000000001</v>
      </c>
      <c r="C291">
        <f t="shared" si="4"/>
        <v>6.0585807215071611E-5</v>
      </c>
      <c r="D291" t="e">
        <v>#N/A</v>
      </c>
      <c r="E291">
        <v>0</v>
      </c>
    </row>
    <row r="292" spans="1:5" ht="18" x14ac:dyDescent="0.2">
      <c r="A292" s="4" t="s">
        <v>9475</v>
      </c>
      <c r="B292" s="4">
        <v>1.034</v>
      </c>
      <c r="C292">
        <f t="shared" si="4"/>
        <v>1.0222866295754576E-5</v>
      </c>
      <c r="D292" t="e">
        <v>#N/A</v>
      </c>
      <c r="E292">
        <v>0</v>
      </c>
    </row>
    <row r="293" spans="1:5" ht="18" x14ac:dyDescent="0.2">
      <c r="A293" s="4" t="s">
        <v>9476</v>
      </c>
      <c r="B293" s="4">
        <v>241</v>
      </c>
      <c r="C293">
        <f t="shared" si="4"/>
        <v>2.3826990109060472E-3</v>
      </c>
      <c r="D293" t="e">
        <v>#N/A</v>
      </c>
      <c r="E293">
        <v>0</v>
      </c>
    </row>
    <row r="294" spans="1:5" ht="18" x14ac:dyDescent="0.2">
      <c r="A294" s="4" t="s">
        <v>9477</v>
      </c>
      <c r="B294" s="4">
        <v>202.15899999999999</v>
      </c>
      <c r="C294">
        <f t="shared" si="4"/>
        <v>1.9986890014346706E-3</v>
      </c>
      <c r="D294" t="e">
        <v>#N/A</v>
      </c>
      <c r="E294">
        <v>0</v>
      </c>
    </row>
    <row r="295" spans="1:5" ht="18" x14ac:dyDescent="0.2">
      <c r="A295" s="4" t="s">
        <v>9478</v>
      </c>
      <c r="B295" s="4">
        <v>693</v>
      </c>
      <c r="C295">
        <f t="shared" si="4"/>
        <v>6.8514954960908325E-3</v>
      </c>
      <c r="D295" t="e">
        <v>#N/A</v>
      </c>
      <c r="E295">
        <v>0</v>
      </c>
    </row>
    <row r="296" spans="1:5" ht="18" x14ac:dyDescent="0.2">
      <c r="A296" s="4" t="s">
        <v>9479</v>
      </c>
      <c r="B296" s="4">
        <v>14.755000000000001</v>
      </c>
      <c r="C296">
        <f t="shared" si="4"/>
        <v>1.4587852243119805E-4</v>
      </c>
      <c r="D296" t="e">
        <v>#N/A</v>
      </c>
      <c r="E296">
        <v>0</v>
      </c>
    </row>
    <row r="297" spans="1:5" ht="18" x14ac:dyDescent="0.2">
      <c r="A297" s="4" t="s">
        <v>9480</v>
      </c>
      <c r="B297" s="4">
        <v>24.776</v>
      </c>
      <c r="C297">
        <f t="shared" si="4"/>
        <v>2.4495332238260673E-4</v>
      </c>
      <c r="D297" t="e">
        <v>#N/A</v>
      </c>
      <c r="E297">
        <v>0</v>
      </c>
    </row>
    <row r="298" spans="1:5" ht="18" x14ac:dyDescent="0.2">
      <c r="A298" s="4" t="s">
        <v>9481</v>
      </c>
      <c r="B298" s="4">
        <v>757.85299999999995</v>
      </c>
      <c r="C298">
        <f t="shared" si="4"/>
        <v>7.492678811253861E-3</v>
      </c>
      <c r="D298" t="e">
        <v>#N/A</v>
      </c>
      <c r="E298">
        <v>0</v>
      </c>
    </row>
    <row r="299" spans="1:5" ht="18" x14ac:dyDescent="0.2">
      <c r="A299" s="4" t="s">
        <v>9072</v>
      </c>
      <c r="B299" s="4">
        <v>48.878</v>
      </c>
      <c r="C299">
        <f t="shared" si="4"/>
        <v>4.8324299690898661E-4</v>
      </c>
      <c r="D299" t="e">
        <v>#N/A</v>
      </c>
      <c r="E299">
        <v>0</v>
      </c>
    </row>
    <row r="300" spans="1:5" ht="18" x14ac:dyDescent="0.2">
      <c r="A300" s="4" t="s">
        <v>9482</v>
      </c>
      <c r="B300" s="4">
        <v>62.326000000000001</v>
      </c>
      <c r="C300">
        <f t="shared" si="4"/>
        <v>6.1619957906112154E-4</v>
      </c>
      <c r="D300" t="e">
        <v>#N/A</v>
      </c>
      <c r="E300">
        <v>0</v>
      </c>
    </row>
    <row r="301" spans="1:5" ht="18" x14ac:dyDescent="0.2">
      <c r="A301" s="4" t="s">
        <v>8621</v>
      </c>
      <c r="B301" s="4">
        <v>4.0259999999999998</v>
      </c>
      <c r="C301">
        <f t="shared" si="4"/>
        <v>3.9803926215384837E-5</v>
      </c>
      <c r="D301" t="e">
        <v>#N/A</v>
      </c>
      <c r="E301">
        <v>0</v>
      </c>
    </row>
    <row r="302" spans="1:5" ht="18" x14ac:dyDescent="0.2">
      <c r="A302" s="4" t="s">
        <v>9483</v>
      </c>
      <c r="B302" s="4">
        <v>108.235</v>
      </c>
      <c r="C302">
        <f t="shared" si="4"/>
        <v>1.0700889105618922E-3</v>
      </c>
      <c r="D302" t="e">
        <v>#N/A</v>
      </c>
      <c r="E302">
        <v>0</v>
      </c>
    </row>
    <row r="303" spans="1:5" ht="18" x14ac:dyDescent="0.2">
      <c r="A303" s="4" t="s">
        <v>9484</v>
      </c>
      <c r="B303" s="4">
        <v>393</v>
      </c>
      <c r="C303">
        <f t="shared" si="4"/>
        <v>3.8854801298177448E-3</v>
      </c>
      <c r="D303" t="e">
        <v>#N/A</v>
      </c>
      <c r="E303">
        <v>0</v>
      </c>
    </row>
    <row r="304" spans="1:5" ht="18" x14ac:dyDescent="0.2">
      <c r="A304" s="4" t="s">
        <v>9485</v>
      </c>
      <c r="B304" s="4">
        <v>783</v>
      </c>
      <c r="C304">
        <f t="shared" si="4"/>
        <v>7.7413001059727588E-3</v>
      </c>
      <c r="D304" t="e">
        <v>#N/A</v>
      </c>
      <c r="E304">
        <v>0</v>
      </c>
    </row>
    <row r="305" spans="1:5" ht="18" x14ac:dyDescent="0.2">
      <c r="A305" s="4" t="s">
        <v>8620</v>
      </c>
      <c r="B305" s="4">
        <v>5.4080000000000004</v>
      </c>
      <c r="C305">
        <f t="shared" si="4"/>
        <v>5.3467370336016202E-5</v>
      </c>
      <c r="D305" t="e">
        <v>#N/A</v>
      </c>
      <c r="E305">
        <v>0</v>
      </c>
    </row>
    <row r="306" spans="1:5" ht="18" x14ac:dyDescent="0.2">
      <c r="A306" s="4" t="s">
        <v>9486</v>
      </c>
      <c r="B306" s="4">
        <v>4.4409999999999998</v>
      </c>
      <c r="C306">
        <f t="shared" si="4"/>
        <v>4.3906914138729275E-5</v>
      </c>
      <c r="D306" t="e">
        <v>#N/A</v>
      </c>
      <c r="E306">
        <v>0</v>
      </c>
    </row>
    <row r="307" spans="1:5" ht="18" x14ac:dyDescent="0.2">
      <c r="A307" s="4" t="s">
        <v>9487</v>
      </c>
      <c r="B307" s="4">
        <v>340.52300000000002</v>
      </c>
      <c r="C307">
        <f t="shared" si="4"/>
        <v>3.3666548352313691E-3</v>
      </c>
      <c r="D307" t="e">
        <v>#N/A</v>
      </c>
      <c r="E307">
        <v>0</v>
      </c>
    </row>
    <row r="308" spans="1:5" ht="18" x14ac:dyDescent="0.2">
      <c r="A308" s="4" t="s">
        <v>9488</v>
      </c>
      <c r="B308" s="4">
        <v>9.2040000000000006</v>
      </c>
      <c r="C308">
        <f t="shared" si="4"/>
        <v>9.0997351437258346E-5</v>
      </c>
      <c r="D308" t="e">
        <v>#N/A</v>
      </c>
      <c r="E308">
        <v>0</v>
      </c>
    </row>
    <row r="309" spans="1:5" ht="18" x14ac:dyDescent="0.2">
      <c r="A309" s="4" t="s">
        <v>5545</v>
      </c>
      <c r="B309" s="4">
        <v>35.94</v>
      </c>
      <c r="C309">
        <f t="shared" si="4"/>
        <v>3.5532864087951588E-4</v>
      </c>
      <c r="D309">
        <v>72.352893601959806</v>
      </c>
      <c r="E309">
        <v>2.5709055347284598E-2</v>
      </c>
    </row>
    <row r="310" spans="1:5" ht="18" x14ac:dyDescent="0.2">
      <c r="A310" s="4" t="s">
        <v>5891</v>
      </c>
      <c r="B310" s="4">
        <v>12.343999999999999</v>
      </c>
      <c r="C310">
        <f t="shared" si="4"/>
        <v>1.2204164560424998E-4</v>
      </c>
      <c r="D310">
        <v>58.540556037987102</v>
      </c>
      <c r="E310">
        <v>7.1443857934637587E-3</v>
      </c>
    </row>
    <row r="311" spans="1:5" ht="18" x14ac:dyDescent="0.2">
      <c r="A311" s="4" t="s">
        <v>9489</v>
      </c>
      <c r="B311" s="4">
        <v>9.3930000000000007</v>
      </c>
      <c r="C311">
        <f t="shared" si="4"/>
        <v>9.2865941118010385E-5</v>
      </c>
      <c r="D311" t="e">
        <v>#N/A</v>
      </c>
      <c r="E311">
        <v>0</v>
      </c>
    </row>
    <row r="312" spans="1:5" ht="18" x14ac:dyDescent="0.2">
      <c r="A312" s="4" t="s">
        <v>5639</v>
      </c>
      <c r="B312" s="4">
        <v>143.40199999999999</v>
      </c>
      <c r="C312">
        <f t="shared" si="4"/>
        <v>1.417775118514311E-3</v>
      </c>
      <c r="D312">
        <v>42.083422962816002</v>
      </c>
      <c r="E312">
        <v>5.9664829978594333E-2</v>
      </c>
    </row>
    <row r="313" spans="1:5" ht="18" x14ac:dyDescent="0.2">
      <c r="A313" s="4" t="s">
        <v>9490</v>
      </c>
      <c r="B313" s="4">
        <v>960.79499999999996</v>
      </c>
      <c r="C313">
        <f t="shared" si="4"/>
        <v>9.499109112794505E-3</v>
      </c>
      <c r="D313" t="e">
        <v>#N/A</v>
      </c>
      <c r="E313">
        <v>0</v>
      </c>
    </row>
    <row r="314" spans="1:5" ht="18" x14ac:dyDescent="0.2">
      <c r="A314" s="4" t="s">
        <v>9491</v>
      </c>
      <c r="B314" s="4">
        <v>9.4250000000000007</v>
      </c>
      <c r="C314">
        <f t="shared" si="4"/>
        <v>9.3182316090412853E-5</v>
      </c>
      <c r="D314" t="e">
        <v>#N/A</v>
      </c>
      <c r="E314">
        <v>0</v>
      </c>
    </row>
    <row r="315" spans="1:5" ht="18" x14ac:dyDescent="0.2">
      <c r="A315" s="4" t="s">
        <v>9492</v>
      </c>
      <c r="B315" s="4">
        <v>6.7839999999999998</v>
      </c>
      <c r="C315">
        <f t="shared" si="4"/>
        <v>6.7071494149322097E-5</v>
      </c>
      <c r="D315" t="e">
        <v>#N/A</v>
      </c>
      <c r="E315">
        <v>0</v>
      </c>
    </row>
    <row r="316" spans="1:5" ht="18" x14ac:dyDescent="0.2">
      <c r="A316" s="4" t="s">
        <v>8618</v>
      </c>
      <c r="B316" s="4">
        <v>2.9249999999999998</v>
      </c>
      <c r="C316">
        <f t="shared" si="4"/>
        <v>2.8918649821162605E-5</v>
      </c>
      <c r="D316" t="e">
        <v>#N/A</v>
      </c>
      <c r="E316">
        <v>0</v>
      </c>
    </row>
    <row r="317" spans="1:5" ht="18" x14ac:dyDescent="0.2">
      <c r="A317" s="4" t="s">
        <v>9493</v>
      </c>
      <c r="B317" s="4">
        <v>901.96</v>
      </c>
      <c r="C317">
        <f t="shared" si="4"/>
        <v>8.9174240658789154E-3</v>
      </c>
      <c r="D317" t="e">
        <v>#N/A</v>
      </c>
      <c r="E317">
        <v>0</v>
      </c>
    </row>
    <row r="318" spans="1:5" ht="18" x14ac:dyDescent="0.2">
      <c r="A318" s="4" t="s">
        <v>9494</v>
      </c>
      <c r="B318" s="4">
        <v>8.734</v>
      </c>
      <c r="C318">
        <f t="shared" si="4"/>
        <v>8.6350594030097164E-5</v>
      </c>
      <c r="D318" t="e">
        <v>#N/A</v>
      </c>
      <c r="E318">
        <v>0</v>
      </c>
    </row>
    <row r="319" spans="1:5" ht="18" x14ac:dyDescent="0.2">
      <c r="A319" s="4" t="s">
        <v>9495</v>
      </c>
      <c r="B319" s="4">
        <v>54.204999999999998</v>
      </c>
      <c r="C319">
        <f t="shared" si="4"/>
        <v>5.359095430961091E-4</v>
      </c>
      <c r="D319" t="e">
        <v>#N/A</v>
      </c>
      <c r="E319">
        <v>0</v>
      </c>
    </row>
    <row r="320" spans="1:5" ht="18" x14ac:dyDescent="0.2">
      <c r="A320" s="4" t="s">
        <v>703</v>
      </c>
      <c r="B320" s="4">
        <v>312.7</v>
      </c>
      <c r="C320">
        <f t="shared" si="4"/>
        <v>3.0915766834453151E-3</v>
      </c>
      <c r="D320">
        <v>52.077540238167799</v>
      </c>
      <c r="E320">
        <v>0.16100170913150474</v>
      </c>
    </row>
    <row r="321" spans="1:5" ht="18" x14ac:dyDescent="0.2">
      <c r="A321" s="4" t="s">
        <v>9496</v>
      </c>
      <c r="B321" s="4">
        <v>1.4730000000000001</v>
      </c>
      <c r="C321">
        <f t="shared" si="4"/>
        <v>1.4563135448400862E-5</v>
      </c>
      <c r="D321" t="e">
        <v>#N/A</v>
      </c>
      <c r="E321">
        <v>0</v>
      </c>
    </row>
    <row r="322" spans="1:5" ht="18" x14ac:dyDescent="0.2">
      <c r="A322" s="4" t="s">
        <v>9497</v>
      </c>
      <c r="B322" s="4">
        <v>77.866</v>
      </c>
      <c r="C322">
        <f t="shared" ref="C322:C342" si="5">B322/$B$344</f>
        <v>7.6983917503406756E-4</v>
      </c>
      <c r="D322" t="e">
        <v>#N/A</v>
      </c>
      <c r="E322">
        <v>0</v>
      </c>
    </row>
    <row r="323" spans="1:5" ht="18" x14ac:dyDescent="0.2">
      <c r="A323" s="4" t="s">
        <v>9498</v>
      </c>
      <c r="B323" s="4">
        <v>62.234000000000002</v>
      </c>
      <c r="C323">
        <f t="shared" si="5"/>
        <v>6.1529000101546451E-4</v>
      </c>
      <c r="D323" t="e">
        <v>#N/A</v>
      </c>
      <c r="E323">
        <v>0</v>
      </c>
    </row>
    <row r="324" spans="1:5" ht="18" x14ac:dyDescent="0.2">
      <c r="A324" s="4" t="s">
        <v>8617</v>
      </c>
      <c r="B324" s="4">
        <v>1.3</v>
      </c>
      <c r="C324">
        <f t="shared" si="5"/>
        <v>1.2852733253850048E-5</v>
      </c>
      <c r="D324" t="e">
        <v>#N/A</v>
      </c>
      <c r="E324">
        <v>0</v>
      </c>
    </row>
    <row r="325" spans="1:5" ht="18" x14ac:dyDescent="0.2">
      <c r="A325" s="4" t="s">
        <v>9499</v>
      </c>
      <c r="B325" s="4">
        <v>66.228999999999999</v>
      </c>
      <c r="C325">
        <f t="shared" si="5"/>
        <v>6.5478743897633444E-4</v>
      </c>
      <c r="D325" t="e">
        <v>#N/A</v>
      </c>
      <c r="E325">
        <v>0</v>
      </c>
    </row>
    <row r="326" spans="1:5" ht="18" x14ac:dyDescent="0.2">
      <c r="A326" s="4" t="s">
        <v>9500</v>
      </c>
      <c r="B326" s="4">
        <v>26.484999999999999</v>
      </c>
      <c r="C326">
        <f t="shared" si="5"/>
        <v>2.6184972325247574E-4</v>
      </c>
      <c r="D326" t="e">
        <v>#N/A</v>
      </c>
      <c r="E326">
        <v>0</v>
      </c>
    </row>
    <row r="327" spans="1:5" ht="18" x14ac:dyDescent="0.2">
      <c r="A327" s="4" t="s">
        <v>8478</v>
      </c>
      <c r="B327" s="4">
        <v>25.864999999999998</v>
      </c>
      <c r="C327">
        <f t="shared" si="5"/>
        <v>2.5571995816217803E-4</v>
      </c>
      <c r="D327">
        <v>63.440435195548702</v>
      </c>
      <c r="E327">
        <v>1.6222985433996081E-2</v>
      </c>
    </row>
    <row r="328" spans="1:5" ht="18" x14ac:dyDescent="0.2">
      <c r="A328" s="4" t="s">
        <v>9501</v>
      </c>
      <c r="B328" s="4">
        <v>81.031000000000006</v>
      </c>
      <c r="C328">
        <f t="shared" si="5"/>
        <v>8.011306371482486E-4</v>
      </c>
      <c r="D328" t="e">
        <v>#N/A</v>
      </c>
      <c r="E328">
        <v>0</v>
      </c>
    </row>
    <row r="329" spans="1:5" ht="18" x14ac:dyDescent="0.2">
      <c r="A329" s="4" t="s">
        <v>9502</v>
      </c>
      <c r="B329" s="4">
        <v>95.195999999999998</v>
      </c>
      <c r="C329">
        <f t="shared" si="5"/>
        <v>9.4117599602577622E-4</v>
      </c>
      <c r="D329" t="e">
        <v>#N/A</v>
      </c>
      <c r="E329">
        <v>0</v>
      </c>
    </row>
    <row r="330" spans="1:5" ht="18" x14ac:dyDescent="0.2">
      <c r="A330" s="4" t="s">
        <v>8585</v>
      </c>
      <c r="B330" s="4">
        <v>26.838999999999999</v>
      </c>
      <c r="C330">
        <f t="shared" si="5"/>
        <v>2.6534962138467799E-4</v>
      </c>
      <c r="D330" t="e">
        <v>#N/A</v>
      </c>
      <c r="E330">
        <v>0</v>
      </c>
    </row>
    <row r="331" spans="1:5" ht="18" x14ac:dyDescent="0.2">
      <c r="A331" s="4" t="s">
        <v>8584</v>
      </c>
      <c r="B331" s="4">
        <v>6.5970000000000004</v>
      </c>
      <c r="C331">
        <f t="shared" si="5"/>
        <v>6.5222677904345201E-5</v>
      </c>
      <c r="D331" t="e">
        <v>#N/A</v>
      </c>
      <c r="E331">
        <v>0</v>
      </c>
    </row>
    <row r="332" spans="1:5" ht="18" x14ac:dyDescent="0.2">
      <c r="A332" s="4" t="s">
        <v>8582</v>
      </c>
      <c r="B332" s="4">
        <v>1.1180000000000001</v>
      </c>
      <c r="C332">
        <f t="shared" si="5"/>
        <v>1.1053350598311041E-5</v>
      </c>
      <c r="D332" t="e">
        <v>#N/A</v>
      </c>
      <c r="E332">
        <v>0</v>
      </c>
    </row>
    <row r="333" spans="1:5" ht="18" x14ac:dyDescent="0.2">
      <c r="A333" s="4" t="s">
        <v>8581</v>
      </c>
      <c r="B333" s="4">
        <v>547</v>
      </c>
      <c r="C333">
        <f t="shared" si="5"/>
        <v>5.408034684504597E-3</v>
      </c>
      <c r="D333" t="e">
        <v>#N/A</v>
      </c>
      <c r="E333">
        <v>0</v>
      </c>
    </row>
    <row r="334" spans="1:5" ht="18" x14ac:dyDescent="0.2">
      <c r="A334" s="4" t="s">
        <v>4909</v>
      </c>
      <c r="B334" s="4">
        <v>1.5169999999999999</v>
      </c>
      <c r="C334">
        <f t="shared" si="5"/>
        <v>1.4998151035454247E-5</v>
      </c>
      <c r="D334">
        <v>64.1716818196264</v>
      </c>
      <c r="E334">
        <v>9.6245657612987015E-4</v>
      </c>
    </row>
    <row r="335" spans="1:5" ht="18" x14ac:dyDescent="0.2">
      <c r="A335" s="4" t="s">
        <v>8579</v>
      </c>
      <c r="B335" s="4">
        <v>771.58900000000006</v>
      </c>
      <c r="C335">
        <f t="shared" si="5"/>
        <v>7.6284827681576189E-3</v>
      </c>
      <c r="D335" t="e">
        <v>#N/A</v>
      </c>
      <c r="E335">
        <v>0</v>
      </c>
    </row>
    <row r="336" spans="1:5" ht="18" x14ac:dyDescent="0.2">
      <c r="A336" s="4" t="s">
        <v>9503</v>
      </c>
      <c r="B336" s="4">
        <v>13.477</v>
      </c>
      <c r="C336">
        <f t="shared" si="5"/>
        <v>1.3324329697087469E-4</v>
      </c>
      <c r="D336" t="e">
        <v>#N/A</v>
      </c>
      <c r="E336">
        <v>0</v>
      </c>
    </row>
    <row r="337" spans="1:5" ht="18" x14ac:dyDescent="0.2">
      <c r="A337" s="4" t="s">
        <v>7549</v>
      </c>
      <c r="B337" s="4">
        <v>31.044</v>
      </c>
      <c r="C337">
        <f t="shared" si="5"/>
        <v>3.0692327010193915E-4</v>
      </c>
      <c r="D337">
        <v>55.508280971829102</v>
      </c>
      <c r="E337">
        <v>1.7036783113611034E-2</v>
      </c>
    </row>
    <row r="338" spans="1:5" ht="18" x14ac:dyDescent="0.2">
      <c r="A338" s="4" t="s">
        <v>8578</v>
      </c>
      <c r="B338" s="4">
        <v>165.02600000000001</v>
      </c>
      <c r="C338">
        <f t="shared" si="5"/>
        <v>1.6315655061152753E-3</v>
      </c>
      <c r="D338" t="e">
        <v>#N/A</v>
      </c>
      <c r="E338">
        <v>0</v>
      </c>
    </row>
    <row r="339" spans="1:5" ht="18" x14ac:dyDescent="0.2">
      <c r="A339" s="4" t="s">
        <v>8577</v>
      </c>
      <c r="B339" s="4">
        <v>1.4730000000000001</v>
      </c>
      <c r="C339">
        <f t="shared" si="5"/>
        <v>1.4563135448400862E-5</v>
      </c>
      <c r="D339" t="e">
        <v>#N/A</v>
      </c>
      <c r="E339">
        <v>0</v>
      </c>
    </row>
    <row r="340" spans="1:5" ht="18" x14ac:dyDescent="0.2">
      <c r="A340" s="4" t="s">
        <v>8576</v>
      </c>
      <c r="B340" s="4">
        <v>12.397</v>
      </c>
      <c r="C340">
        <f t="shared" si="5"/>
        <v>1.2256564165229156E-4</v>
      </c>
      <c r="D340" t="e">
        <v>#N/A</v>
      </c>
      <c r="E340">
        <v>0</v>
      </c>
    </row>
    <row r="341" spans="1:5" ht="18" x14ac:dyDescent="0.2">
      <c r="A341" s="4" t="s">
        <v>9504</v>
      </c>
      <c r="B341" s="4">
        <v>6.4950000000000001</v>
      </c>
      <c r="C341">
        <f t="shared" si="5"/>
        <v>6.4214232679812353E-5</v>
      </c>
      <c r="D341" t="e">
        <v>#N/A</v>
      </c>
      <c r="E341">
        <v>0</v>
      </c>
    </row>
    <row r="342" spans="1:5" ht="18" x14ac:dyDescent="0.2">
      <c r="A342" s="4" t="s">
        <v>9505</v>
      </c>
      <c r="B342" s="4">
        <v>74.849000000000004</v>
      </c>
      <c r="C342">
        <f t="shared" si="5"/>
        <v>7.4001094716724788E-4</v>
      </c>
      <c r="D342" t="e">
        <v>#N/A</v>
      </c>
      <c r="E342">
        <v>0</v>
      </c>
    </row>
    <row r="343" spans="1:5" x14ac:dyDescent="0.2">
      <c r="E343">
        <v>0</v>
      </c>
    </row>
    <row r="344" spans="1:5" x14ac:dyDescent="0.2">
      <c r="B344">
        <f>SUM(B1:B342)</f>
        <v>101145.80100000005</v>
      </c>
      <c r="E344">
        <v>0</v>
      </c>
    </row>
    <row r="345" spans="1:5" x14ac:dyDescent="0.2">
      <c r="E345">
        <v>0</v>
      </c>
    </row>
    <row r="346" spans="1:5" x14ac:dyDescent="0.2">
      <c r="E346">
        <v>0</v>
      </c>
    </row>
    <row r="347" spans="1:5" x14ac:dyDescent="0.2">
      <c r="E347">
        <v>0</v>
      </c>
    </row>
    <row r="348" spans="1:5" x14ac:dyDescent="0.2">
      <c r="E348">
        <v>0</v>
      </c>
    </row>
    <row r="349" spans="1:5" x14ac:dyDescent="0.2">
      <c r="E349">
        <v>0</v>
      </c>
    </row>
    <row r="350" spans="1:5" x14ac:dyDescent="0.2">
      <c r="E350">
        <v>0</v>
      </c>
    </row>
    <row r="351" spans="1:5" x14ac:dyDescent="0.2">
      <c r="E351">
        <v>0</v>
      </c>
    </row>
    <row r="352" spans="1:5" x14ac:dyDescent="0.2">
      <c r="E352">
        <v>0</v>
      </c>
    </row>
    <row r="353" spans="5:5" x14ac:dyDescent="0.2">
      <c r="E353">
        <v>0</v>
      </c>
    </row>
    <row r="354" spans="5:5" x14ac:dyDescent="0.2">
      <c r="E354">
        <v>0</v>
      </c>
    </row>
    <row r="355" spans="5:5" x14ac:dyDescent="0.2">
      <c r="E355">
        <v>0</v>
      </c>
    </row>
    <row r="356" spans="5:5" x14ac:dyDescent="0.2">
      <c r="E356">
        <v>0</v>
      </c>
    </row>
    <row r="357" spans="5:5" x14ac:dyDescent="0.2">
      <c r="E357">
        <v>0</v>
      </c>
    </row>
    <row r="358" spans="5:5" x14ac:dyDescent="0.2">
      <c r="E358">
        <v>0</v>
      </c>
    </row>
    <row r="359" spans="5:5" x14ac:dyDescent="0.2">
      <c r="E359">
        <v>0</v>
      </c>
    </row>
    <row r="360" spans="5:5" x14ac:dyDescent="0.2">
      <c r="E360">
        <v>0</v>
      </c>
    </row>
    <row r="361" spans="5:5" x14ac:dyDescent="0.2">
      <c r="E361">
        <v>0</v>
      </c>
    </row>
    <row r="362" spans="5:5" x14ac:dyDescent="0.2">
      <c r="E362">
        <v>0</v>
      </c>
    </row>
    <row r="363" spans="5:5" x14ac:dyDescent="0.2">
      <c r="E363">
        <v>0</v>
      </c>
    </row>
    <row r="364" spans="5:5" x14ac:dyDescent="0.2">
      <c r="E364">
        <v>0</v>
      </c>
    </row>
    <row r="365" spans="5:5" x14ac:dyDescent="0.2">
      <c r="E365">
        <v>0</v>
      </c>
    </row>
    <row r="366" spans="5:5" x14ac:dyDescent="0.2">
      <c r="E366">
        <v>0</v>
      </c>
    </row>
    <row r="367" spans="5:5" x14ac:dyDescent="0.2">
      <c r="E367">
        <v>0</v>
      </c>
    </row>
    <row r="368" spans="5:5" x14ac:dyDescent="0.2">
      <c r="E368">
        <v>0</v>
      </c>
    </row>
    <row r="369" spans="5:5" x14ac:dyDescent="0.2">
      <c r="E369">
        <v>0</v>
      </c>
    </row>
    <row r="370" spans="5:5" x14ac:dyDescent="0.2">
      <c r="E370">
        <v>0</v>
      </c>
    </row>
    <row r="371" spans="5:5" x14ac:dyDescent="0.2">
      <c r="E371">
        <v>0</v>
      </c>
    </row>
    <row r="372" spans="5:5" x14ac:dyDescent="0.2">
      <c r="E372">
        <v>0</v>
      </c>
    </row>
    <row r="373" spans="5:5" x14ac:dyDescent="0.2">
      <c r="E373">
        <v>0</v>
      </c>
    </row>
    <row r="374" spans="5:5" x14ac:dyDescent="0.2">
      <c r="E374">
        <v>0</v>
      </c>
    </row>
    <row r="375" spans="5:5" x14ac:dyDescent="0.2">
      <c r="E375">
        <v>0</v>
      </c>
    </row>
    <row r="376" spans="5:5" x14ac:dyDescent="0.2">
      <c r="E376">
        <v>0</v>
      </c>
    </row>
    <row r="377" spans="5:5" x14ac:dyDescent="0.2">
      <c r="E377">
        <v>0</v>
      </c>
    </row>
    <row r="378" spans="5:5" x14ac:dyDescent="0.2">
      <c r="E378">
        <v>0</v>
      </c>
    </row>
    <row r="379" spans="5:5" x14ac:dyDescent="0.2">
      <c r="E379">
        <v>0</v>
      </c>
    </row>
    <row r="380" spans="5:5" x14ac:dyDescent="0.2">
      <c r="E380">
        <v>0</v>
      </c>
    </row>
    <row r="381" spans="5:5" x14ac:dyDescent="0.2">
      <c r="E381">
        <v>0</v>
      </c>
    </row>
    <row r="382" spans="5:5" x14ac:dyDescent="0.2">
      <c r="E382">
        <v>0</v>
      </c>
    </row>
    <row r="383" spans="5:5" x14ac:dyDescent="0.2">
      <c r="E383">
        <v>0</v>
      </c>
    </row>
    <row r="384" spans="5:5" x14ac:dyDescent="0.2">
      <c r="E384">
        <v>0</v>
      </c>
    </row>
    <row r="385" spans="5:5" x14ac:dyDescent="0.2">
      <c r="E385">
        <v>0</v>
      </c>
    </row>
    <row r="386" spans="5:5" x14ac:dyDescent="0.2">
      <c r="E386">
        <v>0</v>
      </c>
    </row>
    <row r="387" spans="5:5" x14ac:dyDescent="0.2">
      <c r="E387">
        <v>0</v>
      </c>
    </row>
    <row r="388" spans="5:5" x14ac:dyDescent="0.2">
      <c r="E388">
        <v>0</v>
      </c>
    </row>
    <row r="389" spans="5:5" x14ac:dyDescent="0.2">
      <c r="E389">
        <v>0</v>
      </c>
    </row>
    <row r="390" spans="5:5" x14ac:dyDescent="0.2">
      <c r="E390">
        <v>0</v>
      </c>
    </row>
    <row r="391" spans="5:5" x14ac:dyDescent="0.2">
      <c r="E391">
        <v>0</v>
      </c>
    </row>
    <row r="392" spans="5:5" x14ac:dyDescent="0.2">
      <c r="E392">
        <v>0</v>
      </c>
    </row>
    <row r="393" spans="5:5" x14ac:dyDescent="0.2">
      <c r="E393">
        <v>0</v>
      </c>
    </row>
    <row r="394" spans="5:5" x14ac:dyDescent="0.2">
      <c r="E394">
        <v>0</v>
      </c>
    </row>
    <row r="395" spans="5:5" x14ac:dyDescent="0.2">
      <c r="E395">
        <v>0</v>
      </c>
    </row>
    <row r="396" spans="5:5" x14ac:dyDescent="0.2">
      <c r="E396">
        <v>0</v>
      </c>
    </row>
    <row r="397" spans="5:5" x14ac:dyDescent="0.2">
      <c r="E397">
        <v>0</v>
      </c>
    </row>
    <row r="398" spans="5:5" x14ac:dyDescent="0.2">
      <c r="E398">
        <v>0</v>
      </c>
    </row>
    <row r="399" spans="5:5" x14ac:dyDescent="0.2">
      <c r="E399">
        <v>0</v>
      </c>
    </row>
    <row r="400" spans="5:5" x14ac:dyDescent="0.2">
      <c r="E4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8ADCB-6FAC-AB49-9D85-AD8D8E5FEFB7}">
  <dimension ref="A1:H450"/>
  <sheetViews>
    <sheetView workbookViewId="0">
      <selection activeCell="J11" sqref="J11"/>
    </sheetView>
  </sheetViews>
  <sheetFormatPr baseColWidth="10" defaultRowHeight="15" x14ac:dyDescent="0.2"/>
  <sheetData>
    <row r="1" spans="1:8" ht="18" x14ac:dyDescent="0.2">
      <c r="A1" s="4" t="s">
        <v>9508</v>
      </c>
      <c r="B1" s="11">
        <v>1789.1510000000001</v>
      </c>
      <c r="C1">
        <f>B1/$B$305</f>
        <v>4.2020328762086695E-3</v>
      </c>
      <c r="D1" t="e" cm="1">
        <f t="array" ref="D1:D450">VLOOKUP(A1:A450,'ESG scores'!B2:C4284,2,FALSE)</f>
        <v>#N/A</v>
      </c>
      <c r="E1" cm="1">
        <f t="array" ref="E1:E400">(IF(ISNUMBER(D1:D400),C1:C400))*(IF(ISNUMBER(D1:D400),D1:D400))</f>
        <v>0</v>
      </c>
    </row>
    <row r="2" spans="1:8" ht="18" x14ac:dyDescent="0.2">
      <c r="A2" s="4" t="s">
        <v>9509</v>
      </c>
      <c r="B2" s="11">
        <v>1128.5509999999999</v>
      </c>
      <c r="C2">
        <f t="shared" ref="C2:C65" si="0">B2/$B$305</f>
        <v>2.6505355917293564E-3</v>
      </c>
      <c r="D2" t="e">
        <v>#N/A</v>
      </c>
      <c r="E2">
        <v>0</v>
      </c>
    </row>
    <row r="3" spans="1:8" ht="18" x14ac:dyDescent="0.2">
      <c r="A3" s="4" t="s">
        <v>9510</v>
      </c>
      <c r="B3" s="11">
        <v>7584.93</v>
      </c>
      <c r="C3">
        <f t="shared" si="0"/>
        <v>1.7814105809817855E-2</v>
      </c>
      <c r="D3" t="e">
        <v>#N/A</v>
      </c>
      <c r="E3">
        <v>0</v>
      </c>
    </row>
    <row r="4" spans="1:8" ht="18" x14ac:dyDescent="0.2">
      <c r="A4" s="4" t="s">
        <v>9116</v>
      </c>
      <c r="B4" s="4">
        <v>8.0329999999999995</v>
      </c>
      <c r="C4">
        <f t="shared" si="0"/>
        <v>1.8866451235577233E-5</v>
      </c>
      <c r="D4" t="e">
        <v>#N/A</v>
      </c>
      <c r="E4">
        <v>0</v>
      </c>
      <c r="H4" s="7" cm="1">
        <f t="array" ref="H4">SUM(IF(ISNUMBER(E1:E400),E1:E400))</f>
        <v>3.9824281887938833</v>
      </c>
    </row>
    <row r="5" spans="1:8" ht="18" x14ac:dyDescent="0.2">
      <c r="A5" s="4" t="s">
        <v>9117</v>
      </c>
      <c r="B5" s="4">
        <v>27.44</v>
      </c>
      <c r="C5">
        <f t="shared" si="0"/>
        <v>6.4446087626570306E-5</v>
      </c>
      <c r="D5" t="e">
        <v>#N/A</v>
      </c>
      <c r="E5">
        <v>0</v>
      </c>
    </row>
    <row r="6" spans="1:8" ht="18" x14ac:dyDescent="0.2">
      <c r="A6" s="4" t="s">
        <v>9118</v>
      </c>
      <c r="B6" s="4">
        <v>10.195</v>
      </c>
      <c r="C6">
        <f t="shared" si="0"/>
        <v>2.3944164116358757E-5</v>
      </c>
      <c r="D6">
        <v>86.514387356830298</v>
      </c>
      <c r="E6">
        <v>2.071514689298178E-3</v>
      </c>
    </row>
    <row r="7" spans="1:8" ht="18" x14ac:dyDescent="0.2">
      <c r="A7" s="4" t="s">
        <v>9119</v>
      </c>
      <c r="B7" s="4">
        <v>126.297</v>
      </c>
      <c r="C7">
        <f t="shared" si="0"/>
        <v>2.9662345222204625E-4</v>
      </c>
      <c r="D7" t="e">
        <v>#N/A</v>
      </c>
      <c r="E7">
        <v>0</v>
      </c>
    </row>
    <row r="8" spans="1:8" ht="18" x14ac:dyDescent="0.2">
      <c r="A8" s="4" t="s">
        <v>9120</v>
      </c>
      <c r="B8" s="4">
        <v>8.48</v>
      </c>
      <c r="C8">
        <f t="shared" si="0"/>
        <v>1.9916283639698114E-5</v>
      </c>
      <c r="D8" t="e">
        <v>#N/A</v>
      </c>
      <c r="E8">
        <v>0</v>
      </c>
    </row>
    <row r="9" spans="1:8" ht="18" x14ac:dyDescent="0.2">
      <c r="A9" s="4" t="s">
        <v>9121</v>
      </c>
      <c r="B9" s="4">
        <v>21.872</v>
      </c>
      <c r="C9">
        <f t="shared" si="0"/>
        <v>5.1368980632957209E-5</v>
      </c>
      <c r="D9" t="e">
        <v>#N/A</v>
      </c>
      <c r="E9">
        <v>0</v>
      </c>
    </row>
    <row r="10" spans="1:8" ht="18" x14ac:dyDescent="0.2">
      <c r="A10" s="4" t="s">
        <v>6113</v>
      </c>
      <c r="B10" s="4">
        <v>14.694000000000001</v>
      </c>
      <c r="C10">
        <f t="shared" si="0"/>
        <v>3.4510598089825949E-5</v>
      </c>
      <c r="D10">
        <v>62.7241518046755</v>
      </c>
      <c r="E10">
        <v>2.164647993456387E-3</v>
      </c>
    </row>
    <row r="11" spans="1:8" ht="18" x14ac:dyDescent="0.2">
      <c r="A11" s="4" t="s">
        <v>9122</v>
      </c>
      <c r="B11" s="4">
        <v>9.2560000000000002</v>
      </c>
      <c r="C11">
        <f t="shared" si="0"/>
        <v>2.173881148219879E-5</v>
      </c>
      <c r="D11" t="e">
        <v>#N/A</v>
      </c>
      <c r="E11">
        <v>0</v>
      </c>
    </row>
    <row r="12" spans="1:8" ht="18" x14ac:dyDescent="0.2">
      <c r="A12" s="4" t="s">
        <v>4825</v>
      </c>
      <c r="B12" s="4">
        <v>815</v>
      </c>
      <c r="C12">
        <f t="shared" si="0"/>
        <v>1.9141239582964576E-3</v>
      </c>
      <c r="D12">
        <v>48.152673997757901</v>
      </c>
      <c r="E12">
        <v>9.2170186955147268E-2</v>
      </c>
    </row>
    <row r="13" spans="1:8" ht="18" x14ac:dyDescent="0.2">
      <c r="A13" s="4" t="s">
        <v>8726</v>
      </c>
      <c r="B13" s="4">
        <v>2.7770000000000001</v>
      </c>
      <c r="C13">
        <f t="shared" si="0"/>
        <v>6.5221131683303845E-6</v>
      </c>
      <c r="D13" t="e">
        <v>#N/A</v>
      </c>
      <c r="E13">
        <v>0</v>
      </c>
    </row>
    <row r="14" spans="1:8" ht="18" x14ac:dyDescent="0.2">
      <c r="A14" s="4" t="s">
        <v>9123</v>
      </c>
      <c r="B14" s="4">
        <v>11.558</v>
      </c>
      <c r="C14">
        <f t="shared" si="0"/>
        <v>2.7145330932503628E-5</v>
      </c>
      <c r="D14" t="e">
        <v>#N/A</v>
      </c>
      <c r="E14">
        <v>0</v>
      </c>
    </row>
    <row r="15" spans="1:8" ht="18" x14ac:dyDescent="0.2">
      <c r="A15" s="4" t="s">
        <v>9124</v>
      </c>
      <c r="B15" s="4">
        <v>15.673</v>
      </c>
      <c r="C15">
        <f t="shared" si="0"/>
        <v>3.6809895458135436E-5</v>
      </c>
      <c r="D15" t="e">
        <v>#N/A</v>
      </c>
      <c r="E15">
        <v>0</v>
      </c>
    </row>
    <row r="16" spans="1:8" ht="18" x14ac:dyDescent="0.2">
      <c r="A16" s="4" t="s">
        <v>5735</v>
      </c>
      <c r="B16" s="4">
        <v>4.4039999999999999</v>
      </c>
      <c r="C16">
        <f t="shared" si="0"/>
        <v>1.0343315229862085E-5</v>
      </c>
      <c r="D16">
        <v>87.633790841373198</v>
      </c>
      <c r="E16">
        <v>9.0642392346012386E-4</v>
      </c>
    </row>
    <row r="17" spans="1:5" ht="18" x14ac:dyDescent="0.2">
      <c r="A17" s="4" t="s">
        <v>5739</v>
      </c>
      <c r="B17" s="4">
        <v>2.6880000000000002</v>
      </c>
      <c r="C17">
        <f t="shared" si="0"/>
        <v>6.3130861348477034E-6</v>
      </c>
      <c r="D17">
        <v>47.606703393128299</v>
      </c>
      <c r="E17">
        <v>3.0054521911696539E-4</v>
      </c>
    </row>
    <row r="18" spans="1:5" ht="18" x14ac:dyDescent="0.2">
      <c r="A18" s="4" t="s">
        <v>6617</v>
      </c>
      <c r="B18" s="4">
        <v>28.117999999999999</v>
      </c>
      <c r="C18">
        <f t="shared" si="0"/>
        <v>6.6038450870404658E-5</v>
      </c>
      <c r="D18">
        <v>50.784141980593397</v>
      </c>
      <c r="E18">
        <v>3.3537060651810716E-3</v>
      </c>
    </row>
    <row r="19" spans="1:5" ht="18" x14ac:dyDescent="0.2">
      <c r="A19" s="4" t="s">
        <v>9125</v>
      </c>
      <c r="B19" s="4">
        <v>46.073999999999998</v>
      </c>
      <c r="C19">
        <f t="shared" si="0"/>
        <v>1.0821024203012391E-4</v>
      </c>
      <c r="D19" t="e">
        <v>#N/A</v>
      </c>
      <c r="E19">
        <v>0</v>
      </c>
    </row>
    <row r="20" spans="1:5" ht="18" x14ac:dyDescent="0.2">
      <c r="A20" s="4" t="s">
        <v>5161</v>
      </c>
      <c r="B20" s="4">
        <v>5.7939999999999996</v>
      </c>
      <c r="C20">
        <f t="shared" si="0"/>
        <v>1.3607894741557883E-5</v>
      </c>
      <c r="D20">
        <v>67.752337559362601</v>
      </c>
      <c r="E20">
        <v>9.2196667800230499E-4</v>
      </c>
    </row>
    <row r="21" spans="1:5" ht="18" x14ac:dyDescent="0.2">
      <c r="A21" s="4" t="s">
        <v>9126</v>
      </c>
      <c r="B21" s="4">
        <v>85.629000000000005</v>
      </c>
      <c r="C21">
        <f t="shared" si="0"/>
        <v>2.0110984101222992E-4</v>
      </c>
      <c r="D21" t="e">
        <v>#N/A</v>
      </c>
      <c r="E21">
        <v>0</v>
      </c>
    </row>
    <row r="22" spans="1:5" ht="18" x14ac:dyDescent="0.2">
      <c r="A22" s="4" t="s">
        <v>8906</v>
      </c>
      <c r="B22" s="4">
        <v>106.20399999999999</v>
      </c>
      <c r="C22">
        <f t="shared" si="0"/>
        <v>2.4943266364038896E-4</v>
      </c>
      <c r="D22" t="e">
        <v>#N/A</v>
      </c>
      <c r="E22">
        <v>0</v>
      </c>
    </row>
    <row r="23" spans="1:5" ht="18" x14ac:dyDescent="0.2">
      <c r="A23" s="4" t="s">
        <v>9127</v>
      </c>
      <c r="B23" s="4">
        <v>8.1389999999999993</v>
      </c>
      <c r="C23">
        <f t="shared" si="0"/>
        <v>1.9115404781073459E-5</v>
      </c>
      <c r="D23" t="e">
        <v>#N/A</v>
      </c>
      <c r="E23">
        <v>0</v>
      </c>
    </row>
    <row r="24" spans="1:5" ht="18" x14ac:dyDescent="0.2">
      <c r="A24" s="4" t="s">
        <v>9128</v>
      </c>
      <c r="B24" s="4">
        <v>37.779000000000003</v>
      </c>
      <c r="C24">
        <f t="shared" si="0"/>
        <v>8.8728452785867334E-5</v>
      </c>
      <c r="D24" t="e">
        <v>#N/A</v>
      </c>
      <c r="E24">
        <v>0</v>
      </c>
    </row>
    <row r="25" spans="1:5" ht="18" x14ac:dyDescent="0.2">
      <c r="A25" s="4" t="s">
        <v>9129</v>
      </c>
      <c r="B25" s="4">
        <v>51.161999999999999</v>
      </c>
      <c r="C25">
        <f t="shared" si="0"/>
        <v>1.2016001221394278E-4</v>
      </c>
      <c r="D25" t="e">
        <v>#N/A</v>
      </c>
      <c r="E25">
        <v>0</v>
      </c>
    </row>
    <row r="26" spans="1:5" ht="18" x14ac:dyDescent="0.2">
      <c r="A26" s="4" t="s">
        <v>9130</v>
      </c>
      <c r="B26" s="4">
        <v>18.893999999999998</v>
      </c>
      <c r="C26">
        <f t="shared" si="0"/>
        <v>4.4374795175525481E-5</v>
      </c>
      <c r="D26" t="e">
        <v>#N/A</v>
      </c>
      <c r="E26">
        <v>0</v>
      </c>
    </row>
    <row r="27" spans="1:5" ht="18" x14ac:dyDescent="0.2">
      <c r="A27" s="4" t="s">
        <v>9131</v>
      </c>
      <c r="B27" s="4">
        <v>12.423</v>
      </c>
      <c r="C27">
        <f t="shared" si="0"/>
        <v>2.9176885808486986E-5</v>
      </c>
      <c r="D27">
        <v>64.258565945128396</v>
      </c>
      <c r="E27">
        <v>1.8748648407981418E-3</v>
      </c>
    </row>
    <row r="28" spans="1:5" ht="18" x14ac:dyDescent="0.2">
      <c r="A28" s="4" t="s">
        <v>9132</v>
      </c>
      <c r="B28" s="4">
        <v>13.628</v>
      </c>
      <c r="C28">
        <f t="shared" si="0"/>
        <v>3.2006970924741259E-5</v>
      </c>
      <c r="D28" t="e">
        <v>#N/A</v>
      </c>
      <c r="E28">
        <v>0</v>
      </c>
    </row>
    <row r="29" spans="1:5" ht="18" x14ac:dyDescent="0.2">
      <c r="A29" s="4" t="s">
        <v>9133</v>
      </c>
      <c r="B29" s="4">
        <v>80.555999999999997</v>
      </c>
      <c r="C29">
        <f t="shared" si="0"/>
        <v>1.891953001037171E-4</v>
      </c>
      <c r="D29" t="e">
        <v>#N/A</v>
      </c>
      <c r="E29">
        <v>0</v>
      </c>
    </row>
    <row r="30" spans="1:5" ht="18" x14ac:dyDescent="0.2">
      <c r="A30" s="4" t="s">
        <v>9134</v>
      </c>
      <c r="B30" s="4">
        <v>13.808999999999999</v>
      </c>
      <c r="C30">
        <f t="shared" si="0"/>
        <v>3.2432070846767835E-5</v>
      </c>
      <c r="D30">
        <v>60.7508320995425</v>
      </c>
      <c r="E30">
        <v>1.9702752906524601E-3</v>
      </c>
    </row>
    <row r="31" spans="1:5" ht="18" x14ac:dyDescent="0.2">
      <c r="A31" s="4" t="s">
        <v>5751</v>
      </c>
      <c r="B31" s="4">
        <v>7.0069999999999997</v>
      </c>
      <c r="C31">
        <f t="shared" si="0"/>
        <v>1.6456768804642059E-5</v>
      </c>
      <c r="D31">
        <v>56.299959536243797</v>
      </c>
      <c r="E31">
        <v>9.2651541779866712E-4</v>
      </c>
    </row>
    <row r="32" spans="1:5" ht="18" x14ac:dyDescent="0.2">
      <c r="A32" s="4" t="s">
        <v>9135</v>
      </c>
      <c r="B32" s="4">
        <v>8.734</v>
      </c>
      <c r="C32">
        <f t="shared" si="0"/>
        <v>2.051283270154756E-5</v>
      </c>
      <c r="D32" t="e">
        <v>#N/A</v>
      </c>
      <c r="E32">
        <v>0</v>
      </c>
    </row>
    <row r="33" spans="1:5" ht="18" x14ac:dyDescent="0.2">
      <c r="A33" s="4" t="s">
        <v>9136</v>
      </c>
      <c r="B33" s="4">
        <v>67.504000000000005</v>
      </c>
      <c r="C33">
        <f t="shared" si="0"/>
        <v>1.5854113335072895E-4</v>
      </c>
      <c r="D33" t="e">
        <v>#N/A</v>
      </c>
      <c r="E33">
        <v>0</v>
      </c>
    </row>
    <row r="34" spans="1:5" ht="18" x14ac:dyDescent="0.2">
      <c r="A34" s="4" t="s">
        <v>9137</v>
      </c>
      <c r="B34" s="4">
        <v>43.820999999999998</v>
      </c>
      <c r="C34">
        <f t="shared" si="0"/>
        <v>1.0291880487915223E-4</v>
      </c>
      <c r="D34" t="e">
        <v>#N/A</v>
      </c>
      <c r="E34">
        <v>0</v>
      </c>
    </row>
    <row r="35" spans="1:5" ht="18" x14ac:dyDescent="0.2">
      <c r="A35" s="4" t="s">
        <v>9138</v>
      </c>
      <c r="B35" s="4">
        <v>5.5970000000000004</v>
      </c>
      <c r="C35">
        <f t="shared" si="0"/>
        <v>1.3145216925871502E-5</v>
      </c>
      <c r="D35" t="e">
        <v>#N/A</v>
      </c>
      <c r="E35">
        <v>0</v>
      </c>
    </row>
    <row r="36" spans="1:5" ht="18" x14ac:dyDescent="0.2">
      <c r="A36" s="4" t="s">
        <v>9139</v>
      </c>
      <c r="B36" s="4">
        <v>76.653999999999996</v>
      </c>
      <c r="C36">
        <f t="shared" si="0"/>
        <v>1.8003099128743148E-4</v>
      </c>
      <c r="D36" t="e">
        <v>#N/A</v>
      </c>
      <c r="E36">
        <v>0</v>
      </c>
    </row>
    <row r="37" spans="1:5" ht="18" x14ac:dyDescent="0.2">
      <c r="A37" s="4" t="s">
        <v>9140</v>
      </c>
      <c r="B37" s="4">
        <v>35.534999999999997</v>
      </c>
      <c r="C37">
        <f t="shared" si="0"/>
        <v>8.345815320007929E-5</v>
      </c>
      <c r="D37" t="e">
        <v>#N/A</v>
      </c>
      <c r="E37">
        <v>0</v>
      </c>
    </row>
    <row r="38" spans="1:5" ht="18" x14ac:dyDescent="0.2">
      <c r="A38" s="4" t="s">
        <v>9141</v>
      </c>
      <c r="B38" s="4">
        <v>1.319</v>
      </c>
      <c r="C38">
        <f t="shared" si="0"/>
        <v>3.0978276085804018E-6</v>
      </c>
      <c r="D38" t="e">
        <v>#N/A</v>
      </c>
      <c r="E38">
        <v>0</v>
      </c>
    </row>
    <row r="39" spans="1:5" ht="18" x14ac:dyDescent="0.2">
      <c r="A39" s="4" t="s">
        <v>9142</v>
      </c>
      <c r="B39" s="4">
        <v>4.8899999999999997</v>
      </c>
      <c r="C39">
        <f t="shared" si="0"/>
        <v>1.1484743749778745E-5</v>
      </c>
      <c r="D39" t="e">
        <v>#N/A</v>
      </c>
      <c r="E39">
        <v>0</v>
      </c>
    </row>
    <row r="40" spans="1:5" ht="18" x14ac:dyDescent="0.2">
      <c r="A40" s="4" t="s">
        <v>5753</v>
      </c>
      <c r="B40" s="4">
        <v>2.1669999999999998</v>
      </c>
      <c r="C40">
        <f t="shared" si="0"/>
        <v>5.0894559725502132E-6</v>
      </c>
      <c r="D40">
        <v>59.270192160720001</v>
      </c>
      <c r="E40">
        <v>3.0165303348657525E-4</v>
      </c>
    </row>
    <row r="41" spans="1:5" ht="18" x14ac:dyDescent="0.2">
      <c r="A41" s="4" t="s">
        <v>5213</v>
      </c>
      <c r="B41" s="4">
        <v>5.9109999999999996</v>
      </c>
      <c r="C41">
        <f t="shared" si="0"/>
        <v>1.3882683088945228E-5</v>
      </c>
      <c r="D41">
        <v>56.8221656950221</v>
      </c>
      <c r="E41">
        <v>7.8884411877152693E-4</v>
      </c>
    </row>
    <row r="42" spans="1:5" ht="18" x14ac:dyDescent="0.2">
      <c r="A42" s="4" t="s">
        <v>9143</v>
      </c>
      <c r="B42" s="4">
        <v>1.9910000000000001</v>
      </c>
      <c r="C42">
        <f t="shared" si="0"/>
        <v>4.6760991422923285E-6</v>
      </c>
      <c r="D42" t="e">
        <v>#N/A</v>
      </c>
      <c r="E42">
        <v>0</v>
      </c>
    </row>
    <row r="43" spans="1:5" ht="18" x14ac:dyDescent="0.2">
      <c r="A43" s="4" t="s">
        <v>5223</v>
      </c>
      <c r="B43" s="4">
        <v>3.1989999999999998</v>
      </c>
      <c r="C43">
        <f t="shared" si="0"/>
        <v>7.5132301136078137E-6</v>
      </c>
      <c r="D43">
        <v>74.095117748130406</v>
      </c>
      <c r="E43">
        <v>5.5669366993657012E-4</v>
      </c>
    </row>
    <row r="44" spans="1:5" ht="18" x14ac:dyDescent="0.2">
      <c r="A44" s="4" t="s">
        <v>9144</v>
      </c>
      <c r="B44" s="4">
        <v>7.3780000000000001</v>
      </c>
      <c r="C44">
        <f t="shared" si="0"/>
        <v>1.7328106213878852E-5</v>
      </c>
      <c r="D44" t="e">
        <v>#N/A</v>
      </c>
      <c r="E44">
        <v>0</v>
      </c>
    </row>
    <row r="45" spans="1:5" ht="18" x14ac:dyDescent="0.2">
      <c r="A45" s="4" t="s">
        <v>5219</v>
      </c>
      <c r="B45" s="4">
        <v>7.2279999999999998</v>
      </c>
      <c r="C45">
        <f t="shared" si="0"/>
        <v>1.6975813460818154E-5</v>
      </c>
      <c r="D45">
        <v>42.022957741166003</v>
      </c>
      <c r="E45">
        <v>7.1337389168587835E-4</v>
      </c>
    </row>
    <row r="46" spans="1:5" ht="18" x14ac:dyDescent="0.2">
      <c r="A46" s="4" t="s">
        <v>9145</v>
      </c>
      <c r="B46" s="4">
        <v>4.2389999999999999</v>
      </c>
      <c r="C46">
        <f t="shared" si="0"/>
        <v>9.9557932014953176E-6</v>
      </c>
      <c r="D46">
        <v>58.4048584598766</v>
      </c>
      <c r="E46">
        <v>5.8146669278913573E-4</v>
      </c>
    </row>
    <row r="47" spans="1:5" ht="18" x14ac:dyDescent="0.2">
      <c r="A47" s="4" t="s">
        <v>9146</v>
      </c>
      <c r="B47" s="4">
        <v>4.6520000000000001</v>
      </c>
      <c r="C47">
        <f t="shared" si="0"/>
        <v>1.0925772581589106E-5</v>
      </c>
      <c r="D47" t="e">
        <v>#N/A</v>
      </c>
      <c r="E47">
        <v>0</v>
      </c>
    </row>
    <row r="48" spans="1:5" ht="18" x14ac:dyDescent="0.2">
      <c r="A48" s="4" t="s">
        <v>9147</v>
      </c>
      <c r="B48" s="4">
        <v>51.468000000000004</v>
      </c>
      <c r="C48">
        <f t="shared" si="0"/>
        <v>1.2087868943018661E-4</v>
      </c>
      <c r="D48" t="e">
        <v>#N/A</v>
      </c>
      <c r="E48">
        <v>0</v>
      </c>
    </row>
    <row r="49" spans="1:5" ht="18" x14ac:dyDescent="0.2">
      <c r="A49" s="4" t="s">
        <v>4855</v>
      </c>
      <c r="B49" s="4">
        <v>4.625</v>
      </c>
      <c r="C49">
        <f t="shared" si="0"/>
        <v>1.086235988603818E-5</v>
      </c>
      <c r="D49">
        <v>49.865268666255503</v>
      </c>
      <c r="E49">
        <v>5.4165449406685039E-4</v>
      </c>
    </row>
    <row r="50" spans="1:5" ht="18" x14ac:dyDescent="0.2">
      <c r="A50" s="4" t="s">
        <v>9148</v>
      </c>
      <c r="B50" s="4">
        <v>5.0949999999999998</v>
      </c>
      <c r="C50">
        <f t="shared" si="0"/>
        <v>1.1966210512295033E-5</v>
      </c>
      <c r="D50">
        <v>68.0515543814452</v>
      </c>
      <c r="E50">
        <v>8.1431922541726665E-4</v>
      </c>
    </row>
    <row r="51" spans="1:5" ht="18" x14ac:dyDescent="0.2">
      <c r="A51" s="4" t="s">
        <v>9149</v>
      </c>
      <c r="B51" s="4">
        <v>24.582000000000001</v>
      </c>
      <c r="C51">
        <f t="shared" si="0"/>
        <v>5.7733736371587145E-5</v>
      </c>
      <c r="D51" t="e">
        <v>#N/A</v>
      </c>
      <c r="E51">
        <v>0</v>
      </c>
    </row>
    <row r="52" spans="1:5" ht="18" x14ac:dyDescent="0.2">
      <c r="A52" s="4" t="s">
        <v>6593</v>
      </c>
      <c r="B52" s="4">
        <v>16.975000000000001</v>
      </c>
      <c r="C52">
        <f t="shared" si="0"/>
        <v>3.9867796554702294E-5</v>
      </c>
      <c r="D52">
        <v>35.013297523869902</v>
      </c>
      <c r="E52">
        <v>1.3959030223909068E-3</v>
      </c>
    </row>
    <row r="53" spans="1:5" ht="18" x14ac:dyDescent="0.2">
      <c r="A53" s="4" t="s">
        <v>9150</v>
      </c>
      <c r="B53" s="4">
        <v>18.012</v>
      </c>
      <c r="C53">
        <f t="shared" si="0"/>
        <v>4.2303313787528585E-5</v>
      </c>
      <c r="D53" t="e">
        <v>#N/A</v>
      </c>
      <c r="E53">
        <v>0</v>
      </c>
    </row>
    <row r="54" spans="1:5" ht="18" x14ac:dyDescent="0.2">
      <c r="A54" s="4" t="s">
        <v>9181</v>
      </c>
      <c r="B54" s="4">
        <v>76.701999999999998</v>
      </c>
      <c r="C54">
        <f t="shared" si="0"/>
        <v>1.8014372496841092E-4</v>
      </c>
      <c r="D54" t="e">
        <v>#N/A</v>
      </c>
      <c r="E54">
        <v>0</v>
      </c>
    </row>
    <row r="55" spans="1:5" ht="18" x14ac:dyDescent="0.2">
      <c r="A55" s="4" t="s">
        <v>9182</v>
      </c>
      <c r="B55" s="4">
        <v>23.994</v>
      </c>
      <c r="C55">
        <f t="shared" si="0"/>
        <v>5.6352748779589207E-5</v>
      </c>
      <c r="D55" t="e">
        <v>#N/A</v>
      </c>
      <c r="E55">
        <v>0</v>
      </c>
    </row>
    <row r="56" spans="1:5" ht="18" x14ac:dyDescent="0.2">
      <c r="A56" s="4" t="s">
        <v>9183</v>
      </c>
      <c r="B56" s="4">
        <v>3.4489999999999998</v>
      </c>
      <c r="C56">
        <f t="shared" si="0"/>
        <v>8.1003847020423103E-6</v>
      </c>
      <c r="D56">
        <v>51.867950269472303</v>
      </c>
      <c r="E56">
        <v>4.2015035088912477E-4</v>
      </c>
    </row>
    <row r="57" spans="1:5" ht="18" x14ac:dyDescent="0.2">
      <c r="A57" s="4" t="s">
        <v>9184</v>
      </c>
      <c r="B57" s="4">
        <v>284.60199999999998</v>
      </c>
      <c r="C57">
        <f t="shared" si="0"/>
        <v>6.6842148071053788E-4</v>
      </c>
      <c r="D57" t="e">
        <v>#N/A</v>
      </c>
      <c r="E57">
        <v>0</v>
      </c>
    </row>
    <row r="58" spans="1:5" ht="18" x14ac:dyDescent="0.2">
      <c r="A58" s="4" t="s">
        <v>9185</v>
      </c>
      <c r="B58" s="4">
        <v>203.38399999999999</v>
      </c>
      <c r="C58">
        <f t="shared" si="0"/>
        <v>4.776713952566463E-4</v>
      </c>
      <c r="D58" t="e">
        <v>#N/A</v>
      </c>
      <c r="E58">
        <v>0</v>
      </c>
    </row>
    <row r="59" spans="1:5" ht="18" x14ac:dyDescent="0.2">
      <c r="A59" s="4" t="s">
        <v>9186</v>
      </c>
      <c r="B59" s="4">
        <v>1.7170000000000001</v>
      </c>
      <c r="C59">
        <f t="shared" si="0"/>
        <v>4.0325777133681206E-6</v>
      </c>
      <c r="D59" t="e">
        <v>#N/A</v>
      </c>
      <c r="E59">
        <v>0</v>
      </c>
    </row>
    <row r="60" spans="1:5" ht="18" x14ac:dyDescent="0.2">
      <c r="A60" s="4" t="s">
        <v>685</v>
      </c>
      <c r="B60" s="11">
        <v>2271.9</v>
      </c>
      <c r="C60">
        <f t="shared" si="0"/>
        <v>5.3358260378573285E-3</v>
      </c>
      <c r="D60">
        <v>67.079746539846894</v>
      </c>
      <c r="E60">
        <v>0.35792585820018508</v>
      </c>
    </row>
    <row r="61" spans="1:5" ht="18" x14ac:dyDescent="0.2">
      <c r="A61" s="4" t="s">
        <v>9188</v>
      </c>
      <c r="B61" s="4">
        <v>228.01499999999999</v>
      </c>
      <c r="C61">
        <f t="shared" si="0"/>
        <v>5.3552021392756657E-4</v>
      </c>
      <c r="D61" t="e">
        <v>#N/A</v>
      </c>
      <c r="E61">
        <v>0</v>
      </c>
    </row>
    <row r="62" spans="1:5" ht="18" x14ac:dyDescent="0.2">
      <c r="A62" s="4" t="s">
        <v>9189</v>
      </c>
      <c r="B62" s="4">
        <v>70.757999999999996</v>
      </c>
      <c r="C62">
        <f t="shared" si="0"/>
        <v>1.6618353747379234E-4</v>
      </c>
      <c r="D62" t="e">
        <v>#N/A</v>
      </c>
      <c r="E62">
        <v>0</v>
      </c>
    </row>
    <row r="63" spans="1:5" ht="18" x14ac:dyDescent="0.2">
      <c r="A63" s="4" t="s">
        <v>9190</v>
      </c>
      <c r="B63" s="4">
        <v>76.867999999999995</v>
      </c>
      <c r="C63">
        <f t="shared" si="0"/>
        <v>1.8053359561513141E-4</v>
      </c>
      <c r="D63">
        <v>85.975013142540902</v>
      </c>
      <c r="E63">
        <v>1.5521378255681088E-2</v>
      </c>
    </row>
    <row r="64" spans="1:5" ht="18" x14ac:dyDescent="0.2">
      <c r="A64" s="4" t="s">
        <v>8374</v>
      </c>
      <c r="B64" s="4">
        <v>20.981999999999999</v>
      </c>
      <c r="C64">
        <f t="shared" si="0"/>
        <v>4.9278710298130397E-5</v>
      </c>
      <c r="D64">
        <v>61.037638712664702</v>
      </c>
      <c r="E64">
        <v>3.0078561154033528E-3</v>
      </c>
    </row>
    <row r="65" spans="1:5" ht="18" x14ac:dyDescent="0.2">
      <c r="A65" s="4" t="s">
        <v>9191</v>
      </c>
      <c r="B65" s="4">
        <v>10.542</v>
      </c>
      <c r="C65">
        <f t="shared" si="0"/>
        <v>2.4759134685105836E-5</v>
      </c>
      <c r="D65" t="e">
        <v>#N/A</v>
      </c>
      <c r="E65">
        <v>0</v>
      </c>
    </row>
    <row r="66" spans="1:5" ht="18" x14ac:dyDescent="0.2">
      <c r="A66" s="4" t="s">
        <v>9192</v>
      </c>
      <c r="B66" s="4">
        <v>11.459</v>
      </c>
      <c r="C66">
        <f t="shared" ref="C66:C129" si="1">B66/$B$305</f>
        <v>2.6912817715483568E-5</v>
      </c>
      <c r="D66" t="e">
        <v>#N/A</v>
      </c>
      <c r="E66">
        <v>0</v>
      </c>
    </row>
    <row r="67" spans="1:5" ht="18" x14ac:dyDescent="0.2">
      <c r="A67" s="4" t="s">
        <v>9193</v>
      </c>
      <c r="B67" s="4">
        <v>455.63600000000002</v>
      </c>
      <c r="C67">
        <f t="shared" si="1"/>
        <v>1.0701150722237606E-3</v>
      </c>
      <c r="D67" t="e">
        <v>#N/A</v>
      </c>
      <c r="E67">
        <v>0</v>
      </c>
    </row>
    <row r="68" spans="1:5" ht="18" x14ac:dyDescent="0.2">
      <c r="A68" s="4" t="s">
        <v>9193</v>
      </c>
      <c r="B68" s="4">
        <v>13.462999999999999</v>
      </c>
      <c r="C68">
        <f t="shared" si="1"/>
        <v>3.1619448896374489E-5</v>
      </c>
      <c r="D68" t="e">
        <v>#N/A</v>
      </c>
      <c r="E68">
        <v>0</v>
      </c>
    </row>
    <row r="69" spans="1:5" ht="18" x14ac:dyDescent="0.2">
      <c r="A69" s="4" t="s">
        <v>9194</v>
      </c>
      <c r="B69" s="4">
        <v>778.44399999999996</v>
      </c>
      <c r="C69">
        <f t="shared" si="1"/>
        <v>1.8282678657572118E-3</v>
      </c>
      <c r="D69" t="e">
        <v>#N/A</v>
      </c>
      <c r="E69">
        <v>0</v>
      </c>
    </row>
    <row r="70" spans="1:5" ht="18" x14ac:dyDescent="0.2">
      <c r="A70" s="4" t="s">
        <v>9195</v>
      </c>
      <c r="B70" s="4">
        <v>64.531999999999996</v>
      </c>
      <c r="C70">
        <f t="shared" si="1"/>
        <v>1.5156103960341965E-4</v>
      </c>
      <c r="D70" t="e">
        <v>#N/A</v>
      </c>
      <c r="E70">
        <v>0</v>
      </c>
    </row>
    <row r="71" spans="1:5" ht="18" x14ac:dyDescent="0.2">
      <c r="A71" s="4" t="s">
        <v>9196</v>
      </c>
      <c r="B71" s="4">
        <v>4.0789999999999997</v>
      </c>
      <c r="C71">
        <f t="shared" si="1"/>
        <v>9.5800142648972398E-6</v>
      </c>
      <c r="D71" t="e">
        <v>#N/A</v>
      </c>
      <c r="E71">
        <v>0</v>
      </c>
    </row>
    <row r="72" spans="1:5" ht="18" x14ac:dyDescent="0.2">
      <c r="A72" s="4" t="s">
        <v>9197</v>
      </c>
      <c r="B72" s="4">
        <v>82.290999999999997</v>
      </c>
      <c r="C72">
        <f t="shared" si="1"/>
        <v>1.932701529474525E-4</v>
      </c>
      <c r="D72" t="e">
        <v>#N/A</v>
      </c>
      <c r="E72">
        <v>0</v>
      </c>
    </row>
    <row r="73" spans="1:5" ht="18" x14ac:dyDescent="0.2">
      <c r="A73" s="4" t="s">
        <v>9198</v>
      </c>
      <c r="B73" s="4">
        <v>28.71</v>
      </c>
      <c r="C73">
        <f t="shared" si="1"/>
        <v>6.7428832935817546E-5</v>
      </c>
      <c r="D73" t="e">
        <v>#N/A</v>
      </c>
      <c r="E73">
        <v>0</v>
      </c>
    </row>
    <row r="74" spans="1:5" ht="18" x14ac:dyDescent="0.2">
      <c r="A74" s="4" t="s">
        <v>9199</v>
      </c>
      <c r="B74" s="11">
        <v>1396.634</v>
      </c>
      <c r="C74">
        <f t="shared" si="1"/>
        <v>3.2801602458544968E-3</v>
      </c>
      <c r="D74" t="e">
        <v>#N/A</v>
      </c>
      <c r="E74">
        <v>0</v>
      </c>
    </row>
    <row r="75" spans="1:5" ht="18" x14ac:dyDescent="0.2">
      <c r="A75" s="4" t="s">
        <v>9201</v>
      </c>
      <c r="B75" s="4">
        <v>173.92599999999999</v>
      </c>
      <c r="C75">
        <f t="shared" si="1"/>
        <v>4.0848579579223272E-4</v>
      </c>
      <c r="D75">
        <v>48.577713154499101</v>
      </c>
      <c r="E75">
        <v>1.9843305815682378E-2</v>
      </c>
    </row>
    <row r="76" spans="1:5" ht="18" x14ac:dyDescent="0.2">
      <c r="A76" s="4" t="s">
        <v>9202</v>
      </c>
      <c r="B76" s="4">
        <v>20.481999999999999</v>
      </c>
      <c r="C76">
        <f t="shared" si="1"/>
        <v>4.8104401121261402E-5</v>
      </c>
      <c r="D76" t="e">
        <v>#N/A</v>
      </c>
      <c r="E76">
        <v>0</v>
      </c>
    </row>
    <row r="77" spans="1:5" ht="18" x14ac:dyDescent="0.2">
      <c r="A77" s="4" t="s">
        <v>7449</v>
      </c>
      <c r="B77" s="4">
        <v>2.948</v>
      </c>
      <c r="C77">
        <f t="shared" si="1"/>
        <v>6.9237269068195792E-6</v>
      </c>
      <c r="D77">
        <v>42.797189806423901</v>
      </c>
      <c r="E77">
        <v>2.9631605459900178E-4</v>
      </c>
    </row>
    <row r="78" spans="1:5" ht="18" x14ac:dyDescent="0.2">
      <c r="A78" s="4" t="s">
        <v>9203</v>
      </c>
      <c r="B78" s="4">
        <v>414.54599999999999</v>
      </c>
      <c r="C78">
        <f t="shared" si="1"/>
        <v>9.7361034406866665E-4</v>
      </c>
      <c r="D78" t="e">
        <v>#N/A</v>
      </c>
      <c r="E78">
        <v>0</v>
      </c>
    </row>
    <row r="79" spans="1:5" ht="18" x14ac:dyDescent="0.2">
      <c r="A79" s="4" t="s">
        <v>9204</v>
      </c>
      <c r="B79" s="4">
        <v>172.51400000000001</v>
      </c>
      <c r="C79">
        <f t="shared" si="1"/>
        <v>4.0516954667675474E-4</v>
      </c>
      <c r="D79" t="e">
        <v>#N/A</v>
      </c>
      <c r="E79">
        <v>0</v>
      </c>
    </row>
    <row r="80" spans="1:5" ht="18" x14ac:dyDescent="0.2">
      <c r="A80" s="4" t="s">
        <v>9205</v>
      </c>
      <c r="B80" s="4">
        <v>17.282</v>
      </c>
      <c r="C80">
        <f t="shared" si="1"/>
        <v>4.0588822389299853E-5</v>
      </c>
      <c r="D80" t="e">
        <v>#N/A</v>
      </c>
      <c r="E80">
        <v>0</v>
      </c>
    </row>
    <row r="81" spans="1:5" ht="18" x14ac:dyDescent="0.2">
      <c r="A81" s="4" t="s">
        <v>9206</v>
      </c>
      <c r="B81" s="4">
        <v>19.454000000000001</v>
      </c>
      <c r="C81">
        <f t="shared" si="1"/>
        <v>4.569002145361876E-5</v>
      </c>
      <c r="D81" t="e">
        <v>#N/A</v>
      </c>
      <c r="E81">
        <v>0</v>
      </c>
    </row>
    <row r="82" spans="1:5" ht="18" x14ac:dyDescent="0.2">
      <c r="A82" s="4" t="s">
        <v>9207</v>
      </c>
      <c r="B82" s="11">
        <v>2215.6770000000001</v>
      </c>
      <c r="C82">
        <f t="shared" si="1"/>
        <v>5.2037796681551176E-3</v>
      </c>
      <c r="D82" t="e">
        <v>#N/A</v>
      </c>
      <c r="E82">
        <v>0</v>
      </c>
    </row>
    <row r="83" spans="1:5" ht="18" x14ac:dyDescent="0.2">
      <c r="A83" s="4" t="s">
        <v>9209</v>
      </c>
      <c r="B83" s="4">
        <v>115.029</v>
      </c>
      <c r="C83">
        <f t="shared" si="1"/>
        <v>2.7015922061212667E-4</v>
      </c>
      <c r="D83" t="e">
        <v>#N/A</v>
      </c>
      <c r="E83">
        <v>0</v>
      </c>
    </row>
    <row r="84" spans="1:5" ht="18" x14ac:dyDescent="0.2">
      <c r="A84" s="4" t="s">
        <v>9210</v>
      </c>
      <c r="B84" s="4">
        <v>447</v>
      </c>
      <c r="C84">
        <f t="shared" si="1"/>
        <v>1.0498324041208792E-3</v>
      </c>
      <c r="D84" t="e">
        <v>#N/A</v>
      </c>
      <c r="E84">
        <v>0</v>
      </c>
    </row>
    <row r="85" spans="1:5" ht="18" x14ac:dyDescent="0.2">
      <c r="A85" s="4" t="s">
        <v>9211</v>
      </c>
      <c r="B85" s="4">
        <v>92.400999999999996</v>
      </c>
      <c r="C85">
        <f t="shared" si="1"/>
        <v>2.1701468450374353E-4</v>
      </c>
      <c r="D85" t="e">
        <v>#N/A</v>
      </c>
      <c r="E85">
        <v>0</v>
      </c>
    </row>
    <row r="86" spans="1:5" ht="18" x14ac:dyDescent="0.2">
      <c r="A86" s="4" t="s">
        <v>8728</v>
      </c>
      <c r="B86" s="4">
        <v>490.59899999999999</v>
      </c>
      <c r="C86">
        <f t="shared" si="1"/>
        <v>1.1522298157255015E-3</v>
      </c>
      <c r="D86" t="e">
        <v>#N/A</v>
      </c>
      <c r="E86">
        <v>0</v>
      </c>
    </row>
    <row r="87" spans="1:5" ht="18" x14ac:dyDescent="0.2">
      <c r="A87" s="4" t="s">
        <v>7935</v>
      </c>
      <c r="B87" s="4">
        <v>8.2029999999999994</v>
      </c>
      <c r="C87">
        <f t="shared" si="1"/>
        <v>1.926571635571269E-5</v>
      </c>
      <c r="D87">
        <v>68.198239738937801</v>
      </c>
      <c r="E87">
        <v>1.3138879427692692E-3</v>
      </c>
    </row>
    <row r="88" spans="1:5" ht="18" x14ac:dyDescent="0.2">
      <c r="A88" s="4" t="s">
        <v>9212</v>
      </c>
      <c r="B88" s="4">
        <v>12.971</v>
      </c>
      <c r="C88">
        <f t="shared" si="1"/>
        <v>3.0463928666335403E-5</v>
      </c>
      <c r="D88" t="e">
        <v>#N/A</v>
      </c>
      <c r="E88">
        <v>0</v>
      </c>
    </row>
    <row r="89" spans="1:5" ht="18" x14ac:dyDescent="0.2">
      <c r="A89" s="4" t="s">
        <v>9213</v>
      </c>
      <c r="B89" s="4">
        <v>15.922000000000001</v>
      </c>
      <c r="C89">
        <f t="shared" si="1"/>
        <v>3.7394701428216198E-5</v>
      </c>
      <c r="D89" t="e">
        <v>#N/A</v>
      </c>
      <c r="E89">
        <v>0</v>
      </c>
    </row>
    <row r="90" spans="1:5" ht="18" x14ac:dyDescent="0.2">
      <c r="A90" s="4" t="s">
        <v>9214</v>
      </c>
      <c r="B90" s="4">
        <v>10.654</v>
      </c>
      <c r="C90">
        <f t="shared" si="1"/>
        <v>2.502217994072449E-5</v>
      </c>
      <c r="D90" t="e">
        <v>#N/A</v>
      </c>
      <c r="E90">
        <v>0</v>
      </c>
    </row>
    <row r="91" spans="1:5" ht="18" x14ac:dyDescent="0.2">
      <c r="A91" s="4" t="s">
        <v>9215</v>
      </c>
      <c r="B91" s="11">
        <v>1029.8430000000001</v>
      </c>
      <c r="C91">
        <f t="shared" si="1"/>
        <v>2.4187081712685877E-3</v>
      </c>
      <c r="D91" t="e">
        <v>#N/A</v>
      </c>
      <c r="E91">
        <v>0</v>
      </c>
    </row>
    <row r="92" spans="1:5" ht="18" x14ac:dyDescent="0.2">
      <c r="A92" s="4" t="s">
        <v>9217</v>
      </c>
      <c r="B92" s="4">
        <v>176.898</v>
      </c>
      <c r="C92">
        <f t="shared" si="1"/>
        <v>4.1546588953954202E-4</v>
      </c>
      <c r="D92" t="e">
        <v>#N/A</v>
      </c>
      <c r="E92">
        <v>0</v>
      </c>
    </row>
    <row r="93" spans="1:5" ht="18" x14ac:dyDescent="0.2">
      <c r="A93" s="4" t="s">
        <v>9218</v>
      </c>
      <c r="B93" s="4">
        <v>28.797999999999998</v>
      </c>
      <c r="C93">
        <f t="shared" si="1"/>
        <v>6.7635511350946489E-5</v>
      </c>
      <c r="D93" t="e">
        <v>#N/A</v>
      </c>
      <c r="E93">
        <v>0</v>
      </c>
    </row>
    <row r="94" spans="1:5" ht="18" x14ac:dyDescent="0.2">
      <c r="A94" s="4" t="s">
        <v>9219</v>
      </c>
      <c r="B94" s="4">
        <v>778</v>
      </c>
      <c r="C94">
        <f t="shared" si="1"/>
        <v>1.8272250792081522E-3</v>
      </c>
      <c r="D94" t="e">
        <v>#N/A</v>
      </c>
      <c r="E94">
        <v>0</v>
      </c>
    </row>
    <row r="95" spans="1:5" ht="18" x14ac:dyDescent="0.2">
      <c r="A95" s="4" t="s">
        <v>9220</v>
      </c>
      <c r="B95" s="4">
        <v>9.2479999999999993</v>
      </c>
      <c r="C95">
        <f t="shared" si="1"/>
        <v>2.1720022535368884E-5</v>
      </c>
      <c r="D95" t="e">
        <v>#N/A</v>
      </c>
      <c r="E95">
        <v>0</v>
      </c>
    </row>
    <row r="96" spans="1:5" ht="18" x14ac:dyDescent="0.2">
      <c r="A96" s="4" t="s">
        <v>9221</v>
      </c>
      <c r="B96" s="11">
        <v>1007.546</v>
      </c>
      <c r="C96">
        <f t="shared" si="1"/>
        <v>2.3663410278352919E-3</v>
      </c>
      <c r="D96" t="e">
        <v>#N/A</v>
      </c>
      <c r="E96">
        <v>0</v>
      </c>
    </row>
    <row r="97" spans="1:5" ht="18" x14ac:dyDescent="0.2">
      <c r="A97" s="4" t="s">
        <v>1125</v>
      </c>
      <c r="B97" s="4">
        <v>29.725000000000001</v>
      </c>
      <c r="C97">
        <f t="shared" si="1"/>
        <v>6.9812680564861602E-5</v>
      </c>
      <c r="D97">
        <v>51.182628904677699</v>
      </c>
      <c r="E97">
        <v>3.5731965221921166E-3</v>
      </c>
    </row>
    <row r="98" spans="1:5" ht="18" x14ac:dyDescent="0.2">
      <c r="A98" s="4" t="s">
        <v>9223</v>
      </c>
      <c r="B98" s="4">
        <v>648.77</v>
      </c>
      <c r="C98">
        <f t="shared" si="1"/>
        <v>1.5237131293545925E-3</v>
      </c>
      <c r="D98" t="e">
        <v>#N/A</v>
      </c>
      <c r="E98">
        <v>0</v>
      </c>
    </row>
    <row r="99" spans="1:5" ht="18" x14ac:dyDescent="0.2">
      <c r="A99" s="4" t="s">
        <v>9224</v>
      </c>
      <c r="B99" s="4">
        <v>86.602000000000004</v>
      </c>
      <c r="C99">
        <f t="shared" si="1"/>
        <v>2.0339504667041697E-4</v>
      </c>
      <c r="D99" t="e">
        <v>#N/A</v>
      </c>
      <c r="E99">
        <v>0</v>
      </c>
    </row>
    <row r="100" spans="1:5" ht="18" x14ac:dyDescent="0.2">
      <c r="A100" s="4" t="s">
        <v>4825</v>
      </c>
      <c r="B100" s="4">
        <v>55</v>
      </c>
      <c r="C100">
        <f t="shared" si="1"/>
        <v>1.2917400945558916E-4</v>
      </c>
      <c r="D100">
        <v>48.152673997757901</v>
      </c>
      <c r="E100">
        <v>6.2200739662982814E-3</v>
      </c>
    </row>
    <row r="101" spans="1:5" ht="18" x14ac:dyDescent="0.2">
      <c r="A101" s="4" t="s">
        <v>7161</v>
      </c>
      <c r="B101" s="4">
        <v>10.345000000000001</v>
      </c>
      <c r="C101">
        <f t="shared" si="1"/>
        <v>2.4296456869419455E-5</v>
      </c>
      <c r="D101">
        <v>50.162607185050703</v>
      </c>
      <c r="E101">
        <v>1.218773621929215E-3</v>
      </c>
    </row>
    <row r="102" spans="1:5" ht="18" x14ac:dyDescent="0.2">
      <c r="A102" s="4" t="s">
        <v>3999</v>
      </c>
      <c r="B102" s="4">
        <v>31.713999999999999</v>
      </c>
      <c r="C102">
        <f t="shared" si="1"/>
        <v>7.4484082470446447E-5</v>
      </c>
      <c r="D102">
        <v>83.419954579075906</v>
      </c>
      <c r="E102">
        <v>6.2134587765487869E-3</v>
      </c>
    </row>
    <row r="103" spans="1:5" ht="18" x14ac:dyDescent="0.2">
      <c r="A103" s="4" t="s">
        <v>8726</v>
      </c>
      <c r="B103" s="4">
        <v>706.25</v>
      </c>
      <c r="C103">
        <f t="shared" si="1"/>
        <v>1.6587117123274518E-3</v>
      </c>
      <c r="D103" t="e">
        <v>#N/A</v>
      </c>
      <c r="E103">
        <v>0</v>
      </c>
    </row>
    <row r="104" spans="1:5" ht="18" x14ac:dyDescent="0.2">
      <c r="A104" s="4" t="s">
        <v>9511</v>
      </c>
      <c r="B104" s="4">
        <v>30.225999999999999</v>
      </c>
      <c r="C104">
        <f t="shared" si="1"/>
        <v>7.098933836008433E-5</v>
      </c>
      <c r="D104" t="e">
        <v>#N/A</v>
      </c>
      <c r="E104">
        <v>0</v>
      </c>
    </row>
    <row r="105" spans="1:5" ht="18" x14ac:dyDescent="0.2">
      <c r="A105" s="4" t="s">
        <v>8823</v>
      </c>
      <c r="B105" s="4">
        <v>138.87899999999999</v>
      </c>
      <c r="C105">
        <f t="shared" si="1"/>
        <v>3.2617376834877758E-4</v>
      </c>
      <c r="D105" t="e">
        <v>#N/A</v>
      </c>
      <c r="E105">
        <v>0</v>
      </c>
    </row>
    <row r="106" spans="1:5" ht="18" x14ac:dyDescent="0.2">
      <c r="A106" s="4" t="s">
        <v>3621</v>
      </c>
      <c r="B106" s="11">
        <v>5441.9319999999998</v>
      </c>
      <c r="C106">
        <f t="shared" si="1"/>
        <v>1.2781021374994058E-2</v>
      </c>
      <c r="D106">
        <v>79.347919912796499</v>
      </c>
      <c r="E106">
        <v>1.0141474604667688</v>
      </c>
    </row>
    <row r="107" spans="1:5" ht="18" x14ac:dyDescent="0.2">
      <c r="A107" s="4" t="s">
        <v>9512</v>
      </c>
      <c r="B107" s="4">
        <v>255.72499999999999</v>
      </c>
      <c r="C107">
        <f t="shared" si="1"/>
        <v>6.0060042850964613E-4</v>
      </c>
      <c r="D107" t="e">
        <v>#N/A</v>
      </c>
      <c r="E107">
        <v>0</v>
      </c>
    </row>
    <row r="108" spans="1:5" ht="18" x14ac:dyDescent="0.2">
      <c r="A108" s="4" t="s">
        <v>9513</v>
      </c>
      <c r="B108" s="4">
        <v>15.339</v>
      </c>
      <c r="C108">
        <f t="shared" si="1"/>
        <v>3.6025456927986951E-5</v>
      </c>
      <c r="D108" t="e">
        <v>#N/A</v>
      </c>
      <c r="E108">
        <v>0</v>
      </c>
    </row>
    <row r="109" spans="1:5" ht="18" x14ac:dyDescent="0.2">
      <c r="A109" s="4" t="s">
        <v>6007</v>
      </c>
      <c r="B109" s="4">
        <v>6.9660000000000002</v>
      </c>
      <c r="C109">
        <f t="shared" si="1"/>
        <v>1.6360475452138803E-5</v>
      </c>
      <c r="D109">
        <v>82.769788566511494</v>
      </c>
      <c r="E109">
        <v>1.3541530940211302E-3</v>
      </c>
    </row>
    <row r="110" spans="1:5" ht="18" x14ac:dyDescent="0.2">
      <c r="A110" s="4" t="s">
        <v>9514</v>
      </c>
      <c r="B110" s="4">
        <v>3.556</v>
      </c>
      <c r="C110">
        <f t="shared" si="1"/>
        <v>8.3516868658922748E-6</v>
      </c>
      <c r="D110" t="e">
        <v>#N/A</v>
      </c>
      <c r="E110">
        <v>0</v>
      </c>
    </row>
    <row r="111" spans="1:5" ht="18" x14ac:dyDescent="0.2">
      <c r="A111" s="4" t="s">
        <v>9515</v>
      </c>
      <c r="B111" s="4">
        <v>29.744</v>
      </c>
      <c r="C111">
        <f t="shared" si="1"/>
        <v>6.9857304313582626E-5</v>
      </c>
      <c r="D111" t="e">
        <v>#N/A</v>
      </c>
      <c r="E111">
        <v>0</v>
      </c>
    </row>
    <row r="112" spans="1:5" ht="18" x14ac:dyDescent="0.2">
      <c r="A112" s="4" t="s">
        <v>5279</v>
      </c>
      <c r="B112" s="4">
        <v>3.9449999999999998</v>
      </c>
      <c r="C112">
        <f t="shared" si="1"/>
        <v>9.2652994054963506E-6</v>
      </c>
      <c r="D112">
        <v>34.016190164163298</v>
      </c>
      <c r="E112">
        <v>3.1517018650527301E-4</v>
      </c>
    </row>
    <row r="113" spans="1:5" ht="18" x14ac:dyDescent="0.2">
      <c r="A113" s="4" t="s">
        <v>9516</v>
      </c>
      <c r="B113" s="4">
        <v>3.0230000000000001</v>
      </c>
      <c r="C113">
        <f t="shared" si="1"/>
        <v>7.099873283349929E-6</v>
      </c>
      <c r="D113" t="e">
        <v>#N/A</v>
      </c>
      <c r="E113">
        <v>0</v>
      </c>
    </row>
    <row r="114" spans="1:5" ht="18" x14ac:dyDescent="0.2">
      <c r="A114" s="4" t="s">
        <v>9517</v>
      </c>
      <c r="B114" s="4">
        <v>1.542</v>
      </c>
      <c r="C114">
        <f t="shared" si="1"/>
        <v>3.6215695014639729E-6</v>
      </c>
      <c r="D114" t="e">
        <v>#N/A</v>
      </c>
      <c r="E114">
        <v>0</v>
      </c>
    </row>
    <row r="115" spans="1:5" ht="18" x14ac:dyDescent="0.2">
      <c r="A115" s="4" t="s">
        <v>8692</v>
      </c>
      <c r="B115" s="4">
        <v>33.573999999999998</v>
      </c>
      <c r="C115">
        <f t="shared" si="1"/>
        <v>7.8852512608399098E-5</v>
      </c>
      <c r="D115" t="e">
        <v>#N/A</v>
      </c>
      <c r="E115">
        <v>0</v>
      </c>
    </row>
    <row r="116" spans="1:5" ht="18" x14ac:dyDescent="0.2">
      <c r="A116" s="4" t="s">
        <v>8691</v>
      </c>
      <c r="B116" s="4">
        <v>6.7409999999999997</v>
      </c>
      <c r="C116">
        <f t="shared" si="1"/>
        <v>1.5832036322547756E-5</v>
      </c>
      <c r="D116" t="e">
        <v>#N/A</v>
      </c>
      <c r="E116">
        <v>0</v>
      </c>
    </row>
    <row r="117" spans="1:5" ht="18" x14ac:dyDescent="0.2">
      <c r="A117" s="4" t="s">
        <v>8690</v>
      </c>
      <c r="B117" s="4">
        <v>4.9089999999999998</v>
      </c>
      <c r="C117">
        <f t="shared" si="1"/>
        <v>1.1529367498499767E-5</v>
      </c>
      <c r="D117" t="e">
        <v>#N/A</v>
      </c>
      <c r="E117">
        <v>0</v>
      </c>
    </row>
    <row r="118" spans="1:5" ht="18" x14ac:dyDescent="0.2">
      <c r="A118" s="4" t="s">
        <v>9518</v>
      </c>
      <c r="B118" s="4">
        <v>3.6640000000000001</v>
      </c>
      <c r="C118">
        <f t="shared" si="1"/>
        <v>8.6053376480959771E-6</v>
      </c>
      <c r="D118" t="e">
        <v>#N/A</v>
      </c>
      <c r="E118">
        <v>0</v>
      </c>
    </row>
    <row r="119" spans="1:5" ht="18" x14ac:dyDescent="0.2">
      <c r="A119" s="4" t="s">
        <v>9519</v>
      </c>
      <c r="B119" s="4">
        <v>99.483000000000004</v>
      </c>
      <c r="C119">
        <f t="shared" si="1"/>
        <v>2.3364759968491595E-4</v>
      </c>
      <c r="D119" t="e">
        <v>#N/A</v>
      </c>
      <c r="E119">
        <v>0</v>
      </c>
    </row>
    <row r="120" spans="1:5" ht="18" x14ac:dyDescent="0.2">
      <c r="A120" s="4" t="s">
        <v>9520</v>
      </c>
      <c r="B120" s="4">
        <v>16.899000000000001</v>
      </c>
      <c r="C120">
        <f t="shared" si="1"/>
        <v>3.9689301559818206E-5</v>
      </c>
      <c r="D120" t="e">
        <v>#N/A</v>
      </c>
      <c r="E120">
        <v>0</v>
      </c>
    </row>
    <row r="121" spans="1:5" ht="18" x14ac:dyDescent="0.2">
      <c r="A121" s="4" t="s">
        <v>9521</v>
      </c>
      <c r="B121" s="4">
        <v>839.94600000000003</v>
      </c>
      <c r="C121">
        <f t="shared" si="1"/>
        <v>1.9727125917488055E-3</v>
      </c>
      <c r="D121" t="e">
        <v>#N/A</v>
      </c>
      <c r="E121">
        <v>0</v>
      </c>
    </row>
    <row r="122" spans="1:5" ht="18" x14ac:dyDescent="0.2">
      <c r="A122" s="4" t="s">
        <v>9522</v>
      </c>
      <c r="B122" s="4">
        <v>83.311999999999998</v>
      </c>
      <c r="C122">
        <f t="shared" si="1"/>
        <v>1.9566809228661899E-4</v>
      </c>
      <c r="D122" t="e">
        <v>#N/A</v>
      </c>
      <c r="E122">
        <v>0</v>
      </c>
    </row>
    <row r="123" spans="1:5" ht="18" x14ac:dyDescent="0.2">
      <c r="A123" s="4" t="s">
        <v>9523</v>
      </c>
      <c r="B123" s="4">
        <v>9.0540000000000003</v>
      </c>
      <c r="C123">
        <f t="shared" si="1"/>
        <v>2.1264390574743715E-5</v>
      </c>
      <c r="D123" t="e">
        <v>#N/A</v>
      </c>
      <c r="E123">
        <v>0</v>
      </c>
    </row>
    <row r="124" spans="1:5" ht="18" x14ac:dyDescent="0.2">
      <c r="A124" s="4" t="s">
        <v>9524</v>
      </c>
      <c r="B124" s="4">
        <v>89.206000000000003</v>
      </c>
      <c r="C124">
        <f t="shared" si="1"/>
        <v>2.0951084886355068E-4</v>
      </c>
      <c r="D124" t="e">
        <v>#N/A</v>
      </c>
      <c r="E124">
        <v>0</v>
      </c>
    </row>
    <row r="125" spans="1:5" ht="18" x14ac:dyDescent="0.2">
      <c r="A125" s="4" t="s">
        <v>5951</v>
      </c>
      <c r="B125" s="4">
        <v>28.657</v>
      </c>
      <c r="C125">
        <f t="shared" si="1"/>
        <v>6.7304356163069433E-5</v>
      </c>
      <c r="D125">
        <v>66.197340696132201</v>
      </c>
      <c r="E125">
        <v>4.4553693952605325E-3</v>
      </c>
    </row>
    <row r="126" spans="1:5" ht="18" x14ac:dyDescent="0.2">
      <c r="A126" s="4" t="s">
        <v>9525</v>
      </c>
      <c r="B126" s="4">
        <v>2.6509999999999998</v>
      </c>
      <c r="C126">
        <f t="shared" si="1"/>
        <v>6.2261872557593979E-6</v>
      </c>
      <c r="D126" t="e">
        <v>#N/A</v>
      </c>
      <c r="E126">
        <v>0</v>
      </c>
    </row>
    <row r="127" spans="1:5" ht="18" x14ac:dyDescent="0.2">
      <c r="A127" s="4" t="s">
        <v>9526</v>
      </c>
      <c r="B127" s="4">
        <v>5.6150000000000002</v>
      </c>
      <c r="C127">
        <f t="shared" si="1"/>
        <v>1.3187492056238787E-5</v>
      </c>
      <c r="D127" t="e">
        <v>#N/A</v>
      </c>
      <c r="E127">
        <v>0</v>
      </c>
    </row>
    <row r="128" spans="1:5" ht="18" x14ac:dyDescent="0.2">
      <c r="A128" s="4" t="s">
        <v>9527</v>
      </c>
      <c r="B128" s="4">
        <v>386</v>
      </c>
      <c r="C128">
        <f t="shared" si="1"/>
        <v>9.0656668454286221E-4</v>
      </c>
      <c r="D128" t="e">
        <v>#N/A</v>
      </c>
      <c r="E128">
        <v>0</v>
      </c>
    </row>
    <row r="129" spans="1:5" ht="18" x14ac:dyDescent="0.2">
      <c r="A129" s="4" t="s">
        <v>9528</v>
      </c>
      <c r="B129" s="4">
        <v>281.17</v>
      </c>
      <c r="C129">
        <f t="shared" si="1"/>
        <v>6.6036102252050926E-4</v>
      </c>
      <c r="D129" t="e">
        <v>#N/A</v>
      </c>
      <c r="E129">
        <v>0</v>
      </c>
    </row>
    <row r="130" spans="1:5" ht="18" x14ac:dyDescent="0.2">
      <c r="A130" s="4" t="s">
        <v>9529</v>
      </c>
      <c r="B130" s="4">
        <v>992.45500000000004</v>
      </c>
      <c r="C130">
        <f t="shared" ref="C130:C193" si="2">B130/$B$305</f>
        <v>2.3308980282590319E-3</v>
      </c>
      <c r="D130" t="e">
        <v>#N/A</v>
      </c>
      <c r="E130">
        <v>0</v>
      </c>
    </row>
    <row r="131" spans="1:5" ht="18" x14ac:dyDescent="0.2">
      <c r="A131" s="4" t="s">
        <v>9530</v>
      </c>
      <c r="B131" s="4">
        <v>1.1240000000000001</v>
      </c>
      <c r="C131">
        <f t="shared" si="2"/>
        <v>2.6398470296014954E-6</v>
      </c>
      <c r="D131" t="e">
        <v>#N/A</v>
      </c>
      <c r="E131">
        <v>0</v>
      </c>
    </row>
    <row r="132" spans="1:5" ht="18" x14ac:dyDescent="0.2">
      <c r="A132" s="4" t="s">
        <v>9065</v>
      </c>
      <c r="B132" s="4">
        <v>45.133000000000003</v>
      </c>
      <c r="C132">
        <f t="shared" si="2"/>
        <v>1.0600019215925649E-4</v>
      </c>
      <c r="D132" t="e">
        <v>#N/A</v>
      </c>
      <c r="E132">
        <v>0</v>
      </c>
    </row>
    <row r="133" spans="1:5" ht="18" x14ac:dyDescent="0.2">
      <c r="A133" s="4" t="s">
        <v>9531</v>
      </c>
      <c r="B133" s="4">
        <v>40.505000000000003</v>
      </c>
      <c r="C133">
        <f t="shared" si="2"/>
        <v>9.5130786418157082E-5</v>
      </c>
      <c r="D133" t="e">
        <v>#N/A</v>
      </c>
      <c r="E133">
        <v>0</v>
      </c>
    </row>
    <row r="134" spans="1:5" ht="18" x14ac:dyDescent="0.2">
      <c r="A134" s="4" t="s">
        <v>9532</v>
      </c>
      <c r="B134" s="4">
        <v>1.861</v>
      </c>
      <c r="C134">
        <f t="shared" si="2"/>
        <v>4.3707787563063898E-6</v>
      </c>
      <c r="D134" t="e">
        <v>#N/A</v>
      </c>
      <c r="E134">
        <v>0</v>
      </c>
    </row>
    <row r="135" spans="1:5" ht="18" x14ac:dyDescent="0.2">
      <c r="A135" s="4" t="s">
        <v>9533</v>
      </c>
      <c r="B135" s="4">
        <v>893.69500000000005</v>
      </c>
      <c r="C135">
        <f t="shared" si="2"/>
        <v>2.0989484796438687E-3</v>
      </c>
      <c r="D135" t="e">
        <v>#N/A</v>
      </c>
      <c r="E135">
        <v>0</v>
      </c>
    </row>
    <row r="136" spans="1:5" ht="18" x14ac:dyDescent="0.2">
      <c r="A136" s="4" t="s">
        <v>9534</v>
      </c>
      <c r="B136" s="4">
        <v>1.778</v>
      </c>
      <c r="C136">
        <f t="shared" si="2"/>
        <v>4.1758434329461374E-6</v>
      </c>
      <c r="D136" t="e">
        <v>#N/A</v>
      </c>
      <c r="E136">
        <v>0</v>
      </c>
    </row>
    <row r="137" spans="1:5" ht="18" x14ac:dyDescent="0.2">
      <c r="A137" s="4" t="s">
        <v>9535</v>
      </c>
      <c r="B137" s="4">
        <v>103.518</v>
      </c>
      <c r="C137">
        <f t="shared" si="2"/>
        <v>2.4312427474224873E-4</v>
      </c>
      <c r="D137" t="e">
        <v>#N/A</v>
      </c>
      <c r="E137">
        <v>0</v>
      </c>
    </row>
    <row r="138" spans="1:5" ht="18" x14ac:dyDescent="0.2">
      <c r="A138" s="4" t="s">
        <v>9536</v>
      </c>
      <c r="B138" s="4">
        <v>47.911000000000001</v>
      </c>
      <c r="C138">
        <f t="shared" si="2"/>
        <v>1.1252465394594059E-4</v>
      </c>
      <c r="D138" t="e">
        <v>#N/A</v>
      </c>
      <c r="E138">
        <v>0</v>
      </c>
    </row>
    <row r="139" spans="1:5" ht="18" x14ac:dyDescent="0.2">
      <c r="A139" s="4" t="s">
        <v>6127</v>
      </c>
      <c r="B139" s="4">
        <v>2.0619999999999998</v>
      </c>
      <c r="C139">
        <f t="shared" si="2"/>
        <v>4.8428510454077244E-6</v>
      </c>
      <c r="D139">
        <v>45.193479248103699</v>
      </c>
      <c r="E139">
        <v>2.188652882222913E-4</v>
      </c>
    </row>
    <row r="140" spans="1:5" ht="18" x14ac:dyDescent="0.2">
      <c r="A140" s="4" t="s">
        <v>9537</v>
      </c>
      <c r="B140" s="4">
        <v>41.048000000000002</v>
      </c>
      <c r="C140">
        <f t="shared" si="2"/>
        <v>9.6406086184236815E-5</v>
      </c>
      <c r="D140" t="e">
        <v>#N/A</v>
      </c>
      <c r="E140">
        <v>0</v>
      </c>
    </row>
    <row r="141" spans="1:5" ht="18" x14ac:dyDescent="0.2">
      <c r="A141" s="4" t="s">
        <v>5285</v>
      </c>
      <c r="B141" s="4">
        <v>5.0620000000000003</v>
      </c>
      <c r="C141">
        <f t="shared" si="2"/>
        <v>1.188870610662168E-5</v>
      </c>
      <c r="D141">
        <v>86.954862134416103</v>
      </c>
      <c r="E141">
        <v>1.033780800457879E-3</v>
      </c>
    </row>
    <row r="142" spans="1:5" ht="18" x14ac:dyDescent="0.2">
      <c r="A142" s="4" t="s">
        <v>9538</v>
      </c>
      <c r="B142" s="4">
        <v>170.61699999999999</v>
      </c>
      <c r="C142">
        <f t="shared" si="2"/>
        <v>4.0071421765971375E-4</v>
      </c>
      <c r="D142" t="e">
        <v>#N/A</v>
      </c>
      <c r="E142">
        <v>0</v>
      </c>
    </row>
    <row r="143" spans="1:5" ht="18" x14ac:dyDescent="0.2">
      <c r="A143" s="4" t="s">
        <v>9539</v>
      </c>
      <c r="B143" s="4">
        <v>1.302</v>
      </c>
      <c r="C143">
        <f t="shared" si="2"/>
        <v>3.0579010965668566E-6</v>
      </c>
      <c r="D143" t="e">
        <v>#N/A</v>
      </c>
      <c r="E143">
        <v>0</v>
      </c>
    </row>
    <row r="144" spans="1:5" ht="18" x14ac:dyDescent="0.2">
      <c r="A144" s="4" t="s">
        <v>9540</v>
      </c>
      <c r="B144" s="4">
        <v>27.539000000000001</v>
      </c>
      <c r="C144">
        <f t="shared" si="2"/>
        <v>6.4678600843590369E-5</v>
      </c>
      <c r="D144" t="e">
        <v>#N/A</v>
      </c>
      <c r="E144">
        <v>0</v>
      </c>
    </row>
    <row r="145" spans="1:5" ht="18" x14ac:dyDescent="0.2">
      <c r="A145" s="4" t="s">
        <v>9541</v>
      </c>
      <c r="B145" s="4">
        <v>2.3140000000000001</v>
      </c>
      <c r="C145">
        <f t="shared" si="2"/>
        <v>5.4347028705496976E-6</v>
      </c>
      <c r="D145" t="e">
        <v>#N/A</v>
      </c>
      <c r="E145">
        <v>0</v>
      </c>
    </row>
    <row r="146" spans="1:5" ht="18" x14ac:dyDescent="0.2">
      <c r="A146" s="4" t="s">
        <v>9542</v>
      </c>
      <c r="B146" s="4">
        <v>4.7160000000000002</v>
      </c>
      <c r="C146">
        <f t="shared" si="2"/>
        <v>1.1076084156228337E-5</v>
      </c>
      <c r="D146">
        <v>72.147798901299595</v>
      </c>
      <c r="E146">
        <v>7.9911509231743265E-4</v>
      </c>
    </row>
    <row r="147" spans="1:5" ht="18" x14ac:dyDescent="0.2">
      <c r="A147" s="4" t="s">
        <v>9543</v>
      </c>
      <c r="B147" s="4">
        <v>211.32300000000001</v>
      </c>
      <c r="C147">
        <f t="shared" si="2"/>
        <v>4.9631707636697223E-4</v>
      </c>
      <c r="D147" t="e">
        <v>#N/A</v>
      </c>
      <c r="E147">
        <v>0</v>
      </c>
    </row>
    <row r="148" spans="1:5" ht="18" x14ac:dyDescent="0.2">
      <c r="A148" s="4" t="s">
        <v>9544</v>
      </c>
      <c r="B148" s="4">
        <v>56.573</v>
      </c>
      <c r="C148">
        <f t="shared" si="2"/>
        <v>1.3286838612601903E-4</v>
      </c>
      <c r="D148" t="e">
        <v>#N/A</v>
      </c>
      <c r="E148">
        <v>0</v>
      </c>
    </row>
    <row r="149" spans="1:5" ht="18" x14ac:dyDescent="0.2">
      <c r="A149" s="4" t="s">
        <v>9545</v>
      </c>
      <c r="B149" s="4">
        <v>6.9130000000000003</v>
      </c>
      <c r="C149">
        <f t="shared" si="2"/>
        <v>1.623599867939069E-5</v>
      </c>
      <c r="D149" t="e">
        <v>#N/A</v>
      </c>
      <c r="E149">
        <v>0</v>
      </c>
    </row>
    <row r="150" spans="1:5" ht="18" x14ac:dyDescent="0.2">
      <c r="A150" s="4" t="s">
        <v>9546</v>
      </c>
      <c r="B150" s="4">
        <v>781.74699999999996</v>
      </c>
      <c r="C150">
        <f t="shared" si="2"/>
        <v>1.8360253521796084E-3</v>
      </c>
      <c r="D150" t="e">
        <v>#N/A</v>
      </c>
      <c r="E150">
        <v>0</v>
      </c>
    </row>
    <row r="151" spans="1:5" ht="18" x14ac:dyDescent="0.2">
      <c r="A151" s="4" t="s">
        <v>9547</v>
      </c>
      <c r="B151" s="4">
        <v>164.75399999999999</v>
      </c>
      <c r="C151">
        <f t="shared" si="2"/>
        <v>3.8694426825174792E-4</v>
      </c>
      <c r="D151" t="e">
        <v>#N/A</v>
      </c>
      <c r="E151">
        <v>0</v>
      </c>
    </row>
    <row r="152" spans="1:5" ht="18" x14ac:dyDescent="0.2">
      <c r="A152" s="4" t="s">
        <v>9548</v>
      </c>
      <c r="B152" s="11">
        <v>8785.1370000000006</v>
      </c>
      <c r="C152">
        <f t="shared" si="2"/>
        <v>2.0632933998302662E-2</v>
      </c>
      <c r="D152" t="e">
        <v>#N/A</v>
      </c>
      <c r="E152">
        <v>0</v>
      </c>
    </row>
    <row r="153" spans="1:5" ht="18" x14ac:dyDescent="0.2">
      <c r="A153" s="4" t="s">
        <v>9549</v>
      </c>
      <c r="B153" s="4">
        <v>22.594999999999999</v>
      </c>
      <c r="C153">
        <f t="shared" si="2"/>
        <v>5.3067031702709765E-5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147.11099999999999</v>
      </c>
      <c r="C154">
        <f t="shared" si="2"/>
        <v>3.4550759463674869E-4</v>
      </c>
      <c r="D154" t="e">
        <v>#N/A</v>
      </c>
      <c r="E154">
        <v>0</v>
      </c>
    </row>
    <row r="155" spans="1:5" ht="18" x14ac:dyDescent="0.2">
      <c r="A155" s="4" t="s">
        <v>8665</v>
      </c>
      <c r="B155" s="4">
        <v>65.694999999999993</v>
      </c>
      <c r="C155">
        <f t="shared" si="2"/>
        <v>1.5429248274881691E-4</v>
      </c>
      <c r="D155" t="e">
        <v>#N/A</v>
      </c>
      <c r="E155">
        <v>0</v>
      </c>
    </row>
    <row r="156" spans="1:5" ht="18" x14ac:dyDescent="0.2">
      <c r="A156" s="4" t="s">
        <v>8665</v>
      </c>
      <c r="B156" s="11">
        <v>1485.7260000000001</v>
      </c>
      <c r="C156">
        <f t="shared" si="2"/>
        <v>3.4894033522257215E-3</v>
      </c>
      <c r="D156" t="e">
        <v>#N/A</v>
      </c>
      <c r="E156">
        <v>0</v>
      </c>
    </row>
    <row r="157" spans="1:5" ht="18" x14ac:dyDescent="0.2">
      <c r="A157" s="4" t="s">
        <v>8665</v>
      </c>
      <c r="B157" s="4">
        <v>7.798</v>
      </c>
      <c r="C157">
        <f t="shared" si="2"/>
        <v>1.8314525922448808E-5</v>
      </c>
      <c r="D157" t="e">
        <v>#N/A</v>
      </c>
      <c r="E157">
        <v>0</v>
      </c>
    </row>
    <row r="158" spans="1:5" ht="18" x14ac:dyDescent="0.2">
      <c r="A158" s="4" t="s">
        <v>8808</v>
      </c>
      <c r="B158" s="11">
        <v>2086.5569999999998</v>
      </c>
      <c r="C158">
        <f t="shared" si="2"/>
        <v>4.9005260663204679E-3</v>
      </c>
      <c r="D158" t="e">
        <v>#N/A</v>
      </c>
      <c r="E158">
        <v>0</v>
      </c>
    </row>
    <row r="159" spans="1:5" ht="18" x14ac:dyDescent="0.2">
      <c r="A159" s="4" t="s">
        <v>8808</v>
      </c>
      <c r="B159" s="4">
        <v>801.07899999999995</v>
      </c>
      <c r="C159">
        <f t="shared" si="2"/>
        <v>1.8814288421940711E-3</v>
      </c>
      <c r="D159" t="e">
        <v>#N/A</v>
      </c>
      <c r="E159">
        <v>0</v>
      </c>
    </row>
    <row r="160" spans="1:5" ht="18" x14ac:dyDescent="0.2">
      <c r="A160" s="4" t="s">
        <v>8808</v>
      </c>
      <c r="B160" s="11">
        <v>1101.203</v>
      </c>
      <c r="C160">
        <f t="shared" si="2"/>
        <v>2.5863055769913303E-3</v>
      </c>
      <c r="D160" t="e">
        <v>#N/A</v>
      </c>
      <c r="E160">
        <v>0</v>
      </c>
    </row>
    <row r="161" spans="1:5" ht="18" x14ac:dyDescent="0.2">
      <c r="A161" s="4" t="s">
        <v>8808</v>
      </c>
      <c r="B161" s="11">
        <v>2144.5949999999998</v>
      </c>
      <c r="C161">
        <f t="shared" si="2"/>
        <v>5.0368351783347132E-3</v>
      </c>
      <c r="D161" t="e">
        <v>#N/A</v>
      </c>
      <c r="E161">
        <v>0</v>
      </c>
    </row>
    <row r="162" spans="1:5" ht="18" x14ac:dyDescent="0.2">
      <c r="A162" s="4" t="s">
        <v>8808</v>
      </c>
      <c r="B162" s="11">
        <v>3824.4279999999999</v>
      </c>
      <c r="C162">
        <f t="shared" si="2"/>
        <v>8.982121793349453E-3</v>
      </c>
      <c r="D162" t="e">
        <v>#N/A</v>
      </c>
      <c r="E162">
        <v>0</v>
      </c>
    </row>
    <row r="163" spans="1:5" ht="18" x14ac:dyDescent="0.2">
      <c r="A163" s="4" t="s">
        <v>8808</v>
      </c>
      <c r="B163" s="11">
        <v>3545.44</v>
      </c>
      <c r="C163">
        <f t="shared" si="2"/>
        <v>8.3268854560768005E-3</v>
      </c>
      <c r="D163" t="e">
        <v>#N/A</v>
      </c>
      <c r="E163">
        <v>0</v>
      </c>
    </row>
    <row r="164" spans="1:5" ht="18" x14ac:dyDescent="0.2">
      <c r="A164" s="4" t="s">
        <v>8808</v>
      </c>
      <c r="B164" s="11">
        <v>1648.4390000000001</v>
      </c>
      <c r="C164">
        <f t="shared" si="2"/>
        <v>3.8715540904174905E-3</v>
      </c>
      <c r="D164" t="e">
        <v>#N/A</v>
      </c>
      <c r="E164">
        <v>0</v>
      </c>
    </row>
    <row r="165" spans="1:5" ht="18" x14ac:dyDescent="0.2">
      <c r="A165" s="4" t="s">
        <v>8807</v>
      </c>
      <c r="B165" s="4">
        <v>15.954000000000001</v>
      </c>
      <c r="C165">
        <f t="shared" si="2"/>
        <v>3.7469857215535815E-5</v>
      </c>
      <c r="D165" t="e">
        <v>#N/A</v>
      </c>
      <c r="E165">
        <v>0</v>
      </c>
    </row>
    <row r="166" spans="1:5" ht="18" x14ac:dyDescent="0.2">
      <c r="A166" s="4" t="s">
        <v>8806</v>
      </c>
      <c r="B166" s="4">
        <v>2.2549999999999999</v>
      </c>
      <c r="C166">
        <f t="shared" si="2"/>
        <v>5.2961343876791556E-6</v>
      </c>
      <c r="D166" t="e">
        <v>#N/A</v>
      </c>
      <c r="E166">
        <v>0</v>
      </c>
    </row>
    <row r="167" spans="1:5" ht="18" x14ac:dyDescent="0.2">
      <c r="A167" s="4" t="s">
        <v>8805</v>
      </c>
      <c r="B167" s="11">
        <v>1713.9880000000001</v>
      </c>
      <c r="C167">
        <f t="shared" si="2"/>
        <v>4.025503674886661E-3</v>
      </c>
      <c r="D167" t="e">
        <v>#N/A</v>
      </c>
      <c r="E167">
        <v>0</v>
      </c>
    </row>
    <row r="168" spans="1:5" ht="18" x14ac:dyDescent="0.2">
      <c r="A168" s="4" t="s">
        <v>8804</v>
      </c>
      <c r="B168" s="4">
        <v>42.896000000000001</v>
      </c>
      <c r="C168">
        <f t="shared" si="2"/>
        <v>1.007463329019446E-4</v>
      </c>
      <c r="D168" t="e">
        <v>#N/A</v>
      </c>
      <c r="E168">
        <v>0</v>
      </c>
    </row>
    <row r="169" spans="1:5" ht="18" x14ac:dyDescent="0.2">
      <c r="A169" s="4" t="s">
        <v>5337</v>
      </c>
      <c r="B169" s="11">
        <v>1469.769</v>
      </c>
      <c r="C169">
        <f t="shared" si="2"/>
        <v>3.4519264491551242E-3</v>
      </c>
      <c r="D169">
        <v>79.215797439907107</v>
      </c>
      <c r="E169">
        <v>0.2734471063737301</v>
      </c>
    </row>
    <row r="170" spans="1:5" ht="18" x14ac:dyDescent="0.2">
      <c r="A170" s="4" t="s">
        <v>8803</v>
      </c>
      <c r="B170" s="4">
        <v>117.90900000000001</v>
      </c>
      <c r="C170">
        <f t="shared" si="2"/>
        <v>2.769232414708921E-4</v>
      </c>
      <c r="D170" t="e">
        <v>#N/A</v>
      </c>
      <c r="E170">
        <v>0</v>
      </c>
    </row>
    <row r="171" spans="1:5" ht="18" x14ac:dyDescent="0.2">
      <c r="A171" s="4" t="s">
        <v>8802</v>
      </c>
      <c r="B171" s="4">
        <v>412.755</v>
      </c>
      <c r="C171">
        <f t="shared" si="2"/>
        <v>9.6940396859712197E-4</v>
      </c>
      <c r="D171">
        <v>81.581172221821802</v>
      </c>
      <c r="E171">
        <v>7.9085112114639339E-2</v>
      </c>
    </row>
    <row r="172" spans="1:5" ht="18" x14ac:dyDescent="0.2">
      <c r="A172" s="4" t="s">
        <v>6141</v>
      </c>
      <c r="B172" s="4">
        <v>42.55</v>
      </c>
      <c r="C172">
        <f t="shared" si="2"/>
        <v>9.9933710951551245E-5</v>
      </c>
      <c r="D172">
        <v>80.083145595613104</v>
      </c>
      <c r="E172">
        <v>8.0030059240429937E-3</v>
      </c>
    </row>
    <row r="173" spans="1:5" ht="18" x14ac:dyDescent="0.2">
      <c r="A173" s="4" t="s">
        <v>6057</v>
      </c>
      <c r="B173" s="4">
        <v>11.526999999999999</v>
      </c>
      <c r="C173">
        <f t="shared" si="2"/>
        <v>2.707252376353775E-5</v>
      </c>
      <c r="D173">
        <v>62.439545244769</v>
      </c>
      <c r="E173">
        <v>1.6903960724234993E-3</v>
      </c>
    </row>
    <row r="174" spans="1:5" ht="18" x14ac:dyDescent="0.2">
      <c r="A174" s="4" t="s">
        <v>8801</v>
      </c>
      <c r="B174" s="4">
        <v>30.971</v>
      </c>
      <c r="C174">
        <f t="shared" si="2"/>
        <v>7.2739059033619135E-5</v>
      </c>
      <c r="D174" t="e">
        <v>#N/A</v>
      </c>
      <c r="E174">
        <v>0</v>
      </c>
    </row>
    <row r="175" spans="1:5" ht="18" x14ac:dyDescent="0.2">
      <c r="A175" s="4" t="s">
        <v>8800</v>
      </c>
      <c r="B175" s="4">
        <v>777.28399999999999</v>
      </c>
      <c r="C175">
        <f t="shared" si="2"/>
        <v>1.8255434684668758E-3</v>
      </c>
      <c r="D175" t="e">
        <v>#N/A</v>
      </c>
      <c r="E175">
        <v>0</v>
      </c>
    </row>
    <row r="176" spans="1:5" ht="18" x14ac:dyDescent="0.2">
      <c r="A176" s="4" t="s">
        <v>4917</v>
      </c>
      <c r="B176" s="4">
        <v>362.61099999999999</v>
      </c>
      <c r="C176">
        <f t="shared" si="2"/>
        <v>8.5163484986728439E-4</v>
      </c>
      <c r="D176">
        <v>83.299595251598902</v>
      </c>
      <c r="E176">
        <v>7.0940838296100983E-2</v>
      </c>
    </row>
    <row r="177" spans="1:5" ht="18" x14ac:dyDescent="0.2">
      <c r="A177" s="4" t="s">
        <v>8799</v>
      </c>
      <c r="B177" s="4">
        <v>150.023</v>
      </c>
      <c r="C177">
        <f t="shared" si="2"/>
        <v>3.5234677128283368E-4</v>
      </c>
      <c r="D177">
        <v>69.238761321433302</v>
      </c>
      <c r="E177">
        <v>2.4396053999229769E-2</v>
      </c>
    </row>
    <row r="178" spans="1:5" ht="18" x14ac:dyDescent="0.2">
      <c r="A178" s="4" t="s">
        <v>7767</v>
      </c>
      <c r="B178" s="4">
        <v>25.231000000000002</v>
      </c>
      <c r="C178">
        <f t="shared" si="2"/>
        <v>5.9257989683163098E-5</v>
      </c>
      <c r="D178">
        <v>75.645097715041402</v>
      </c>
      <c r="E178">
        <v>4.4825764199797882E-3</v>
      </c>
    </row>
    <row r="179" spans="1:5" ht="18" x14ac:dyDescent="0.2">
      <c r="A179" s="4" t="s">
        <v>8798</v>
      </c>
      <c r="B179" s="4">
        <v>355.19</v>
      </c>
      <c r="C179">
        <f t="shared" si="2"/>
        <v>8.3420575306419485E-4</v>
      </c>
      <c r="D179">
        <v>73.738040425703105</v>
      </c>
      <c r="E179">
        <v>6.1512697542801704E-2</v>
      </c>
    </row>
    <row r="180" spans="1:5" ht="18" x14ac:dyDescent="0.2">
      <c r="A180" s="4" t="s">
        <v>715</v>
      </c>
      <c r="B180" s="4">
        <v>210.19200000000001</v>
      </c>
      <c r="C180">
        <f t="shared" si="2"/>
        <v>4.936607890088945E-4</v>
      </c>
      <c r="D180">
        <v>77.278039238801298</v>
      </c>
      <c r="E180">
        <v>3.8149137823686959E-2</v>
      </c>
    </row>
    <row r="181" spans="1:5" ht="18" x14ac:dyDescent="0.2">
      <c r="A181" s="4" t="s">
        <v>8797</v>
      </c>
      <c r="B181" s="4">
        <v>16.007999999999999</v>
      </c>
      <c r="C181">
        <f t="shared" si="2"/>
        <v>3.7596682606637661E-5</v>
      </c>
      <c r="D181">
        <v>51.503053128860799</v>
      </c>
      <c r="E181">
        <v>1.9363439417585762E-3</v>
      </c>
    </row>
    <row r="182" spans="1:5" ht="18" x14ac:dyDescent="0.2">
      <c r="A182" s="4" t="s">
        <v>7621</v>
      </c>
      <c r="B182" s="11">
        <v>1263.1849999999999</v>
      </c>
      <c r="C182">
        <f t="shared" si="2"/>
        <v>2.9667394751665163E-3</v>
      </c>
      <c r="D182">
        <v>66.689070740864594</v>
      </c>
      <c r="E182">
        <v>0.19784909872909531</v>
      </c>
    </row>
    <row r="183" spans="1:5" ht="18" x14ac:dyDescent="0.2">
      <c r="A183" s="4" t="s">
        <v>4981</v>
      </c>
      <c r="B183" s="4">
        <v>585.74800000000005</v>
      </c>
      <c r="C183">
        <f t="shared" si="2"/>
        <v>1.3756985034653172E-3</v>
      </c>
      <c r="D183">
        <v>78.240981080246797</v>
      </c>
      <c r="E183">
        <v>0.10763600058175372</v>
      </c>
    </row>
    <row r="184" spans="1:5" ht="18" x14ac:dyDescent="0.2">
      <c r="A184" s="4" t="s">
        <v>5365</v>
      </c>
      <c r="B184" s="4">
        <v>129.09399999999999</v>
      </c>
      <c r="C184">
        <f t="shared" si="2"/>
        <v>3.031925377574514E-4</v>
      </c>
      <c r="D184">
        <v>51.113620634199698</v>
      </c>
      <c r="E184">
        <v>1.549726835405464E-2</v>
      </c>
    </row>
    <row r="185" spans="1:5" ht="18" x14ac:dyDescent="0.2">
      <c r="A185" s="4" t="s">
        <v>8796</v>
      </c>
      <c r="B185" s="4">
        <v>49.173000000000002</v>
      </c>
      <c r="C185">
        <f t="shared" si="2"/>
        <v>1.1548861030835793E-4</v>
      </c>
      <c r="D185" t="e">
        <v>#N/A</v>
      </c>
      <c r="E185">
        <v>0</v>
      </c>
    </row>
    <row r="186" spans="1:5" ht="18" x14ac:dyDescent="0.2">
      <c r="A186" s="4" t="s">
        <v>5809</v>
      </c>
      <c r="B186" s="4">
        <v>16.853000000000002</v>
      </c>
      <c r="C186">
        <f t="shared" si="2"/>
        <v>3.9581265115546262E-5</v>
      </c>
      <c r="D186">
        <v>66.152965474842006</v>
      </c>
      <c r="E186">
        <v>2.6184180646392999E-3</v>
      </c>
    </row>
    <row r="187" spans="1:5" ht="18" x14ac:dyDescent="0.2">
      <c r="A187" s="4" t="s">
        <v>8795</v>
      </c>
      <c r="B187" s="4">
        <v>24.312999999999999</v>
      </c>
      <c r="C187">
        <f t="shared" si="2"/>
        <v>5.7101958034431627E-5</v>
      </c>
      <c r="D187" t="e">
        <v>#N/A</v>
      </c>
      <c r="E187">
        <v>0</v>
      </c>
    </row>
    <row r="188" spans="1:5" ht="18" x14ac:dyDescent="0.2">
      <c r="A188" s="4" t="s">
        <v>8794</v>
      </c>
      <c r="B188" s="4">
        <v>146.399</v>
      </c>
      <c r="C188">
        <f t="shared" si="2"/>
        <v>3.4383537836888724E-4</v>
      </c>
      <c r="D188" t="e">
        <v>#N/A</v>
      </c>
      <c r="E188">
        <v>0</v>
      </c>
    </row>
    <row r="189" spans="1:5" ht="18" x14ac:dyDescent="0.2">
      <c r="A189" s="4" t="s">
        <v>8793</v>
      </c>
      <c r="B189" s="4">
        <v>27.984000000000002</v>
      </c>
      <c r="C189">
        <f t="shared" si="2"/>
        <v>6.5723736011003779E-5</v>
      </c>
      <c r="D189" t="e">
        <v>#N/A</v>
      </c>
      <c r="E189">
        <v>0</v>
      </c>
    </row>
    <row r="190" spans="1:5" ht="18" x14ac:dyDescent="0.2">
      <c r="A190" s="4" t="s">
        <v>8792</v>
      </c>
      <c r="B190" s="4">
        <v>376.904</v>
      </c>
      <c r="C190">
        <f t="shared" si="2"/>
        <v>8.8520365199726151E-4</v>
      </c>
      <c r="D190" t="e">
        <v>#N/A</v>
      </c>
      <c r="E190">
        <v>0</v>
      </c>
    </row>
    <row r="191" spans="1:5" ht="18" x14ac:dyDescent="0.2">
      <c r="A191" s="4" t="s">
        <v>5357</v>
      </c>
      <c r="B191" s="4">
        <v>3.3279999999999998</v>
      </c>
      <c r="C191">
        <f t="shared" si="2"/>
        <v>7.8162018812400129E-6</v>
      </c>
      <c r="D191">
        <v>69.937146939763196</v>
      </c>
      <c r="E191">
        <v>5.4664285947913626E-4</v>
      </c>
    </row>
    <row r="192" spans="1:5" ht="18" x14ac:dyDescent="0.2">
      <c r="A192" s="4" t="s">
        <v>8791</v>
      </c>
      <c r="B192" s="4">
        <v>3.82</v>
      </c>
      <c r="C192">
        <f t="shared" si="2"/>
        <v>8.9717221112791019E-6</v>
      </c>
      <c r="D192" t="e">
        <v>#N/A</v>
      </c>
      <c r="E192">
        <v>0</v>
      </c>
    </row>
    <row r="193" spans="1:5" ht="18" x14ac:dyDescent="0.2">
      <c r="A193" s="4" t="s">
        <v>8790</v>
      </c>
      <c r="B193" s="4">
        <v>44.914000000000001</v>
      </c>
      <c r="C193">
        <f t="shared" si="2"/>
        <v>1.0548584473978786E-4</v>
      </c>
      <c r="D193">
        <v>78.6727925031186</v>
      </c>
      <c r="E193">
        <v>8.2988659752295142E-3</v>
      </c>
    </row>
    <row r="194" spans="1:5" ht="18" x14ac:dyDescent="0.2">
      <c r="A194" s="4" t="s">
        <v>8789</v>
      </c>
      <c r="B194" s="4">
        <v>6.0309999999999997</v>
      </c>
      <c r="C194">
        <f t="shared" ref="C194:C257" si="3">B194/$B$305</f>
        <v>1.4164517291393785E-5</v>
      </c>
      <c r="D194" t="e">
        <v>#N/A</v>
      </c>
      <c r="E194">
        <v>0</v>
      </c>
    </row>
    <row r="195" spans="1:5" ht="18" x14ac:dyDescent="0.2">
      <c r="A195" s="4" t="s">
        <v>8788</v>
      </c>
      <c r="B195" s="4">
        <v>20.149000000000001</v>
      </c>
      <c r="C195">
        <f t="shared" si="3"/>
        <v>4.7322311209466663E-5</v>
      </c>
      <c r="D195">
        <v>84.573757938598504</v>
      </c>
      <c r="E195">
        <v>4.0022256933244602E-3</v>
      </c>
    </row>
    <row r="196" spans="1:5" ht="18" x14ac:dyDescent="0.2">
      <c r="A196" s="4" t="s">
        <v>8787</v>
      </c>
      <c r="B196" s="4">
        <v>11.483000000000001</v>
      </c>
      <c r="C196">
        <f t="shared" si="3"/>
        <v>2.6969184555973282E-5</v>
      </c>
      <c r="D196" t="e">
        <v>#N/A</v>
      </c>
      <c r="E196">
        <v>0</v>
      </c>
    </row>
    <row r="197" spans="1:5" ht="18" x14ac:dyDescent="0.2">
      <c r="A197" s="4" t="s">
        <v>8786</v>
      </c>
      <c r="B197" s="4">
        <v>14.137</v>
      </c>
      <c r="C197">
        <f t="shared" si="3"/>
        <v>3.3202417666793896E-5</v>
      </c>
      <c r="D197" t="e">
        <v>#N/A</v>
      </c>
      <c r="E197">
        <v>0</v>
      </c>
    </row>
    <row r="198" spans="1:5" ht="18" x14ac:dyDescent="0.2">
      <c r="A198" s="4" t="s">
        <v>8785</v>
      </c>
      <c r="B198" s="4">
        <v>617.66999999999996</v>
      </c>
      <c r="C198">
        <f t="shared" si="3"/>
        <v>1.450671098553341E-3</v>
      </c>
      <c r="D198" t="e">
        <v>#N/A</v>
      </c>
      <c r="E198">
        <v>0</v>
      </c>
    </row>
    <row r="199" spans="1:5" ht="18" x14ac:dyDescent="0.2">
      <c r="A199" s="4" t="s">
        <v>8784</v>
      </c>
      <c r="B199" s="4">
        <v>41.082999999999998</v>
      </c>
      <c r="C199">
        <f t="shared" si="3"/>
        <v>9.6488287826617631E-5</v>
      </c>
      <c r="D199" t="e">
        <v>#N/A</v>
      </c>
      <c r="E199">
        <v>0</v>
      </c>
    </row>
    <row r="200" spans="1:5" ht="18" x14ac:dyDescent="0.2">
      <c r="A200" s="4" t="s">
        <v>8783</v>
      </c>
      <c r="B200" s="4">
        <v>19.715</v>
      </c>
      <c r="C200">
        <f t="shared" si="3"/>
        <v>4.6303010843944375E-5</v>
      </c>
      <c r="D200" t="e">
        <v>#N/A</v>
      </c>
      <c r="E200">
        <v>0</v>
      </c>
    </row>
    <row r="201" spans="1:5" ht="18" x14ac:dyDescent="0.2">
      <c r="A201" s="4" t="s">
        <v>8782</v>
      </c>
      <c r="B201" s="4">
        <v>17.719000000000001</v>
      </c>
      <c r="C201">
        <f t="shared" si="3"/>
        <v>4.161516860988336E-5</v>
      </c>
      <c r="D201" t="e">
        <v>#N/A</v>
      </c>
      <c r="E201">
        <v>0</v>
      </c>
    </row>
    <row r="202" spans="1:5" ht="18" x14ac:dyDescent="0.2">
      <c r="A202" s="4" t="s">
        <v>8781</v>
      </c>
      <c r="B202" s="4">
        <v>6.9359999999999999</v>
      </c>
      <c r="C202">
        <f t="shared" si="3"/>
        <v>1.6290016901526661E-5</v>
      </c>
      <c r="D202" t="e">
        <v>#N/A</v>
      </c>
      <c r="E202">
        <v>0</v>
      </c>
    </row>
    <row r="203" spans="1:5" ht="18" x14ac:dyDescent="0.2">
      <c r="A203" s="4" t="s">
        <v>8780</v>
      </c>
      <c r="B203" s="4">
        <v>11.303000000000001</v>
      </c>
      <c r="C203">
        <f t="shared" si="3"/>
        <v>2.6546433252300446E-5</v>
      </c>
      <c r="D203" t="e">
        <v>#N/A</v>
      </c>
      <c r="E203">
        <v>0</v>
      </c>
    </row>
    <row r="204" spans="1:5" ht="18" x14ac:dyDescent="0.2">
      <c r="A204" s="4" t="s">
        <v>8743</v>
      </c>
      <c r="B204" s="4">
        <v>31.096</v>
      </c>
      <c r="C204">
        <f t="shared" si="3"/>
        <v>7.3032636327836385E-5</v>
      </c>
      <c r="D204" t="e">
        <v>#N/A</v>
      </c>
      <c r="E204">
        <v>0</v>
      </c>
    </row>
    <row r="205" spans="1:5" ht="18" x14ac:dyDescent="0.2">
      <c r="A205" s="4" t="s">
        <v>9550</v>
      </c>
      <c r="B205" s="4">
        <v>119.096</v>
      </c>
      <c r="C205">
        <f t="shared" si="3"/>
        <v>2.7971105145677908E-4</v>
      </c>
      <c r="D205" t="e">
        <v>#N/A</v>
      </c>
      <c r="E205">
        <v>0</v>
      </c>
    </row>
    <row r="206" spans="1:5" ht="18" x14ac:dyDescent="0.2">
      <c r="A206" s="4" t="s">
        <v>9551</v>
      </c>
      <c r="B206" s="4">
        <v>174.19499999999999</v>
      </c>
      <c r="C206">
        <f t="shared" si="3"/>
        <v>4.0911757412938826E-4</v>
      </c>
      <c r="D206" t="e">
        <v>#N/A</v>
      </c>
      <c r="E206">
        <v>0</v>
      </c>
    </row>
    <row r="207" spans="1:5" ht="18" x14ac:dyDescent="0.2">
      <c r="A207" s="4" t="s">
        <v>9552</v>
      </c>
      <c r="B207" s="4">
        <v>72.438999999999993</v>
      </c>
      <c r="C207">
        <f t="shared" si="3"/>
        <v>1.7013156492642588E-4</v>
      </c>
      <c r="D207" t="e">
        <v>#N/A</v>
      </c>
      <c r="E207">
        <v>0</v>
      </c>
    </row>
    <row r="208" spans="1:5" ht="18" x14ac:dyDescent="0.2">
      <c r="A208" s="4" t="s">
        <v>9553</v>
      </c>
      <c r="B208" s="4">
        <v>1.63</v>
      </c>
      <c r="C208">
        <f t="shared" si="3"/>
        <v>3.8282479165929152E-6</v>
      </c>
      <c r="D208" t="e">
        <v>#N/A</v>
      </c>
      <c r="E208">
        <v>0</v>
      </c>
    </row>
    <row r="209" spans="1:5" ht="18" x14ac:dyDescent="0.2">
      <c r="A209" s="4" t="s">
        <v>9554</v>
      </c>
      <c r="B209" s="4">
        <v>61.688000000000002</v>
      </c>
      <c r="C209">
        <f t="shared" si="3"/>
        <v>1.4488156900538881E-4</v>
      </c>
      <c r="D209" t="e">
        <v>#N/A</v>
      </c>
      <c r="E209">
        <v>0</v>
      </c>
    </row>
    <row r="210" spans="1:5" ht="18" x14ac:dyDescent="0.2">
      <c r="A210" s="4" t="s">
        <v>9555</v>
      </c>
      <c r="B210" s="4">
        <v>7.1269999999999998</v>
      </c>
      <c r="C210">
        <f t="shared" si="3"/>
        <v>1.6738603007090619E-5</v>
      </c>
      <c r="D210" t="e">
        <v>#N/A</v>
      </c>
      <c r="E210">
        <v>0</v>
      </c>
    </row>
    <row r="211" spans="1:5" ht="18" x14ac:dyDescent="0.2">
      <c r="A211" s="4" t="s">
        <v>9556</v>
      </c>
      <c r="B211" s="4">
        <v>8.2799999999999994</v>
      </c>
      <c r="C211">
        <f t="shared" si="3"/>
        <v>1.9446559968950515E-5</v>
      </c>
      <c r="D211" t="e">
        <v>#N/A</v>
      </c>
      <c r="E211">
        <v>0</v>
      </c>
    </row>
    <row r="212" spans="1:5" ht="18" x14ac:dyDescent="0.2">
      <c r="A212" s="4" t="s">
        <v>5987</v>
      </c>
      <c r="B212" s="4">
        <v>23.846</v>
      </c>
      <c r="C212">
        <f t="shared" si="3"/>
        <v>5.6005153263235988E-5</v>
      </c>
      <c r="D212">
        <v>52.220889843208099</v>
      </c>
      <c r="E212">
        <v>2.9246389392114333E-3</v>
      </c>
    </row>
    <row r="213" spans="1:5" ht="18" x14ac:dyDescent="0.2">
      <c r="A213" s="4" t="s">
        <v>9557</v>
      </c>
      <c r="B213" s="4">
        <v>11.996</v>
      </c>
      <c r="C213">
        <f t="shared" si="3"/>
        <v>2.8174025771440867E-5</v>
      </c>
      <c r="D213" t="e">
        <v>#N/A</v>
      </c>
      <c r="E213">
        <v>0</v>
      </c>
    </row>
    <row r="214" spans="1:5" ht="18" x14ac:dyDescent="0.2">
      <c r="A214" s="4" t="s">
        <v>9558</v>
      </c>
      <c r="B214" s="4">
        <v>16.033000000000001</v>
      </c>
      <c r="C214">
        <f t="shared" si="3"/>
        <v>3.7655398065481115E-5</v>
      </c>
      <c r="D214" t="e">
        <v>#N/A</v>
      </c>
      <c r="E214">
        <v>0</v>
      </c>
    </row>
    <row r="215" spans="1:5" ht="18" x14ac:dyDescent="0.2">
      <c r="A215" s="4" t="s">
        <v>9559</v>
      </c>
      <c r="B215" s="11">
        <v>1750.56</v>
      </c>
      <c r="C215">
        <f t="shared" si="3"/>
        <v>4.1113973453195665E-3</v>
      </c>
      <c r="D215" t="e">
        <v>#N/A</v>
      </c>
      <c r="E215">
        <v>0</v>
      </c>
    </row>
    <row r="216" spans="1:5" ht="18" x14ac:dyDescent="0.2">
      <c r="A216" s="4" t="s">
        <v>9560</v>
      </c>
      <c r="B216" s="4">
        <v>54.235999999999997</v>
      </c>
      <c r="C216">
        <f t="shared" si="3"/>
        <v>1.2737966503333334E-4</v>
      </c>
      <c r="D216" t="e">
        <v>#N/A</v>
      </c>
      <c r="E216">
        <v>0</v>
      </c>
    </row>
    <row r="217" spans="1:5" ht="18" x14ac:dyDescent="0.2">
      <c r="A217" s="4" t="s">
        <v>8644</v>
      </c>
      <c r="B217" s="4">
        <v>5.49</v>
      </c>
      <c r="C217">
        <f t="shared" si="3"/>
        <v>1.2893914762021538E-5</v>
      </c>
      <c r="D217">
        <v>53.1553749509429</v>
      </c>
      <c r="E217">
        <v>6.8538087376075253E-4</v>
      </c>
    </row>
    <row r="218" spans="1:5" ht="18" x14ac:dyDescent="0.2">
      <c r="A218" s="4" t="s">
        <v>8643</v>
      </c>
      <c r="B218" s="11">
        <v>1067.7260000000001</v>
      </c>
      <c r="C218">
        <f t="shared" si="3"/>
        <v>2.5076808803632441E-3</v>
      </c>
      <c r="D218" t="e">
        <v>#N/A</v>
      </c>
      <c r="E218">
        <v>0</v>
      </c>
    </row>
    <row r="219" spans="1:5" ht="18" x14ac:dyDescent="0.2">
      <c r="A219" s="4" t="s">
        <v>9003</v>
      </c>
      <c r="B219" s="4">
        <v>7.0789999999999997</v>
      </c>
      <c r="C219">
        <f t="shared" si="3"/>
        <v>1.6625869326111196E-5</v>
      </c>
      <c r="D219" t="e">
        <v>#N/A</v>
      </c>
      <c r="E219">
        <v>0</v>
      </c>
    </row>
    <row r="220" spans="1:5" ht="18" x14ac:dyDescent="0.2">
      <c r="A220" s="4" t="s">
        <v>9561</v>
      </c>
      <c r="B220" s="4">
        <v>118.78</v>
      </c>
      <c r="C220">
        <f t="shared" si="3"/>
        <v>2.7896888805699783E-4</v>
      </c>
      <c r="D220">
        <v>56.966917849416703</v>
      </c>
      <c r="E220">
        <v>1.589199772848612E-2</v>
      </c>
    </row>
    <row r="221" spans="1:5" ht="18" x14ac:dyDescent="0.2">
      <c r="A221" s="4" t="s">
        <v>9562</v>
      </c>
      <c r="B221" s="4">
        <v>540.47</v>
      </c>
      <c r="C221">
        <f t="shared" si="3"/>
        <v>1.2693577616447688E-3</v>
      </c>
      <c r="D221" t="e">
        <v>#N/A</v>
      </c>
      <c r="E221">
        <v>0</v>
      </c>
    </row>
    <row r="222" spans="1:5" ht="18" x14ac:dyDescent="0.2">
      <c r="A222" s="4" t="s">
        <v>9563</v>
      </c>
      <c r="B222" s="4">
        <v>51.173000000000002</v>
      </c>
      <c r="C222">
        <f t="shared" si="3"/>
        <v>1.2018584701583391E-4</v>
      </c>
      <c r="D222" t="e">
        <v>#N/A</v>
      </c>
      <c r="E222">
        <v>0</v>
      </c>
    </row>
    <row r="223" spans="1:5" ht="18" x14ac:dyDescent="0.2">
      <c r="A223" s="4" t="s">
        <v>9564</v>
      </c>
      <c r="B223" s="4">
        <v>7.915</v>
      </c>
      <c r="C223">
        <f t="shared" si="3"/>
        <v>1.8589314269836152E-5</v>
      </c>
      <c r="D223" t="e">
        <v>#N/A</v>
      </c>
      <c r="E223">
        <v>0</v>
      </c>
    </row>
    <row r="224" spans="1:5" ht="18" x14ac:dyDescent="0.2">
      <c r="A224" s="4" t="s">
        <v>9565</v>
      </c>
      <c r="B224" s="4">
        <v>40.494999999999997</v>
      </c>
      <c r="C224">
        <f t="shared" si="3"/>
        <v>9.5107300234619687E-5</v>
      </c>
      <c r="D224" t="e">
        <v>#N/A</v>
      </c>
      <c r="E224">
        <v>0</v>
      </c>
    </row>
    <row r="225" spans="1:5" ht="18" x14ac:dyDescent="0.2">
      <c r="A225" s="4" t="s">
        <v>9566</v>
      </c>
      <c r="B225" s="4">
        <v>130.41999999999999</v>
      </c>
      <c r="C225">
        <f t="shared" si="3"/>
        <v>3.0630680569450797E-4</v>
      </c>
      <c r="D225" t="e">
        <v>#N/A</v>
      </c>
      <c r="E225">
        <v>0</v>
      </c>
    </row>
    <row r="226" spans="1:5" ht="18" x14ac:dyDescent="0.2">
      <c r="A226" s="4" t="s">
        <v>9567</v>
      </c>
      <c r="B226" s="4">
        <v>251.053</v>
      </c>
      <c r="C226">
        <f t="shared" si="3"/>
        <v>5.8962768356098235E-4</v>
      </c>
      <c r="D226" t="e">
        <v>#N/A</v>
      </c>
      <c r="E226">
        <v>0</v>
      </c>
    </row>
    <row r="227" spans="1:5" ht="18" x14ac:dyDescent="0.2">
      <c r="A227" s="4" t="s">
        <v>8641</v>
      </c>
      <c r="B227" s="4">
        <v>5.556</v>
      </c>
      <c r="C227">
        <f t="shared" si="3"/>
        <v>1.3048923573368245E-5</v>
      </c>
      <c r="D227" t="e">
        <v>#N/A</v>
      </c>
      <c r="E227">
        <v>0</v>
      </c>
    </row>
    <row r="228" spans="1:5" ht="18" x14ac:dyDescent="0.2">
      <c r="A228" s="4" t="s">
        <v>9568</v>
      </c>
      <c r="B228" s="4">
        <v>873</v>
      </c>
      <c r="C228">
        <f t="shared" si="3"/>
        <v>2.0503438228132607E-3</v>
      </c>
      <c r="D228" t="e">
        <v>#N/A</v>
      </c>
      <c r="E228">
        <v>0</v>
      </c>
    </row>
    <row r="229" spans="1:5" ht="18" x14ac:dyDescent="0.2">
      <c r="A229" s="4" t="s">
        <v>5433</v>
      </c>
      <c r="B229" s="4">
        <v>18.331</v>
      </c>
      <c r="C229">
        <f t="shared" si="3"/>
        <v>4.3052523042370998E-5</v>
      </c>
      <c r="D229">
        <v>43.732231392907501</v>
      </c>
      <c r="E229">
        <v>1.8827828997374505E-3</v>
      </c>
    </row>
    <row r="230" spans="1:5" ht="18" x14ac:dyDescent="0.2">
      <c r="A230" s="4" t="s">
        <v>9569</v>
      </c>
      <c r="B230" s="4">
        <v>52.345999999999997</v>
      </c>
      <c r="C230">
        <f t="shared" si="3"/>
        <v>1.2294077634476854E-4</v>
      </c>
      <c r="D230" t="e">
        <v>#N/A</v>
      </c>
      <c r="E230">
        <v>0</v>
      </c>
    </row>
    <row r="231" spans="1:5" ht="18" x14ac:dyDescent="0.2">
      <c r="A231" s="4" t="s">
        <v>9570</v>
      </c>
      <c r="B231" s="4">
        <v>12.11</v>
      </c>
      <c r="C231">
        <f t="shared" si="3"/>
        <v>2.8441768263766997E-5</v>
      </c>
      <c r="D231" t="e">
        <v>#N/A</v>
      </c>
      <c r="E231">
        <v>0</v>
      </c>
    </row>
    <row r="232" spans="1:5" ht="18" x14ac:dyDescent="0.2">
      <c r="A232" s="4" t="s">
        <v>9571</v>
      </c>
      <c r="B232" s="4">
        <v>725.31100000000004</v>
      </c>
      <c r="C232">
        <f t="shared" si="3"/>
        <v>1.7034787267680516E-3</v>
      </c>
      <c r="D232" t="e">
        <v>#N/A</v>
      </c>
      <c r="E232">
        <v>0</v>
      </c>
    </row>
    <row r="233" spans="1:5" ht="18" x14ac:dyDescent="0.2">
      <c r="A233" s="4" t="s">
        <v>9572</v>
      </c>
      <c r="B233" s="4">
        <v>69.063999999999993</v>
      </c>
      <c r="C233">
        <f t="shared" si="3"/>
        <v>1.6220497798256016E-4</v>
      </c>
      <c r="D233" t="e">
        <v>#N/A</v>
      </c>
      <c r="E233">
        <v>0</v>
      </c>
    </row>
    <row r="234" spans="1:5" ht="18" x14ac:dyDescent="0.2">
      <c r="A234" s="4" t="s">
        <v>8638</v>
      </c>
      <c r="B234" s="11">
        <v>3133.3510000000001</v>
      </c>
      <c r="C234">
        <f t="shared" si="3"/>
        <v>7.3590456673032689E-3</v>
      </c>
      <c r="D234" t="e">
        <v>#N/A</v>
      </c>
      <c r="E234">
        <v>0</v>
      </c>
    </row>
    <row r="235" spans="1:5" ht="18" x14ac:dyDescent="0.2">
      <c r="A235" s="4" t="s">
        <v>5245</v>
      </c>
      <c r="B235" s="4">
        <v>116.10899999999999</v>
      </c>
      <c r="C235">
        <f t="shared" si="3"/>
        <v>2.7269572843416367E-4</v>
      </c>
      <c r="D235">
        <v>75.514323846257497</v>
      </c>
      <c r="E235">
        <v>2.0592433548468524E-2</v>
      </c>
    </row>
    <row r="236" spans="1:5" ht="18" x14ac:dyDescent="0.2">
      <c r="A236" s="4" t="s">
        <v>9015</v>
      </c>
      <c r="B236" s="4">
        <v>1.5229999999999999</v>
      </c>
      <c r="C236">
        <f t="shared" si="3"/>
        <v>3.5769457527429508E-6</v>
      </c>
      <c r="D236" t="e">
        <v>#N/A</v>
      </c>
      <c r="E236">
        <v>0</v>
      </c>
    </row>
    <row r="237" spans="1:5" ht="18" x14ac:dyDescent="0.2">
      <c r="A237" s="4" t="s">
        <v>9573</v>
      </c>
      <c r="B237" s="4">
        <v>745.34500000000003</v>
      </c>
      <c r="C237">
        <f t="shared" si="3"/>
        <v>1.7505309468668383E-3</v>
      </c>
      <c r="D237" t="e">
        <v>#N/A</v>
      </c>
      <c r="E237">
        <v>0</v>
      </c>
    </row>
    <row r="238" spans="1:5" ht="18" x14ac:dyDescent="0.2">
      <c r="A238" s="4" t="s">
        <v>9574</v>
      </c>
      <c r="B238" s="4">
        <v>9.452</v>
      </c>
      <c r="C238">
        <f t="shared" si="3"/>
        <v>2.2199140679531435E-5</v>
      </c>
      <c r="D238" t="e">
        <v>#N/A</v>
      </c>
      <c r="E238">
        <v>0</v>
      </c>
    </row>
    <row r="239" spans="1:5" ht="18" x14ac:dyDescent="0.2">
      <c r="A239" s="4" t="s">
        <v>9575</v>
      </c>
      <c r="B239" s="4">
        <v>340.38799999999998</v>
      </c>
      <c r="C239">
        <f t="shared" si="3"/>
        <v>7.9944150419216514E-4</v>
      </c>
      <c r="D239" t="e">
        <v>#N/A</v>
      </c>
      <c r="E239">
        <v>0</v>
      </c>
    </row>
    <row r="240" spans="1:5" ht="18" x14ac:dyDescent="0.2">
      <c r="A240" s="4" t="s">
        <v>2161</v>
      </c>
      <c r="B240" s="4">
        <v>897.40499999999997</v>
      </c>
      <c r="C240">
        <f t="shared" si="3"/>
        <v>2.1076618537362365E-3</v>
      </c>
      <c r="D240">
        <v>45.377924413207801</v>
      </c>
      <c r="E240">
        <v>9.5641320287444376E-2</v>
      </c>
    </row>
    <row r="241" spans="1:5" ht="18" x14ac:dyDescent="0.2">
      <c r="A241" s="4" t="s">
        <v>9576</v>
      </c>
      <c r="B241" s="4">
        <v>30.154</v>
      </c>
      <c r="C241">
        <f t="shared" si="3"/>
        <v>7.0820237838615193E-5</v>
      </c>
      <c r="D241" t="e">
        <v>#N/A</v>
      </c>
      <c r="E241">
        <v>0</v>
      </c>
    </row>
    <row r="242" spans="1:5" ht="18" x14ac:dyDescent="0.2">
      <c r="A242" s="4" t="s">
        <v>5445</v>
      </c>
      <c r="B242" s="4">
        <v>177.989</v>
      </c>
      <c r="C242">
        <f t="shared" si="3"/>
        <v>4.1802823216347023E-4</v>
      </c>
      <c r="D242">
        <v>67.975600446014795</v>
      </c>
      <c r="E242">
        <v>2.8415720084697962E-2</v>
      </c>
    </row>
    <row r="243" spans="1:5" ht="18" x14ac:dyDescent="0.2">
      <c r="A243" s="4" t="s">
        <v>9577</v>
      </c>
      <c r="B243" s="4">
        <v>2.6819999999999999</v>
      </c>
      <c r="C243">
        <f t="shared" si="3"/>
        <v>6.2989944247252756E-6</v>
      </c>
      <c r="D243">
        <v>70.276964605405098</v>
      </c>
      <c r="E243">
        <v>4.4267420823606223E-4</v>
      </c>
    </row>
    <row r="244" spans="1:5" ht="18" x14ac:dyDescent="0.2">
      <c r="A244" s="4" t="s">
        <v>9578</v>
      </c>
      <c r="B244" s="4">
        <v>2.9129999999999998</v>
      </c>
      <c r="C244">
        <f t="shared" si="3"/>
        <v>6.8415252644387493E-6</v>
      </c>
      <c r="D244" t="e">
        <v>#N/A</v>
      </c>
      <c r="E244">
        <v>0</v>
      </c>
    </row>
    <row r="245" spans="1:5" ht="18" x14ac:dyDescent="0.2">
      <c r="A245" s="4" t="s">
        <v>9579</v>
      </c>
      <c r="B245" s="4">
        <v>134.13499999999999</v>
      </c>
      <c r="C245">
        <f t="shared" si="3"/>
        <v>3.1503192287864456E-4</v>
      </c>
      <c r="D245" t="e">
        <v>#N/A</v>
      </c>
      <c r="E245">
        <v>0</v>
      </c>
    </row>
    <row r="246" spans="1:5" ht="18" x14ac:dyDescent="0.2">
      <c r="A246" s="4" t="s">
        <v>9580</v>
      </c>
      <c r="B246" s="4">
        <v>2.9369999999999998</v>
      </c>
      <c r="C246">
        <f t="shared" si="3"/>
        <v>6.8978921049284614E-6</v>
      </c>
      <c r="D246" t="e">
        <v>#N/A</v>
      </c>
      <c r="E246">
        <v>0</v>
      </c>
    </row>
    <row r="247" spans="1:5" ht="18" x14ac:dyDescent="0.2">
      <c r="A247" s="4" t="s">
        <v>9581</v>
      </c>
      <c r="B247" s="4">
        <v>855.13699999999994</v>
      </c>
      <c r="C247">
        <f t="shared" si="3"/>
        <v>2.0083904531604389E-3</v>
      </c>
      <c r="D247" t="e">
        <v>#N/A</v>
      </c>
      <c r="E247">
        <v>0</v>
      </c>
    </row>
    <row r="248" spans="1:5" ht="18" x14ac:dyDescent="0.2">
      <c r="A248" s="4" t="s">
        <v>7133</v>
      </c>
      <c r="B248" s="11">
        <v>3687.6550000000002</v>
      </c>
      <c r="C248">
        <f t="shared" si="3"/>
        <v>8.6608942152536488E-3</v>
      </c>
      <c r="D248">
        <v>50.702853202163801</v>
      </c>
      <c r="E248">
        <v>0.43913204799547539</v>
      </c>
    </row>
    <row r="249" spans="1:5" ht="18" x14ac:dyDescent="0.2">
      <c r="A249" s="4" t="s">
        <v>9582</v>
      </c>
      <c r="B249" s="4">
        <v>41.5</v>
      </c>
      <c r="C249">
        <f t="shared" si="3"/>
        <v>9.7467661680126374E-5</v>
      </c>
      <c r="D249" t="e">
        <v>#N/A</v>
      </c>
      <c r="E249">
        <v>0</v>
      </c>
    </row>
    <row r="250" spans="1:5" ht="18" x14ac:dyDescent="0.2">
      <c r="A250" s="4" t="s">
        <v>5443</v>
      </c>
      <c r="B250" s="4">
        <v>925</v>
      </c>
      <c r="C250">
        <f t="shared" si="3"/>
        <v>2.172471977207636E-3</v>
      </c>
      <c r="D250">
        <v>65.5270066700337</v>
      </c>
      <c r="E250">
        <v>0.14235558574094606</v>
      </c>
    </row>
    <row r="251" spans="1:5" ht="18" x14ac:dyDescent="0.2">
      <c r="A251" s="4" t="s">
        <v>9583</v>
      </c>
      <c r="B251" s="4">
        <v>33.698</v>
      </c>
      <c r="C251">
        <f t="shared" si="3"/>
        <v>7.9143741284262622E-5</v>
      </c>
      <c r="D251" t="e">
        <v>#N/A</v>
      </c>
      <c r="E251">
        <v>0</v>
      </c>
    </row>
    <row r="252" spans="1:5" ht="18" x14ac:dyDescent="0.2">
      <c r="A252" s="4" t="s">
        <v>9584</v>
      </c>
      <c r="B252" s="4">
        <v>44.975000000000001</v>
      </c>
      <c r="C252">
        <f t="shared" si="3"/>
        <v>1.0562911045936587E-4</v>
      </c>
      <c r="D252" t="e">
        <v>#N/A</v>
      </c>
      <c r="E252">
        <v>0</v>
      </c>
    </row>
    <row r="253" spans="1:5" ht="18" x14ac:dyDescent="0.2">
      <c r="A253" s="4" t="s">
        <v>9585</v>
      </c>
      <c r="B253" s="4">
        <v>2.8250000000000002</v>
      </c>
      <c r="C253">
        <f t="shared" si="3"/>
        <v>6.6348468493098078E-6</v>
      </c>
      <c r="D253" t="e">
        <v>#N/A</v>
      </c>
      <c r="E253">
        <v>0</v>
      </c>
    </row>
    <row r="254" spans="1:5" ht="18" x14ac:dyDescent="0.2">
      <c r="A254" s="4" t="s">
        <v>9586</v>
      </c>
      <c r="B254" s="4">
        <v>49.256999999999998</v>
      </c>
      <c r="C254">
        <f t="shared" si="3"/>
        <v>1.1568589425007192E-4</v>
      </c>
      <c r="D254" t="e">
        <v>#N/A</v>
      </c>
      <c r="E254">
        <v>0</v>
      </c>
    </row>
    <row r="255" spans="1:5" ht="18" x14ac:dyDescent="0.2">
      <c r="A255" s="4" t="s">
        <v>9587</v>
      </c>
      <c r="B255" s="4">
        <v>1.7629999999999999</v>
      </c>
      <c r="C255">
        <f t="shared" si="3"/>
        <v>4.1406141576400674E-6</v>
      </c>
      <c r="D255" t="e">
        <v>#N/A</v>
      </c>
      <c r="E255">
        <v>0</v>
      </c>
    </row>
    <row r="256" spans="1:5" ht="18" x14ac:dyDescent="0.2">
      <c r="A256" s="4" t="s">
        <v>9588</v>
      </c>
      <c r="B256" s="11">
        <v>2591.5909999999999</v>
      </c>
      <c r="C256">
        <f t="shared" si="3"/>
        <v>6.0866581879821776E-3</v>
      </c>
      <c r="D256" t="e">
        <v>#N/A</v>
      </c>
      <c r="E256">
        <v>0</v>
      </c>
    </row>
    <row r="257" spans="1:5" ht="18" x14ac:dyDescent="0.2">
      <c r="A257" s="4" t="s">
        <v>9589</v>
      </c>
      <c r="B257" s="4">
        <v>9.0850000000000009</v>
      </c>
      <c r="C257">
        <f t="shared" si="3"/>
        <v>2.1337197743709596E-5</v>
      </c>
      <c r="D257" t="e">
        <v>#N/A</v>
      </c>
      <c r="E257">
        <v>0</v>
      </c>
    </row>
    <row r="258" spans="1:5" ht="18" x14ac:dyDescent="0.2">
      <c r="A258" s="4" t="s">
        <v>9590</v>
      </c>
      <c r="B258" s="4">
        <v>107.703</v>
      </c>
      <c r="C258">
        <f t="shared" ref="C258:C303" si="4">B258/$B$305</f>
        <v>2.5295324255264219E-4</v>
      </c>
      <c r="D258" t="e">
        <v>#N/A</v>
      </c>
      <c r="E258">
        <v>0</v>
      </c>
    </row>
    <row r="259" spans="1:5" ht="18" x14ac:dyDescent="0.2">
      <c r="A259" s="4" t="s">
        <v>9591</v>
      </c>
      <c r="B259" s="4">
        <v>266.50900000000001</v>
      </c>
      <c r="C259">
        <f t="shared" si="4"/>
        <v>6.2592792883635665E-4</v>
      </c>
      <c r="D259" t="e">
        <v>#N/A</v>
      </c>
      <c r="E259">
        <v>0</v>
      </c>
    </row>
    <row r="260" spans="1:5" ht="18" x14ac:dyDescent="0.2">
      <c r="A260" s="4" t="s">
        <v>9592</v>
      </c>
      <c r="B260" s="4">
        <v>173.17</v>
      </c>
      <c r="C260">
        <f t="shared" si="4"/>
        <v>4.0671024031680683E-4</v>
      </c>
      <c r="D260" t="e">
        <v>#N/A</v>
      </c>
      <c r="E260">
        <v>0</v>
      </c>
    </row>
    <row r="261" spans="1:5" ht="18" x14ac:dyDescent="0.2">
      <c r="A261" s="4" t="s">
        <v>9593</v>
      </c>
      <c r="B261" s="4">
        <v>3.2789999999999999</v>
      </c>
      <c r="C261">
        <f t="shared" si="4"/>
        <v>7.7011195819068526E-6</v>
      </c>
      <c r="D261" t="e">
        <v>#N/A</v>
      </c>
      <c r="E261">
        <v>0</v>
      </c>
    </row>
    <row r="262" spans="1:5" ht="18" x14ac:dyDescent="0.2">
      <c r="A262" s="4" t="s">
        <v>9032</v>
      </c>
      <c r="B262" s="4">
        <v>112.343</v>
      </c>
      <c r="C262">
        <f t="shared" si="4"/>
        <v>2.6385083171398646E-4</v>
      </c>
      <c r="D262" t="e">
        <v>#N/A</v>
      </c>
      <c r="E262">
        <v>0</v>
      </c>
    </row>
    <row r="263" spans="1:5" ht="18" x14ac:dyDescent="0.2">
      <c r="A263" s="4" t="s">
        <v>9594</v>
      </c>
      <c r="B263" s="4">
        <v>670.91499999999996</v>
      </c>
      <c r="C263">
        <f t="shared" si="4"/>
        <v>1.57572328279812E-3</v>
      </c>
      <c r="D263" t="e">
        <v>#N/A</v>
      </c>
      <c r="E263">
        <v>0</v>
      </c>
    </row>
    <row r="264" spans="1:5" ht="18" x14ac:dyDescent="0.2">
      <c r="A264" s="4" t="s">
        <v>9595</v>
      </c>
      <c r="B264" s="4">
        <v>126.41500000000001</v>
      </c>
      <c r="C264">
        <f t="shared" si="4"/>
        <v>2.9690058918778738E-4</v>
      </c>
      <c r="D264" t="e">
        <v>#N/A</v>
      </c>
      <c r="E264">
        <v>0</v>
      </c>
    </row>
    <row r="265" spans="1:5" ht="18" x14ac:dyDescent="0.2">
      <c r="A265" s="4" t="s">
        <v>9033</v>
      </c>
      <c r="B265" s="4">
        <v>246.923</v>
      </c>
      <c r="C265">
        <f t="shared" si="4"/>
        <v>5.7992788976004444E-4</v>
      </c>
      <c r="D265" t="e">
        <v>#N/A</v>
      </c>
      <c r="E265">
        <v>0</v>
      </c>
    </row>
    <row r="266" spans="1:5" ht="18" x14ac:dyDescent="0.2">
      <c r="A266" s="4" t="s">
        <v>9596</v>
      </c>
      <c r="B266" s="4">
        <v>346.52300000000002</v>
      </c>
      <c r="C266">
        <f t="shared" si="4"/>
        <v>8.138502777923478E-4</v>
      </c>
      <c r="D266" t="e">
        <v>#N/A</v>
      </c>
      <c r="E266">
        <v>0</v>
      </c>
    </row>
    <row r="267" spans="1:5" ht="18" x14ac:dyDescent="0.2">
      <c r="A267" s="4" t="s">
        <v>9597</v>
      </c>
      <c r="B267" s="4">
        <v>93.566000000000003</v>
      </c>
      <c r="C267">
        <f t="shared" si="4"/>
        <v>2.197508248858483E-4</v>
      </c>
      <c r="D267" t="e">
        <v>#N/A</v>
      </c>
      <c r="E267">
        <v>0</v>
      </c>
    </row>
    <row r="268" spans="1:5" ht="18" x14ac:dyDescent="0.2">
      <c r="A268" s="4" t="s">
        <v>8601</v>
      </c>
      <c r="B268" s="4">
        <v>256</v>
      </c>
      <c r="C268">
        <f t="shared" si="4"/>
        <v>6.0124629855692413E-4</v>
      </c>
      <c r="D268" t="e">
        <v>#N/A</v>
      </c>
      <c r="E268">
        <v>0</v>
      </c>
    </row>
    <row r="269" spans="1:5" ht="18" x14ac:dyDescent="0.2">
      <c r="A269" s="4" t="s">
        <v>9598</v>
      </c>
      <c r="B269" s="13">
        <v>1458</v>
      </c>
      <c r="C269">
        <f t="shared" si="4"/>
        <v>3.424285559749982E-3</v>
      </c>
      <c r="D269" t="e">
        <v>#N/A</v>
      </c>
      <c r="E269">
        <v>0</v>
      </c>
    </row>
    <row r="270" spans="1:5" ht="18" x14ac:dyDescent="0.2">
      <c r="A270" s="4" t="s">
        <v>9599</v>
      </c>
      <c r="B270" s="4">
        <v>710.57299999999998</v>
      </c>
      <c r="C270">
        <f t="shared" si="4"/>
        <v>1.6688647894706611E-3</v>
      </c>
      <c r="D270" t="e">
        <v>#N/A</v>
      </c>
      <c r="E270">
        <v>0</v>
      </c>
    </row>
    <row r="271" spans="1:5" ht="18" x14ac:dyDescent="0.2">
      <c r="A271" s="4" t="s">
        <v>9600</v>
      </c>
      <c r="B271" s="4">
        <v>154.523</v>
      </c>
      <c r="C271">
        <f t="shared" si="4"/>
        <v>3.6291555387465464E-4</v>
      </c>
      <c r="D271" t="e">
        <v>#N/A</v>
      </c>
      <c r="E271">
        <v>0</v>
      </c>
    </row>
    <row r="272" spans="1:5" ht="18" x14ac:dyDescent="0.2">
      <c r="A272" s="4" t="s">
        <v>4871</v>
      </c>
      <c r="B272" s="4">
        <v>296.12299999999999</v>
      </c>
      <c r="C272">
        <f t="shared" si="4"/>
        <v>6.9547991276395333E-4</v>
      </c>
      <c r="D272">
        <v>35.772250551731801</v>
      </c>
      <c r="E272">
        <v>2.4878881693088713E-2</v>
      </c>
    </row>
    <row r="273" spans="1:5" ht="18" x14ac:dyDescent="0.2">
      <c r="A273" s="4" t="s">
        <v>9601</v>
      </c>
      <c r="B273" s="4">
        <v>844.83399999999995</v>
      </c>
      <c r="C273">
        <f t="shared" si="4"/>
        <v>1.9841926382618766E-3</v>
      </c>
      <c r="D273" t="e">
        <v>#N/A</v>
      </c>
      <c r="E273">
        <v>0</v>
      </c>
    </row>
    <row r="274" spans="1:5" ht="18" x14ac:dyDescent="0.2">
      <c r="A274" s="4" t="s">
        <v>9602</v>
      </c>
      <c r="B274" s="4">
        <v>11.814</v>
      </c>
      <c r="C274">
        <f t="shared" si="4"/>
        <v>2.7746577231060552E-5</v>
      </c>
      <c r="D274" t="e">
        <v>#N/A</v>
      </c>
      <c r="E274">
        <v>0</v>
      </c>
    </row>
    <row r="275" spans="1:5" ht="18" x14ac:dyDescent="0.2">
      <c r="A275" s="4" t="s">
        <v>9603</v>
      </c>
      <c r="B275" s="4">
        <v>385.12</v>
      </c>
      <c r="C275">
        <f t="shared" si="4"/>
        <v>9.0449990039157273E-4</v>
      </c>
      <c r="D275" t="e">
        <v>#N/A</v>
      </c>
      <c r="E275">
        <v>0</v>
      </c>
    </row>
    <row r="276" spans="1:5" ht="18" x14ac:dyDescent="0.2">
      <c r="A276" s="4" t="s">
        <v>9604</v>
      </c>
      <c r="B276" s="4">
        <v>265</v>
      </c>
      <c r="C276">
        <f t="shared" si="4"/>
        <v>6.2238386374056595E-4</v>
      </c>
      <c r="D276" t="e">
        <v>#N/A</v>
      </c>
      <c r="E276">
        <v>0</v>
      </c>
    </row>
    <row r="277" spans="1:5" ht="18" x14ac:dyDescent="0.2">
      <c r="A277" s="4" t="s">
        <v>5903</v>
      </c>
      <c r="B277" s="4">
        <v>125.79300000000001</v>
      </c>
      <c r="C277">
        <f t="shared" si="4"/>
        <v>2.9543974857176234E-4</v>
      </c>
      <c r="D277">
        <v>58.230543173063701</v>
      </c>
      <c r="E277">
        <v>1.7203617034247092E-2</v>
      </c>
    </row>
    <row r="278" spans="1:5" ht="18" x14ac:dyDescent="0.2">
      <c r="A278" s="4" t="s">
        <v>9605</v>
      </c>
      <c r="B278" s="4">
        <v>61.008000000000003</v>
      </c>
      <c r="C278">
        <f t="shared" si="4"/>
        <v>1.4328450852484699E-4</v>
      </c>
      <c r="D278" t="e">
        <v>#N/A</v>
      </c>
      <c r="E278">
        <v>0</v>
      </c>
    </row>
    <row r="279" spans="1:5" ht="18" x14ac:dyDescent="0.2">
      <c r="A279" s="4" t="s">
        <v>9606</v>
      </c>
      <c r="B279" s="4">
        <v>56.026000000000003</v>
      </c>
      <c r="C279">
        <f t="shared" si="4"/>
        <v>1.3158369188652434E-4</v>
      </c>
      <c r="D279" t="e">
        <v>#N/A</v>
      </c>
      <c r="E279">
        <v>0</v>
      </c>
    </row>
    <row r="280" spans="1:5" ht="18" x14ac:dyDescent="0.2">
      <c r="A280" s="4" t="s">
        <v>5577</v>
      </c>
      <c r="B280" s="4">
        <v>224.49199999999999</v>
      </c>
      <c r="C280">
        <f t="shared" si="4"/>
        <v>5.272460314673477E-4</v>
      </c>
      <c r="D280">
        <v>79.640661037559795</v>
      </c>
      <c r="E280">
        <v>4.1990222475489621E-2</v>
      </c>
    </row>
    <row r="281" spans="1:5" ht="18" x14ac:dyDescent="0.2">
      <c r="A281" s="4" t="s">
        <v>9607</v>
      </c>
      <c r="B281" s="4">
        <v>85.882999999999996</v>
      </c>
      <c r="C281">
        <f t="shared" si="4"/>
        <v>2.0170639007407936E-4</v>
      </c>
      <c r="D281" t="e">
        <v>#N/A</v>
      </c>
      <c r="E281">
        <v>0</v>
      </c>
    </row>
    <row r="282" spans="1:5" ht="18" x14ac:dyDescent="0.2">
      <c r="A282" s="4" t="s">
        <v>9608</v>
      </c>
      <c r="B282" s="4">
        <v>7.11</v>
      </c>
      <c r="C282">
        <f t="shared" si="4"/>
        <v>1.6698676495077074E-5</v>
      </c>
      <c r="D282" t="e">
        <v>#N/A</v>
      </c>
      <c r="E282">
        <v>0</v>
      </c>
    </row>
    <row r="283" spans="1:5" ht="18" x14ac:dyDescent="0.2">
      <c r="A283" s="4" t="s">
        <v>9609</v>
      </c>
      <c r="B283" s="13">
        <v>314172</v>
      </c>
      <c r="C283">
        <f t="shared" si="4"/>
        <v>0.73787012543057018</v>
      </c>
      <c r="D283" t="e">
        <v>#N/A</v>
      </c>
      <c r="E283">
        <v>0</v>
      </c>
    </row>
    <row r="284" spans="1:5" ht="18" x14ac:dyDescent="0.2">
      <c r="A284" s="4" t="s">
        <v>9610</v>
      </c>
      <c r="B284" s="4">
        <v>62.3</v>
      </c>
      <c r="C284">
        <f t="shared" si="4"/>
        <v>1.4631892343787645E-4</v>
      </c>
      <c r="D284" t="e">
        <v>#N/A</v>
      </c>
      <c r="E284">
        <v>0</v>
      </c>
    </row>
    <row r="285" spans="1:5" ht="18" x14ac:dyDescent="0.2">
      <c r="A285" s="4" t="s">
        <v>9611</v>
      </c>
      <c r="B285" s="4">
        <v>31.109000000000002</v>
      </c>
      <c r="C285">
        <f t="shared" si="4"/>
        <v>7.3063168366434972E-5</v>
      </c>
      <c r="D285" t="e">
        <v>#N/A</v>
      </c>
      <c r="E285">
        <v>0</v>
      </c>
    </row>
    <row r="286" spans="1:5" ht="18" x14ac:dyDescent="0.2">
      <c r="A286" s="4" t="s">
        <v>6077</v>
      </c>
      <c r="B286" s="4">
        <v>399.512</v>
      </c>
      <c r="C286">
        <f t="shared" si="4"/>
        <v>9.383012157385698E-4</v>
      </c>
      <c r="D286">
        <v>83.875262145634295</v>
      </c>
      <c r="E286">
        <v>7.8700260441639899E-2</v>
      </c>
    </row>
    <row r="287" spans="1:5" ht="18" x14ac:dyDescent="0.2">
      <c r="A287" s="4" t="s">
        <v>9612</v>
      </c>
      <c r="B287" s="4">
        <v>377.476</v>
      </c>
      <c r="C287">
        <f t="shared" si="4"/>
        <v>8.8654706169559959E-4</v>
      </c>
      <c r="D287" t="e">
        <v>#N/A</v>
      </c>
      <c r="E287">
        <v>0</v>
      </c>
    </row>
    <row r="288" spans="1:5" ht="18" x14ac:dyDescent="0.2">
      <c r="A288" s="4" t="s">
        <v>697</v>
      </c>
      <c r="B288" s="11">
        <v>3799.0459999999998</v>
      </c>
      <c r="C288">
        <f t="shared" si="4"/>
        <v>8.9225091622948758E-3</v>
      </c>
      <c r="D288">
        <v>47.387564050611701</v>
      </c>
      <c r="E288">
        <v>0.42281597442041818</v>
      </c>
    </row>
    <row r="289" spans="1:5" ht="18" x14ac:dyDescent="0.2">
      <c r="A289" s="4" t="s">
        <v>9613</v>
      </c>
      <c r="B289" s="4">
        <v>24.727</v>
      </c>
      <c r="C289">
        <f t="shared" si="4"/>
        <v>5.8074286032879152E-5</v>
      </c>
      <c r="D289" t="e">
        <v>#N/A</v>
      </c>
      <c r="E289">
        <v>0</v>
      </c>
    </row>
    <row r="290" spans="1:5" ht="18" x14ac:dyDescent="0.2">
      <c r="A290" s="4" t="s">
        <v>9614</v>
      </c>
      <c r="B290" s="4">
        <v>1.3859999999999999</v>
      </c>
      <c r="C290">
        <f t="shared" si="4"/>
        <v>3.2551850382808468E-6</v>
      </c>
      <c r="D290" t="e">
        <v>#N/A</v>
      </c>
      <c r="E290">
        <v>0</v>
      </c>
    </row>
    <row r="291" spans="1:5" ht="18" x14ac:dyDescent="0.2">
      <c r="A291" s="4" t="s">
        <v>8418</v>
      </c>
      <c r="B291" s="4">
        <v>269.524</v>
      </c>
      <c r="C291">
        <f t="shared" si="4"/>
        <v>6.3300901317287666E-4</v>
      </c>
      <c r="D291">
        <v>51.783623308015599</v>
      </c>
      <c r="E291">
        <v>3.2779500288722931E-2</v>
      </c>
    </row>
    <row r="292" spans="1:5" ht="18" x14ac:dyDescent="0.2">
      <c r="A292" s="4" t="s">
        <v>9615</v>
      </c>
      <c r="B292" s="4">
        <v>107.488</v>
      </c>
      <c r="C292">
        <f t="shared" si="4"/>
        <v>2.524482896065885E-4</v>
      </c>
      <c r="D292" t="e">
        <v>#N/A</v>
      </c>
      <c r="E292">
        <v>0</v>
      </c>
    </row>
    <row r="293" spans="1:5" ht="18" x14ac:dyDescent="0.2">
      <c r="A293" s="4" t="s">
        <v>8597</v>
      </c>
      <c r="B293" s="4">
        <v>1.175</v>
      </c>
      <c r="C293">
        <f t="shared" si="4"/>
        <v>2.7596265656421322E-6</v>
      </c>
      <c r="D293">
        <v>68.660213270835399</v>
      </c>
      <c r="E293">
        <v>1.8947654854485185E-4</v>
      </c>
    </row>
    <row r="294" spans="1:5" ht="18" x14ac:dyDescent="0.2">
      <c r="A294" s="4" t="s">
        <v>9056</v>
      </c>
      <c r="B294" s="4">
        <v>15.071999999999999</v>
      </c>
      <c r="C294">
        <f t="shared" si="4"/>
        <v>3.5398375827538906E-5</v>
      </c>
      <c r="D294">
        <v>61.119341855893403</v>
      </c>
      <c r="E294">
        <v>2.1635254333467438E-3</v>
      </c>
    </row>
    <row r="295" spans="1:5" ht="18" x14ac:dyDescent="0.2">
      <c r="A295" s="4" t="s">
        <v>9616</v>
      </c>
      <c r="B295" s="4">
        <v>52.975999999999999</v>
      </c>
      <c r="C295">
        <f t="shared" si="4"/>
        <v>1.2442040590762349E-4</v>
      </c>
      <c r="D295" t="e">
        <v>#N/A</v>
      </c>
      <c r="E295">
        <v>0</v>
      </c>
    </row>
    <row r="296" spans="1:5" ht="18" x14ac:dyDescent="0.2">
      <c r="A296" s="4" t="s">
        <v>639</v>
      </c>
      <c r="B296" s="4">
        <v>158</v>
      </c>
      <c r="C296">
        <f t="shared" si="4"/>
        <v>3.7108169989060163E-4</v>
      </c>
      <c r="D296">
        <v>80.9664357863509</v>
      </c>
      <c r="E296">
        <v>3.0045162625682333E-2</v>
      </c>
    </row>
    <row r="297" spans="1:5" ht="18" x14ac:dyDescent="0.2">
      <c r="A297" s="4" t="s">
        <v>9617</v>
      </c>
      <c r="B297" s="4">
        <v>40.046999999999997</v>
      </c>
      <c r="C297">
        <f t="shared" si="4"/>
        <v>9.4055119212145072E-5</v>
      </c>
      <c r="D297" t="e">
        <v>#N/A</v>
      </c>
      <c r="E297">
        <v>0</v>
      </c>
    </row>
    <row r="298" spans="1:5" ht="18" x14ac:dyDescent="0.2">
      <c r="A298" s="4" t="s">
        <v>8596</v>
      </c>
      <c r="B298" s="4">
        <v>394</v>
      </c>
      <c r="C298">
        <f t="shared" si="4"/>
        <v>9.2535563137276602E-4</v>
      </c>
      <c r="D298" t="e">
        <v>#N/A</v>
      </c>
      <c r="E298">
        <v>0</v>
      </c>
    </row>
    <row r="299" spans="1:5" ht="18" x14ac:dyDescent="0.2">
      <c r="A299" s="4" t="s">
        <v>6079</v>
      </c>
      <c r="B299" s="4">
        <v>1.9390000000000001</v>
      </c>
      <c r="C299">
        <f t="shared" si="4"/>
        <v>4.553970987897953E-6</v>
      </c>
      <c r="D299">
        <v>43.024872370830302</v>
      </c>
      <c r="E299">
        <v>1.9593402053477341E-4</v>
      </c>
    </row>
    <row r="300" spans="1:5" ht="18" x14ac:dyDescent="0.2">
      <c r="A300" s="4" t="s">
        <v>8595</v>
      </c>
      <c r="B300" s="4">
        <v>216</v>
      </c>
      <c r="C300">
        <f t="shared" si="4"/>
        <v>5.0730156440740475E-4</v>
      </c>
      <c r="D300" t="e">
        <v>#N/A</v>
      </c>
      <c r="E300">
        <v>0</v>
      </c>
    </row>
    <row r="301" spans="1:5" ht="18" x14ac:dyDescent="0.2">
      <c r="A301" s="4" t="s">
        <v>9618</v>
      </c>
      <c r="B301" s="4">
        <v>875.84400000000005</v>
      </c>
      <c r="C301">
        <f>B301/$B$305</f>
        <v>2.0570232934112916E-3</v>
      </c>
      <c r="D301">
        <v>64.742357560615204</v>
      </c>
      <c r="E301">
        <v>0.13317653757254813</v>
      </c>
    </row>
    <row r="302" spans="1:5" ht="18" x14ac:dyDescent="0.2">
      <c r="A302" s="4" t="s">
        <v>9619</v>
      </c>
      <c r="B302" s="11">
        <v>1170.0229999999999</v>
      </c>
      <c r="C302">
        <f t="shared" si="4"/>
        <v>2.747937492095578E-3</v>
      </c>
      <c r="D302" t="e">
        <v>#N/A</v>
      </c>
      <c r="E302">
        <v>0</v>
      </c>
    </row>
    <row r="303" spans="1:5" ht="18" x14ac:dyDescent="0.2">
      <c r="A303" s="4" t="s">
        <v>9620</v>
      </c>
      <c r="B303" s="11">
        <v>2656.6840000000002</v>
      </c>
      <c r="C303">
        <f t="shared" si="4"/>
        <v>6.2395368024820447E-3</v>
      </c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2:5" x14ac:dyDescent="0.2">
      <c r="B305" s="14">
        <f>SUM(B1:B303)</f>
        <v>425782.24699999997</v>
      </c>
      <c r="D305" t="e">
        <v>#N/A</v>
      </c>
      <c r="E305">
        <v>0</v>
      </c>
    </row>
    <row r="306" spans="2:5" x14ac:dyDescent="0.2">
      <c r="D306" t="e">
        <v>#N/A</v>
      </c>
      <c r="E306">
        <v>0</v>
      </c>
    </row>
    <row r="307" spans="2:5" x14ac:dyDescent="0.2">
      <c r="D307" t="e">
        <v>#N/A</v>
      </c>
      <c r="E307">
        <v>0</v>
      </c>
    </row>
    <row r="308" spans="2:5" x14ac:dyDescent="0.2">
      <c r="D308" t="e">
        <v>#N/A</v>
      </c>
      <c r="E308">
        <v>0</v>
      </c>
    </row>
    <row r="309" spans="2:5" x14ac:dyDescent="0.2">
      <c r="D309" t="e">
        <v>#N/A</v>
      </c>
      <c r="E309">
        <v>0</v>
      </c>
    </row>
    <row r="310" spans="2:5" x14ac:dyDescent="0.2">
      <c r="D310" t="e">
        <v>#N/A</v>
      </c>
      <c r="E310">
        <v>0</v>
      </c>
    </row>
    <row r="311" spans="2:5" x14ac:dyDescent="0.2">
      <c r="D311" t="e">
        <v>#N/A</v>
      </c>
      <c r="E311">
        <v>0</v>
      </c>
    </row>
    <row r="312" spans="2:5" x14ac:dyDescent="0.2">
      <c r="D312" t="e">
        <v>#N/A</v>
      </c>
      <c r="E312">
        <v>0</v>
      </c>
    </row>
    <row r="313" spans="2:5" x14ac:dyDescent="0.2">
      <c r="D313" t="e">
        <v>#N/A</v>
      </c>
      <c r="E313">
        <v>0</v>
      </c>
    </row>
    <row r="314" spans="2:5" x14ac:dyDescent="0.2">
      <c r="D314" t="e">
        <v>#N/A</v>
      </c>
      <c r="E314">
        <v>0</v>
      </c>
    </row>
    <row r="315" spans="2:5" x14ac:dyDescent="0.2">
      <c r="D315" t="e">
        <v>#N/A</v>
      </c>
      <c r="E315">
        <v>0</v>
      </c>
    </row>
    <row r="316" spans="2:5" x14ac:dyDescent="0.2">
      <c r="D316" t="e">
        <v>#N/A</v>
      </c>
      <c r="E316">
        <v>0</v>
      </c>
    </row>
    <row r="317" spans="2:5" x14ac:dyDescent="0.2">
      <c r="D317" t="e">
        <v>#N/A</v>
      </c>
      <c r="E317">
        <v>0</v>
      </c>
    </row>
    <row r="318" spans="2:5" x14ac:dyDescent="0.2">
      <c r="D318" t="e">
        <v>#N/A</v>
      </c>
      <c r="E318">
        <v>0</v>
      </c>
    </row>
    <row r="319" spans="2:5" x14ac:dyDescent="0.2">
      <c r="D319" t="e">
        <v>#N/A</v>
      </c>
      <c r="E319">
        <v>0</v>
      </c>
    </row>
    <row r="320" spans="2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4" x14ac:dyDescent="0.2">
      <c r="D401" t="e">
        <v>#N/A</v>
      </c>
    </row>
    <row r="402" spans="4:4" x14ac:dyDescent="0.2">
      <c r="D402" t="e">
        <v>#N/A</v>
      </c>
    </row>
    <row r="403" spans="4:4" x14ac:dyDescent="0.2">
      <c r="D403" t="e">
        <v>#N/A</v>
      </c>
    </row>
    <row r="404" spans="4:4" x14ac:dyDescent="0.2">
      <c r="D404" t="e">
        <v>#N/A</v>
      </c>
    </row>
    <row r="405" spans="4:4" x14ac:dyDescent="0.2">
      <c r="D405" t="e">
        <v>#N/A</v>
      </c>
    </row>
    <row r="406" spans="4:4" x14ac:dyDescent="0.2">
      <c r="D406" t="e">
        <v>#N/A</v>
      </c>
    </row>
    <row r="407" spans="4:4" x14ac:dyDescent="0.2">
      <c r="D407" t="e">
        <v>#N/A</v>
      </c>
    </row>
    <row r="408" spans="4:4" x14ac:dyDescent="0.2">
      <c r="D408" t="e">
        <v>#N/A</v>
      </c>
    </row>
    <row r="409" spans="4:4" x14ac:dyDescent="0.2">
      <c r="D409" t="e">
        <v>#N/A</v>
      </c>
    </row>
    <row r="410" spans="4:4" x14ac:dyDescent="0.2">
      <c r="D410" t="e">
        <v>#N/A</v>
      </c>
    </row>
    <row r="411" spans="4:4" x14ac:dyDescent="0.2">
      <c r="D411" t="e">
        <v>#N/A</v>
      </c>
    </row>
    <row r="412" spans="4:4" x14ac:dyDescent="0.2">
      <c r="D412" t="e">
        <v>#N/A</v>
      </c>
    </row>
    <row r="413" spans="4:4" x14ac:dyDescent="0.2">
      <c r="D413" t="e">
        <v>#N/A</v>
      </c>
    </row>
    <row r="414" spans="4:4" x14ac:dyDescent="0.2">
      <c r="D414" t="e">
        <v>#N/A</v>
      </c>
    </row>
    <row r="415" spans="4:4" x14ac:dyDescent="0.2">
      <c r="D415" t="e">
        <v>#N/A</v>
      </c>
    </row>
    <row r="416" spans="4:4" x14ac:dyDescent="0.2">
      <c r="D416" t="e">
        <v>#N/A</v>
      </c>
    </row>
    <row r="417" spans="4:4" x14ac:dyDescent="0.2">
      <c r="D417" t="e">
        <v>#N/A</v>
      </c>
    </row>
    <row r="418" spans="4:4" x14ac:dyDescent="0.2">
      <c r="D418" t="e">
        <v>#N/A</v>
      </c>
    </row>
    <row r="419" spans="4:4" x14ac:dyDescent="0.2">
      <c r="D419" t="e">
        <v>#N/A</v>
      </c>
    </row>
    <row r="420" spans="4:4" x14ac:dyDescent="0.2">
      <c r="D420" t="e">
        <v>#N/A</v>
      </c>
    </row>
    <row r="421" spans="4:4" x14ac:dyDescent="0.2">
      <c r="D421" t="e">
        <v>#N/A</v>
      </c>
    </row>
    <row r="422" spans="4:4" x14ac:dyDescent="0.2">
      <c r="D422" t="e">
        <v>#N/A</v>
      </c>
    </row>
    <row r="423" spans="4:4" x14ac:dyDescent="0.2">
      <c r="D423" t="e">
        <v>#N/A</v>
      </c>
    </row>
    <row r="424" spans="4:4" x14ac:dyDescent="0.2">
      <c r="D424" t="e">
        <v>#N/A</v>
      </c>
    </row>
    <row r="425" spans="4:4" x14ac:dyDescent="0.2">
      <c r="D425" t="e">
        <v>#N/A</v>
      </c>
    </row>
    <row r="426" spans="4:4" x14ac:dyDescent="0.2">
      <c r="D426" t="e">
        <v>#N/A</v>
      </c>
    </row>
    <row r="427" spans="4:4" x14ac:dyDescent="0.2">
      <c r="D427" t="e">
        <v>#N/A</v>
      </c>
    </row>
    <row r="428" spans="4:4" x14ac:dyDescent="0.2">
      <c r="D428" t="e">
        <v>#N/A</v>
      </c>
    </row>
    <row r="429" spans="4:4" x14ac:dyDescent="0.2">
      <c r="D429" t="e">
        <v>#N/A</v>
      </c>
    </row>
    <row r="430" spans="4:4" x14ac:dyDescent="0.2">
      <c r="D430" t="e">
        <v>#N/A</v>
      </c>
    </row>
    <row r="431" spans="4:4" x14ac:dyDescent="0.2">
      <c r="D431" t="e">
        <v>#N/A</v>
      </c>
    </row>
    <row r="432" spans="4:4" x14ac:dyDescent="0.2">
      <c r="D432" t="e">
        <v>#N/A</v>
      </c>
    </row>
    <row r="433" spans="4:4" x14ac:dyDescent="0.2">
      <c r="D433" t="e">
        <v>#N/A</v>
      </c>
    </row>
    <row r="434" spans="4:4" x14ac:dyDescent="0.2">
      <c r="D434" t="e">
        <v>#N/A</v>
      </c>
    </row>
    <row r="435" spans="4:4" x14ac:dyDescent="0.2">
      <c r="D435" t="e">
        <v>#N/A</v>
      </c>
    </row>
    <row r="436" spans="4:4" x14ac:dyDescent="0.2">
      <c r="D436" t="e">
        <v>#N/A</v>
      </c>
    </row>
    <row r="437" spans="4:4" x14ac:dyDescent="0.2">
      <c r="D437" t="e">
        <v>#N/A</v>
      </c>
    </row>
    <row r="438" spans="4:4" x14ac:dyDescent="0.2">
      <c r="D438" t="e">
        <v>#N/A</v>
      </c>
    </row>
    <row r="439" spans="4:4" x14ac:dyDescent="0.2">
      <c r="D439" t="e">
        <v>#N/A</v>
      </c>
    </row>
    <row r="440" spans="4:4" x14ac:dyDescent="0.2">
      <c r="D440" t="e">
        <v>#N/A</v>
      </c>
    </row>
    <row r="441" spans="4:4" x14ac:dyDescent="0.2">
      <c r="D441" t="e">
        <v>#N/A</v>
      </c>
    </row>
    <row r="442" spans="4:4" x14ac:dyDescent="0.2">
      <c r="D442" t="e">
        <v>#N/A</v>
      </c>
    </row>
    <row r="443" spans="4:4" x14ac:dyDescent="0.2">
      <c r="D443" t="e">
        <v>#N/A</v>
      </c>
    </row>
    <row r="444" spans="4:4" x14ac:dyDescent="0.2">
      <c r="D444" t="e">
        <v>#N/A</v>
      </c>
    </row>
    <row r="445" spans="4:4" x14ac:dyDescent="0.2">
      <c r="D445" t="e">
        <v>#N/A</v>
      </c>
    </row>
    <row r="446" spans="4:4" x14ac:dyDescent="0.2">
      <c r="D446" t="e">
        <v>#N/A</v>
      </c>
    </row>
    <row r="447" spans="4:4" x14ac:dyDescent="0.2">
      <c r="D447" t="e">
        <v>#N/A</v>
      </c>
    </row>
    <row r="448" spans="4:4" x14ac:dyDescent="0.2">
      <c r="D448" t="e">
        <v>#N/A</v>
      </c>
    </row>
    <row r="449" spans="4:4" x14ac:dyDescent="0.2">
      <c r="D449" t="e">
        <v>#N/A</v>
      </c>
    </row>
    <row r="450" spans="4:4" x14ac:dyDescent="0.2">
      <c r="D450" t="e">
        <v>#N/A</v>
      </c>
    </row>
  </sheetData>
  <pageMargins left="0.7" right="0.7" top="0.75" bottom="0.75" header="0.3" footer="0.3"/>
  <pageSetup paperSize="9" orientation="portrait" horizontalDpi="0" verticalDpi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5B7A1-DDC3-2243-A9AB-D436ADE81AD9}">
  <dimension ref="A1:I400"/>
  <sheetViews>
    <sheetView workbookViewId="0">
      <selection activeCell="K12" sqref="K12"/>
    </sheetView>
  </sheetViews>
  <sheetFormatPr baseColWidth="10" defaultRowHeight="15" x14ac:dyDescent="0.2"/>
  <cols>
    <col min="1" max="1" width="15.6640625" customWidth="1"/>
    <col min="2" max="2" width="13.1640625" bestFit="1" customWidth="1"/>
  </cols>
  <sheetData>
    <row r="1" spans="1:9" ht="18" x14ac:dyDescent="0.2">
      <c r="A1" s="4" t="s">
        <v>9623</v>
      </c>
      <c r="B1" s="4">
        <v>918</v>
      </c>
      <c r="C1">
        <f>B1/$B$352</f>
        <v>1.050687282191912E-3</v>
      </c>
      <c r="D1" t="e" cm="1">
        <f t="array" ref="D1:D400">VLOOKUP(A1:A400,'ESG scores'!B2:C4284,2,FALSE)</f>
        <v>#N/A</v>
      </c>
      <c r="E1" cm="1">
        <f t="array" ref="E1:E400">(IF(ISNUMBER(D1:D400),C1:C400))*(IF(ISNUMBER(D1:D400),D1:D400))</f>
        <v>0</v>
      </c>
    </row>
    <row r="2" spans="1:9" ht="18" x14ac:dyDescent="0.2">
      <c r="A2" s="4" t="s">
        <v>9624</v>
      </c>
      <c r="B2" s="4">
        <v>153.048</v>
      </c>
      <c r="C2">
        <f t="shared" ref="C2:C65" si="0">B2/$B$352</f>
        <v>1.7516948492909338E-4</v>
      </c>
      <c r="D2" t="e">
        <v>#N/A</v>
      </c>
      <c r="E2">
        <v>0</v>
      </c>
    </row>
    <row r="3" spans="1:9" ht="18" x14ac:dyDescent="0.2">
      <c r="A3" s="4" t="s">
        <v>9625</v>
      </c>
      <c r="B3" s="11">
        <v>24290</v>
      </c>
      <c r="C3">
        <f>B3/$B$352</f>
        <v>2.7800865015731525E-2</v>
      </c>
      <c r="D3" t="e">
        <v>#N/A</v>
      </c>
      <c r="E3">
        <v>0</v>
      </c>
    </row>
    <row r="4" spans="1:9" ht="18" x14ac:dyDescent="0.2">
      <c r="A4" s="4" t="s">
        <v>6101</v>
      </c>
      <c r="B4" s="11">
        <v>12642</v>
      </c>
      <c r="C4">
        <f t="shared" si="0"/>
        <v>1.4469268650838944E-2</v>
      </c>
      <c r="D4">
        <v>52.348675200376498</v>
      </c>
      <c r="E4">
        <v>0.75744704498975768</v>
      </c>
      <c r="I4" s="7" cm="1">
        <f t="array" ref="I4">SUM(IF(ISNUMBER(E1:E400),E1:E400))</f>
        <v>20.071051731656798</v>
      </c>
    </row>
    <row r="5" spans="1:9" ht="18" x14ac:dyDescent="0.2">
      <c r="A5" s="4" t="s">
        <v>6101</v>
      </c>
      <c r="B5" s="11">
        <v>119741</v>
      </c>
      <c r="C5">
        <f t="shared" si="0"/>
        <v>0.13704830703370557</v>
      </c>
      <c r="D5">
        <v>52.348675200376498</v>
      </c>
      <c r="E5">
        <v>7.1742973116689273</v>
      </c>
    </row>
    <row r="6" spans="1:9" ht="18" x14ac:dyDescent="0.2">
      <c r="A6" s="4" t="s">
        <v>6939</v>
      </c>
      <c r="B6" s="4">
        <v>12</v>
      </c>
      <c r="C6">
        <f t="shared" si="0"/>
        <v>1.3734474277018457E-5</v>
      </c>
      <c r="D6">
        <v>32.223928807703899</v>
      </c>
      <c r="E6">
        <v>4.4257872131388325E-4</v>
      </c>
    </row>
    <row r="7" spans="1:9" ht="18" x14ac:dyDescent="0.2">
      <c r="A7" s="4" t="s">
        <v>9626</v>
      </c>
      <c r="B7" s="4">
        <v>40</v>
      </c>
      <c r="C7">
        <f t="shared" si="0"/>
        <v>4.5781580923394852E-5</v>
      </c>
      <c r="D7" t="e">
        <v>#N/A</v>
      </c>
      <c r="E7">
        <v>0</v>
      </c>
    </row>
    <row r="8" spans="1:9" ht="18" x14ac:dyDescent="0.2">
      <c r="A8" s="4" t="s">
        <v>9627</v>
      </c>
      <c r="B8" s="11">
        <v>6500</v>
      </c>
      <c r="C8">
        <f t="shared" si="0"/>
        <v>7.4395069000516637E-3</v>
      </c>
      <c r="D8" t="e">
        <v>#N/A</v>
      </c>
      <c r="E8">
        <v>0</v>
      </c>
    </row>
    <row r="9" spans="1:9" ht="18" x14ac:dyDescent="0.2">
      <c r="A9" s="4" t="s">
        <v>8765</v>
      </c>
      <c r="B9" s="11">
        <v>8876</v>
      </c>
      <c r="C9">
        <f t="shared" si="0"/>
        <v>1.0158932806901319E-2</v>
      </c>
      <c r="D9" t="e">
        <v>#N/A</v>
      </c>
      <c r="E9">
        <v>0</v>
      </c>
    </row>
    <row r="10" spans="1:9" ht="18" x14ac:dyDescent="0.2">
      <c r="A10" s="4" t="s">
        <v>8765</v>
      </c>
      <c r="B10" s="11">
        <v>37490</v>
      </c>
      <c r="C10">
        <f t="shared" si="0"/>
        <v>4.2908786720451828E-2</v>
      </c>
      <c r="D10" t="e">
        <v>#N/A</v>
      </c>
      <c r="E10">
        <v>0</v>
      </c>
    </row>
    <row r="11" spans="1:9" ht="18" x14ac:dyDescent="0.2">
      <c r="A11" s="4" t="s">
        <v>9628</v>
      </c>
      <c r="B11" s="11">
        <v>12886</v>
      </c>
      <c r="C11">
        <f t="shared" si="0"/>
        <v>1.4748536294471653E-2</v>
      </c>
      <c r="D11" t="e">
        <v>#N/A</v>
      </c>
      <c r="E11">
        <v>0</v>
      </c>
    </row>
    <row r="12" spans="1:9" ht="18" x14ac:dyDescent="0.2">
      <c r="A12" s="4" t="s">
        <v>9629</v>
      </c>
      <c r="B12" s="4">
        <v>451.41300000000001</v>
      </c>
      <c r="C12">
        <f t="shared" si="0"/>
        <v>5.1666001973431103E-4</v>
      </c>
      <c r="D12" t="e">
        <v>#N/A</v>
      </c>
      <c r="E12">
        <v>0</v>
      </c>
    </row>
    <row r="13" spans="1:9" ht="18" x14ac:dyDescent="0.2">
      <c r="A13" s="4" t="s">
        <v>9629</v>
      </c>
      <c r="B13" s="4">
        <v>655.15800000000002</v>
      </c>
      <c r="C13">
        <f t="shared" si="0"/>
        <v>7.4985422486523819E-4</v>
      </c>
      <c r="D13" t="e">
        <v>#N/A</v>
      </c>
      <c r="E13">
        <v>0</v>
      </c>
    </row>
    <row r="14" spans="1:9" ht="18" x14ac:dyDescent="0.2">
      <c r="A14" s="4" t="s">
        <v>4859</v>
      </c>
      <c r="B14" s="11">
        <v>11459</v>
      </c>
      <c r="C14">
        <f t="shared" si="0"/>
        <v>1.3115278395029541E-2</v>
      </c>
      <c r="D14">
        <v>82.914946104466495</v>
      </c>
      <c r="E14">
        <v>1.0874526012689483</v>
      </c>
    </row>
    <row r="15" spans="1:9" ht="18" x14ac:dyDescent="0.2">
      <c r="A15" s="4" t="s">
        <v>8752</v>
      </c>
      <c r="B15" s="11">
        <v>36088</v>
      </c>
      <c r="C15">
        <f t="shared" si="0"/>
        <v>4.1304142309086835E-2</v>
      </c>
      <c r="D15" t="e">
        <v>#N/A</v>
      </c>
      <c r="E15">
        <v>0</v>
      </c>
    </row>
    <row r="16" spans="1:9" ht="18" x14ac:dyDescent="0.2">
      <c r="A16" s="4" t="s">
        <v>8752</v>
      </c>
      <c r="B16" s="11">
        <v>51722</v>
      </c>
      <c r="C16">
        <f t="shared" si="0"/>
        <v>5.9197873212995716E-2</v>
      </c>
      <c r="D16" t="e">
        <v>#N/A</v>
      </c>
      <c r="E16">
        <v>0</v>
      </c>
    </row>
    <row r="17" spans="1:5" ht="18" x14ac:dyDescent="0.2">
      <c r="A17" s="4" t="s">
        <v>9630</v>
      </c>
      <c r="B17" s="4">
        <v>45</v>
      </c>
      <c r="C17">
        <f t="shared" si="0"/>
        <v>5.1504278538819214E-5</v>
      </c>
      <c r="D17" t="e">
        <v>#N/A</v>
      </c>
      <c r="E17">
        <v>0</v>
      </c>
    </row>
    <row r="18" spans="1:5" ht="18" x14ac:dyDescent="0.2">
      <c r="A18" s="4" t="s">
        <v>9631</v>
      </c>
      <c r="B18" s="11">
        <v>4264</v>
      </c>
      <c r="C18">
        <f t="shared" si="0"/>
        <v>4.8803165264338913E-3</v>
      </c>
      <c r="D18" t="e">
        <v>#N/A</v>
      </c>
      <c r="E18">
        <v>0</v>
      </c>
    </row>
    <row r="19" spans="1:5" ht="18" x14ac:dyDescent="0.2">
      <c r="A19" s="4" t="s">
        <v>9632</v>
      </c>
      <c r="B19" s="4">
        <v>250</v>
      </c>
      <c r="C19">
        <f t="shared" si="0"/>
        <v>2.8613488077121785E-4</v>
      </c>
      <c r="D19" t="e">
        <v>#N/A</v>
      </c>
      <c r="E19">
        <v>0</v>
      </c>
    </row>
    <row r="20" spans="1:5" ht="18" x14ac:dyDescent="0.2">
      <c r="A20" s="4" t="s">
        <v>9633</v>
      </c>
      <c r="B20" s="11">
        <v>21744</v>
      </c>
      <c r="C20">
        <f t="shared" si="0"/>
        <v>2.4886867389957441E-2</v>
      </c>
      <c r="D20" t="e">
        <v>#N/A</v>
      </c>
      <c r="E20">
        <v>0</v>
      </c>
    </row>
    <row r="21" spans="1:5" ht="18" x14ac:dyDescent="0.2">
      <c r="A21" s="4" t="s">
        <v>9634</v>
      </c>
      <c r="B21" s="11">
        <v>84134</v>
      </c>
      <c r="C21">
        <f t="shared" si="0"/>
        <v>9.6294688235222567E-2</v>
      </c>
      <c r="D21" t="e">
        <v>#N/A</v>
      </c>
      <c r="E21">
        <v>0</v>
      </c>
    </row>
    <row r="22" spans="1:5" ht="18" x14ac:dyDescent="0.2">
      <c r="A22" s="4" t="s">
        <v>9635</v>
      </c>
      <c r="B22" s="4">
        <v>4.5199999999999996</v>
      </c>
      <c r="C22">
        <f t="shared" si="0"/>
        <v>5.1733186443436179E-6</v>
      </c>
      <c r="D22" t="e">
        <v>#N/A</v>
      </c>
      <c r="E22">
        <v>0</v>
      </c>
    </row>
    <row r="23" spans="1:5" ht="18" x14ac:dyDescent="0.2">
      <c r="A23" s="4" t="s">
        <v>9636</v>
      </c>
      <c r="B23" s="11">
        <v>11762</v>
      </c>
      <c r="C23">
        <f t="shared" si="0"/>
        <v>1.3462073870524257E-2</v>
      </c>
      <c r="D23" t="e">
        <v>#N/A</v>
      </c>
      <c r="E23">
        <v>0</v>
      </c>
    </row>
    <row r="24" spans="1:5" ht="18" x14ac:dyDescent="0.2">
      <c r="A24" s="4" t="s">
        <v>9637</v>
      </c>
      <c r="B24" s="11">
        <v>1332</v>
      </c>
      <c r="C24">
        <f t="shared" si="0"/>
        <v>1.5245266447490486E-3</v>
      </c>
      <c r="D24" t="e">
        <v>#N/A</v>
      </c>
      <c r="E24">
        <v>0</v>
      </c>
    </row>
    <row r="25" spans="1:5" ht="18" x14ac:dyDescent="0.2">
      <c r="A25" s="4" t="s">
        <v>9637</v>
      </c>
      <c r="B25" s="11">
        <v>10090</v>
      </c>
      <c r="C25">
        <f t="shared" si="0"/>
        <v>1.1548403787926351E-2</v>
      </c>
      <c r="D25" t="e">
        <v>#N/A</v>
      </c>
      <c r="E25">
        <v>0</v>
      </c>
    </row>
    <row r="26" spans="1:5" ht="18" x14ac:dyDescent="0.2">
      <c r="A26" s="4" t="s">
        <v>6149</v>
      </c>
      <c r="B26" s="11">
        <v>60317</v>
      </c>
      <c r="C26">
        <f t="shared" si="0"/>
        <v>6.903519041391018E-2</v>
      </c>
      <c r="D26">
        <v>41.746394060478003</v>
      </c>
      <c r="E26">
        <v>2.8819702630592281</v>
      </c>
    </row>
    <row r="27" spans="1:5" ht="18" x14ac:dyDescent="0.2">
      <c r="A27" s="4" t="s">
        <v>9111</v>
      </c>
      <c r="B27" s="11">
        <v>1098</v>
      </c>
      <c r="C27">
        <f t="shared" si="0"/>
        <v>1.2567043963471888E-3</v>
      </c>
      <c r="D27">
        <v>75.037954505638893</v>
      </c>
      <c r="E27">
        <v>9.4300527320136746E-2</v>
      </c>
    </row>
    <row r="28" spans="1:5" ht="18" x14ac:dyDescent="0.2">
      <c r="A28" s="4" t="s">
        <v>5147</v>
      </c>
      <c r="B28" s="4">
        <v>15</v>
      </c>
      <c r="C28">
        <f t="shared" si="0"/>
        <v>1.7168092846273071E-5</v>
      </c>
      <c r="D28">
        <v>67.899956031791604</v>
      </c>
      <c r="E28">
        <v>1.1657127494116575E-3</v>
      </c>
    </row>
    <row r="29" spans="1:5" ht="18" x14ac:dyDescent="0.2">
      <c r="A29" s="4" t="s">
        <v>7449</v>
      </c>
      <c r="B29" s="4">
        <v>473.34800000000001</v>
      </c>
      <c r="C29">
        <f t="shared" si="0"/>
        <v>5.4176549417317768E-4</v>
      </c>
      <c r="D29">
        <v>42.797189806423901</v>
      </c>
      <c r="E29">
        <v>2.3186040684700527E-2</v>
      </c>
    </row>
    <row r="30" spans="1:5" ht="18" x14ac:dyDescent="0.2">
      <c r="A30" s="4" t="s">
        <v>9210</v>
      </c>
      <c r="B30" s="11">
        <v>4098</v>
      </c>
      <c r="C30">
        <f t="shared" si="0"/>
        <v>4.6903229656018028E-3</v>
      </c>
      <c r="D30" t="e">
        <v>#N/A</v>
      </c>
      <c r="E30">
        <v>0</v>
      </c>
    </row>
    <row r="31" spans="1:5" ht="18" x14ac:dyDescent="0.2">
      <c r="A31" s="4" t="s">
        <v>6113</v>
      </c>
      <c r="B31" s="11">
        <v>35228</v>
      </c>
      <c r="C31">
        <f t="shared" si="0"/>
        <v>4.0319838319233851E-2</v>
      </c>
      <c r="D31">
        <v>62.7241518046755</v>
      </c>
      <c r="E31">
        <v>2.5290276594755965</v>
      </c>
    </row>
    <row r="32" spans="1:5" ht="18" x14ac:dyDescent="0.2">
      <c r="A32" s="4" t="s">
        <v>9638</v>
      </c>
      <c r="B32" s="4">
        <v>5</v>
      </c>
      <c r="C32">
        <f t="shared" si="0"/>
        <v>5.7226976154243565E-6</v>
      </c>
      <c r="D32" t="e">
        <v>#N/A</v>
      </c>
      <c r="E32">
        <v>0</v>
      </c>
    </row>
    <row r="33" spans="1:5" ht="18" x14ac:dyDescent="0.2">
      <c r="A33" s="4" t="s">
        <v>9639</v>
      </c>
      <c r="B33" s="4">
        <v>1.3</v>
      </c>
      <c r="C33">
        <f t="shared" si="0"/>
        <v>1.4879013800103329E-6</v>
      </c>
      <c r="D33" t="e">
        <v>#N/A</v>
      </c>
      <c r="E33">
        <v>0</v>
      </c>
    </row>
    <row r="34" spans="1:5" ht="18" x14ac:dyDescent="0.2">
      <c r="A34" s="4" t="s">
        <v>9639</v>
      </c>
      <c r="B34" s="4">
        <v>200</v>
      </c>
      <c r="C34">
        <f t="shared" si="0"/>
        <v>2.2890790461697427E-4</v>
      </c>
      <c r="D34" t="e">
        <v>#N/A</v>
      </c>
      <c r="E34">
        <v>0</v>
      </c>
    </row>
    <row r="35" spans="1:5" ht="18" x14ac:dyDescent="0.2">
      <c r="A35" s="4" t="s">
        <v>8715</v>
      </c>
      <c r="B35" s="4">
        <v>82.061999999999998</v>
      </c>
      <c r="C35">
        <f t="shared" si="0"/>
        <v>9.3923202343390715E-5</v>
      </c>
      <c r="D35" t="e">
        <v>#N/A</v>
      </c>
      <c r="E35">
        <v>0</v>
      </c>
    </row>
    <row r="36" spans="1:5" ht="18" x14ac:dyDescent="0.2">
      <c r="A36" s="4" t="s">
        <v>9640</v>
      </c>
      <c r="B36" s="4">
        <v>600</v>
      </c>
      <c r="C36">
        <f t="shared" si="0"/>
        <v>6.867237138509228E-4</v>
      </c>
      <c r="D36" t="e">
        <v>#N/A</v>
      </c>
      <c r="E36">
        <v>0</v>
      </c>
    </row>
    <row r="37" spans="1:5" ht="18" x14ac:dyDescent="0.2">
      <c r="A37" s="4" t="s">
        <v>9641</v>
      </c>
      <c r="B37" s="11">
        <v>8379</v>
      </c>
      <c r="C37">
        <f t="shared" si="0"/>
        <v>9.5900966639281375E-3</v>
      </c>
      <c r="D37" t="e">
        <v>#N/A</v>
      </c>
      <c r="E37">
        <v>0</v>
      </c>
    </row>
    <row r="38" spans="1:5" ht="18" x14ac:dyDescent="0.2">
      <c r="A38" s="4" t="s">
        <v>8711</v>
      </c>
      <c r="B38" s="4">
        <v>1.5</v>
      </c>
      <c r="C38">
        <f t="shared" si="0"/>
        <v>1.7168092846273071E-6</v>
      </c>
      <c r="D38" t="e">
        <v>#N/A</v>
      </c>
      <c r="E38">
        <v>0</v>
      </c>
    </row>
    <row r="39" spans="1:5" ht="18" x14ac:dyDescent="0.2">
      <c r="A39" s="4" t="s">
        <v>9642</v>
      </c>
      <c r="B39" s="4">
        <v>8</v>
      </c>
      <c r="C39">
        <f t="shared" si="0"/>
        <v>9.1563161846789708E-6</v>
      </c>
      <c r="D39" t="e">
        <v>#N/A</v>
      </c>
      <c r="E39">
        <v>0</v>
      </c>
    </row>
    <row r="40" spans="1:5" ht="18" x14ac:dyDescent="0.2">
      <c r="A40" s="4" t="s">
        <v>9643</v>
      </c>
      <c r="B40" s="11">
        <v>31326</v>
      </c>
      <c r="C40">
        <f t="shared" si="0"/>
        <v>3.5853845100156684E-2</v>
      </c>
      <c r="D40" t="e">
        <v>#N/A</v>
      </c>
      <c r="E40">
        <v>0</v>
      </c>
    </row>
    <row r="41" spans="1:5" ht="18" x14ac:dyDescent="0.2">
      <c r="A41" s="4" t="s">
        <v>7833</v>
      </c>
      <c r="B41" s="11">
        <v>46135</v>
      </c>
      <c r="C41">
        <f t="shared" si="0"/>
        <v>5.280333089752054E-2</v>
      </c>
      <c r="D41">
        <v>53.744113924652297</v>
      </c>
      <c r="E41">
        <v>2.8378682313574566</v>
      </c>
    </row>
    <row r="42" spans="1:5" ht="18" x14ac:dyDescent="0.2">
      <c r="A42" s="4" t="s">
        <v>5199</v>
      </c>
      <c r="B42" s="4">
        <v>8</v>
      </c>
      <c r="C42">
        <f t="shared" si="0"/>
        <v>9.1563161846789708E-6</v>
      </c>
      <c r="D42">
        <v>71.318802871440496</v>
      </c>
      <c r="E42">
        <v>6.5301750900369963E-4</v>
      </c>
    </row>
    <row r="43" spans="1:5" ht="18" x14ac:dyDescent="0.2">
      <c r="A43" s="4" t="s">
        <v>8696</v>
      </c>
      <c r="B43" s="4">
        <v>54</v>
      </c>
      <c r="C43">
        <f t="shared" si="0"/>
        <v>6.1805134246583056E-5</v>
      </c>
      <c r="D43" t="e">
        <v>#N/A</v>
      </c>
      <c r="E43">
        <v>0</v>
      </c>
    </row>
    <row r="44" spans="1:5" ht="18" x14ac:dyDescent="0.2">
      <c r="A44" s="4" t="s">
        <v>9140</v>
      </c>
      <c r="B44" s="11">
        <v>101930</v>
      </c>
      <c r="C44">
        <f t="shared" si="0"/>
        <v>0.11666291358804094</v>
      </c>
      <c r="D44" t="e">
        <v>#N/A</v>
      </c>
      <c r="E44">
        <v>0</v>
      </c>
    </row>
    <row r="45" spans="1:5" ht="18" x14ac:dyDescent="0.2">
      <c r="A45" s="4" t="s">
        <v>9140</v>
      </c>
      <c r="B45" s="11">
        <v>3139</v>
      </c>
      <c r="C45">
        <f t="shared" si="0"/>
        <v>3.5927095629634111E-3</v>
      </c>
      <c r="D45" t="e">
        <v>#N/A</v>
      </c>
      <c r="E45">
        <v>0</v>
      </c>
    </row>
    <row r="46" spans="1:5" ht="18" x14ac:dyDescent="0.2">
      <c r="A46" s="4" t="s">
        <v>9141</v>
      </c>
      <c r="B46" s="4">
        <v>5</v>
      </c>
      <c r="C46">
        <f t="shared" si="0"/>
        <v>5.7226976154243565E-6</v>
      </c>
      <c r="D46" t="e">
        <v>#N/A</v>
      </c>
      <c r="E46">
        <v>0</v>
      </c>
    </row>
    <row r="47" spans="1:5" ht="18" x14ac:dyDescent="0.2">
      <c r="A47" s="4" t="s">
        <v>9141</v>
      </c>
      <c r="B47" s="4">
        <v>14</v>
      </c>
      <c r="C47">
        <f t="shared" si="0"/>
        <v>1.6023553323188198E-5</v>
      </c>
      <c r="D47" t="e">
        <v>#N/A</v>
      </c>
      <c r="E47">
        <v>0</v>
      </c>
    </row>
    <row r="48" spans="1:5" ht="18" x14ac:dyDescent="0.2">
      <c r="A48" s="4" t="s">
        <v>7303</v>
      </c>
      <c r="B48" s="4">
        <v>482.47399999999999</v>
      </c>
      <c r="C48">
        <f t="shared" si="0"/>
        <v>5.5221056186085019E-4</v>
      </c>
      <c r="D48">
        <v>81.149800631718307</v>
      </c>
      <c r="E48">
        <v>4.4811777001737142E-2</v>
      </c>
    </row>
    <row r="49" spans="1:5" ht="18" x14ac:dyDescent="0.2">
      <c r="A49" s="4" t="s">
        <v>9644</v>
      </c>
      <c r="B49" s="4">
        <v>837.54700000000003</v>
      </c>
      <c r="C49">
        <f t="shared" si="0"/>
        <v>9.5860564394116478E-4</v>
      </c>
      <c r="D49">
        <v>69.154800399269604</v>
      </c>
      <c r="E49">
        <v>6.6292181968364561E-2</v>
      </c>
    </row>
    <row r="50" spans="1:5" ht="18" x14ac:dyDescent="0.2">
      <c r="A50" s="4" t="s">
        <v>8083</v>
      </c>
      <c r="B50" s="4">
        <v>45</v>
      </c>
      <c r="C50">
        <f t="shared" si="0"/>
        <v>5.1504278538819214E-5</v>
      </c>
      <c r="D50">
        <v>54.227791152193902</v>
      </c>
      <c r="E50">
        <v>2.7929632600475107E-3</v>
      </c>
    </row>
    <row r="51" spans="1:5" ht="18" x14ac:dyDescent="0.2">
      <c r="A51" s="4" t="s">
        <v>9116</v>
      </c>
      <c r="B51" s="4">
        <v>8.0329999999999995</v>
      </c>
      <c r="C51">
        <f t="shared" si="0"/>
        <v>9.1940859889407709E-6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3.1406164513448875E-5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1.1668580437850264E-5</v>
      </c>
      <c r="D53">
        <v>86.514387356830298</v>
      </c>
      <c r="E53">
        <v>1.0095000879045103E-3</v>
      </c>
    </row>
    <row r="54" spans="1:5" ht="18" x14ac:dyDescent="0.2">
      <c r="A54" s="4" t="s">
        <v>9119</v>
      </c>
      <c r="B54" s="4">
        <v>126.297</v>
      </c>
      <c r="C54">
        <f t="shared" si="0"/>
        <v>1.4455190814705E-4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9.7056951557597102E-6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2.5033368448912306E-5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1.6817863752209102E-5</v>
      </c>
      <c r="D57">
        <v>62.7241518046755</v>
      </c>
      <c r="E57">
        <v>1.0548862390239132E-3</v>
      </c>
    </row>
    <row r="58" spans="1:5" ht="18" x14ac:dyDescent="0.2">
      <c r="A58" s="4" t="s">
        <v>9122</v>
      </c>
      <c r="B58" s="4">
        <v>9.2560000000000002</v>
      </c>
      <c r="C58">
        <f t="shared" si="0"/>
        <v>1.0593857825673569E-5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9.3279971131417022E-4</v>
      </c>
      <c r="D59">
        <v>48.152673997757901</v>
      </c>
      <c r="E59">
        <v>4.4916800404113923E-2</v>
      </c>
    </row>
    <row r="60" spans="1:5" ht="18" x14ac:dyDescent="0.2">
      <c r="A60" s="4" t="s">
        <v>8726</v>
      </c>
      <c r="B60" s="4">
        <v>2.7770000000000001</v>
      </c>
      <c r="C60">
        <f t="shared" si="0"/>
        <v>3.1783862556066879E-6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1.3228587807814942E-5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1.793836794530919E-5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5.0405520596657733E-6</v>
      </c>
      <c r="D63">
        <v>87.633790841373198</v>
      </c>
      <c r="E63">
        <v>4.4172268492180327E-4</v>
      </c>
    </row>
    <row r="64" spans="1:5" ht="18" x14ac:dyDescent="0.2">
      <c r="A64" s="4" t="s">
        <v>5739</v>
      </c>
      <c r="B64" s="4">
        <v>2.6880000000000002</v>
      </c>
      <c r="C64">
        <f t="shared" si="0"/>
        <v>3.0765222380521345E-6</v>
      </c>
      <c r="D64">
        <v>47.606703393128299</v>
      </c>
      <c r="E64">
        <v>1.4646308166931123E-4</v>
      </c>
    </row>
    <row r="65" spans="1:5" ht="18" x14ac:dyDescent="0.2">
      <c r="A65" s="4" t="s">
        <v>6617</v>
      </c>
      <c r="B65" s="4">
        <v>28.117999999999999</v>
      </c>
      <c r="C65">
        <f t="shared" si="0"/>
        <v>3.218216231010041E-5</v>
      </c>
      <c r="D65">
        <v>50.784141980593397</v>
      </c>
      <c r="E65">
        <v>1.6343434999986407E-3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B66/$B$352</f>
        <v>5.2733513986612364E-5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6.6314619967537439E-6</v>
      </c>
      <c r="D67">
        <v>67.752337559362601</v>
      </c>
      <c r="E67">
        <v>4.4929705171614442E-4</v>
      </c>
    </row>
    <row r="68" spans="1:5" ht="18" x14ac:dyDescent="0.2">
      <c r="A68" s="4" t="s">
        <v>9126</v>
      </c>
      <c r="B68" s="4">
        <v>85.629000000000005</v>
      </c>
      <c r="C68">
        <f t="shared" si="1"/>
        <v>9.8005774822234457E-5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1.2155467550970568E-4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9.3154071783877676E-6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4.3239558642623362E-5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5.8556931080068188E-5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2.1624929749165557E-5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1.4218614495283357E-5</v>
      </c>
      <c r="D74">
        <v>64.258565945128396</v>
      </c>
      <c r="E74">
        <v>9.1366777719352412E-4</v>
      </c>
    </row>
    <row r="75" spans="1:5" ht="18" x14ac:dyDescent="0.2">
      <c r="A75" s="4" t="s">
        <v>9132</v>
      </c>
      <c r="B75" s="4">
        <v>13.628</v>
      </c>
      <c r="C75">
        <f t="shared" si="1"/>
        <v>1.5597784620600628E-5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9.2199525821624892E-5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1.5804946274278986E-5</v>
      </c>
      <c r="D77">
        <v>60.7508320995425</v>
      </c>
      <c r="E77">
        <v>9.6016363745101243E-4</v>
      </c>
    </row>
    <row r="78" spans="1:5" ht="18" x14ac:dyDescent="0.2">
      <c r="A78" s="4" t="s">
        <v>5751</v>
      </c>
      <c r="B78" s="4">
        <v>7.0069999999999997</v>
      </c>
      <c r="C78">
        <f t="shared" si="1"/>
        <v>8.0197884382556935E-6</v>
      </c>
      <c r="D78">
        <v>56.299959536243797</v>
      </c>
      <c r="E78">
        <v>4.5151376456303139E-4</v>
      </c>
    </row>
    <row r="79" spans="1:5" ht="18" x14ac:dyDescent="0.2">
      <c r="A79" s="4" t="s">
        <v>9135</v>
      </c>
      <c r="B79" s="4">
        <v>8.734</v>
      </c>
      <c r="C79">
        <f t="shared" si="1"/>
        <v>9.9964081946232667E-6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7.7260995966321164E-5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5.0154866441102148E-5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6.4059877107060255E-6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8.7733532602547726E-5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4.0671211952820899E-5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1.5096476309489453E-6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5.5967982678850208E-6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2.4802171465249162E-6</v>
      </c>
      <c r="D87">
        <v>59.270192160720001</v>
      </c>
      <c r="E87">
        <v>1.4700294687484443E-4</v>
      </c>
    </row>
    <row r="88" spans="1:5" ht="18" x14ac:dyDescent="0.2">
      <c r="A88" s="4" t="s">
        <v>5213</v>
      </c>
      <c r="B88" s="4">
        <v>5.9109999999999996</v>
      </c>
      <c r="C88">
        <f t="shared" si="1"/>
        <v>6.7653731209546743E-6</v>
      </c>
      <c r="D88">
        <v>56.8221656950221</v>
      </c>
      <c r="E88">
        <v>3.8442315246753529E-4</v>
      </c>
    </row>
    <row r="89" spans="1:5" ht="18" x14ac:dyDescent="0.2">
      <c r="A89" s="4" t="s">
        <v>9143</v>
      </c>
      <c r="B89" s="4">
        <v>1.9910000000000001</v>
      </c>
      <c r="C89">
        <f t="shared" si="1"/>
        <v>2.2787781904619789E-6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3.6613819343485033E-6</v>
      </c>
      <c r="D90">
        <v>74.095117748130406</v>
      </c>
      <c r="E90">
        <v>2.7129052554642982E-4</v>
      </c>
    </row>
    <row r="91" spans="1:5" ht="18" x14ac:dyDescent="0.2">
      <c r="A91" s="4" t="s">
        <v>9144</v>
      </c>
      <c r="B91" s="4">
        <v>7.3780000000000001</v>
      </c>
      <c r="C91">
        <f t="shared" si="1"/>
        <v>8.4444126013201813E-6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8.2727316728574499E-6</v>
      </c>
      <c r="D92">
        <v>42.022957741166003</v>
      </c>
      <c r="E92">
        <v>3.4764465349249415E-4</v>
      </c>
    </row>
    <row r="93" spans="1:5" ht="18" x14ac:dyDescent="0.2">
      <c r="A93" s="4" t="s">
        <v>9145</v>
      </c>
      <c r="B93" s="4">
        <v>4.2389999999999999</v>
      </c>
      <c r="C93">
        <f t="shared" si="1"/>
        <v>4.8517030383567693E-6</v>
      </c>
      <c r="D93">
        <v>58.4048584598766</v>
      </c>
      <c r="E93">
        <v>2.8336302924458035E-4</v>
      </c>
    </row>
    <row r="94" spans="1:5" ht="18" x14ac:dyDescent="0.2">
      <c r="A94" s="4" t="s">
        <v>9146</v>
      </c>
      <c r="B94" s="4">
        <v>4.6520000000000001</v>
      </c>
      <c r="C94">
        <f t="shared" si="1"/>
        <v>5.3243978613908218E-6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5.890716017413216E-5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5.2934952942675297E-6</v>
      </c>
      <c r="D96">
        <v>49.865268666255503</v>
      </c>
      <c r="E96">
        <v>2.6396156503220961E-4</v>
      </c>
    </row>
    <row r="97" spans="1:5" ht="18" x14ac:dyDescent="0.2">
      <c r="A97" s="4" t="s">
        <v>9148</v>
      </c>
      <c r="B97" s="4">
        <v>5.0949999999999998</v>
      </c>
      <c r="C97">
        <f t="shared" si="1"/>
        <v>5.8314288701174196E-6</v>
      </c>
      <c r="D97">
        <v>68.0515543814452</v>
      </c>
      <c r="E97">
        <v>3.968377988763251E-4</v>
      </c>
    </row>
    <row r="98" spans="1:5" ht="18" x14ac:dyDescent="0.2">
      <c r="A98" s="4" t="s">
        <v>9149</v>
      </c>
      <c r="B98" s="4">
        <v>24.582000000000001</v>
      </c>
      <c r="C98">
        <f t="shared" si="1"/>
        <v>2.813507055647231E-5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1.9428558404365693E-5</v>
      </c>
      <c r="D99">
        <v>35.013297523869902</v>
      </c>
      <c r="E99">
        <v>6.8025789587193911E-4</v>
      </c>
    </row>
    <row r="100" spans="1:5" ht="18" x14ac:dyDescent="0.2">
      <c r="A100" s="4" t="s">
        <v>9150</v>
      </c>
      <c r="B100" s="4">
        <v>18.012</v>
      </c>
      <c r="C100">
        <f t="shared" si="1"/>
        <v>2.0615445889804705E-5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8.7788470499655804E-5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2.7462081316898404E-5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3.9475168151197209E-6</v>
      </c>
      <c r="D103">
        <v>51.867950269472303</v>
      </c>
      <c r="E103">
        <v>2.0474960585453538E-4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3.2573823734900054E-4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2.3278102636309345E-4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1.9651743611367241E-6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2.6002793424965195E-3</v>
      </c>
      <c r="D107">
        <v>67.079746539846894</v>
      </c>
      <c r="E107">
        <v>0.17442607922746625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2.6097217935619694E-4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8.0985327574439319E-5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8.7978464060487889E-5</v>
      </c>
      <c r="D110">
        <v>85.975013142540902</v>
      </c>
      <c r="E110">
        <v>7.5639496038610084E-3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2.4014728273366771E-5</v>
      </c>
      <c r="D111">
        <v>61.037638712664702</v>
      </c>
      <c r="E111">
        <v>1.4658023081325752E-3</v>
      </c>
    </row>
    <row r="112" spans="1:5" ht="18" x14ac:dyDescent="0.2">
      <c r="A112" s="4" t="s">
        <v>9191</v>
      </c>
      <c r="B112" s="4">
        <v>10.542</v>
      </c>
      <c r="C112">
        <f t="shared" si="1"/>
        <v>1.2065735652360715E-5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1.311527839502954E-5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5.214934101402985E-4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1.5408935599291622E-5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8.9095992450827959E-4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7.3859424503712915E-5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4.66857671466319E-6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9.4185301894177145E-5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3.2859729707766656E-5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1.5985028122841162E-3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1.9906518109205932E-4</v>
      </c>
      <c r="D122">
        <v>48.577713154499101</v>
      </c>
      <c r="E122">
        <v>9.6701312661384761E-3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2.3442458511824334E-5</v>
      </c>
      <c r="D123" t="e">
        <v>#N/A</v>
      </c>
      <c r="E123">
        <v>0</v>
      </c>
    </row>
    <row r="124" spans="1:5" ht="18" x14ac:dyDescent="0.2">
      <c r="A124" s="4" t="s">
        <v>7449</v>
      </c>
      <c r="B124" s="13">
        <v>2948</v>
      </c>
      <c r="C124">
        <f t="shared" si="1"/>
        <v>3.3741025140542006E-3</v>
      </c>
      <c r="D124">
        <v>42.797189806423901</v>
      </c>
      <c r="E124">
        <v>0.1444021057203097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4.7446428113674107E-4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1.9744909128546352E-4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1.9779932037952745E-5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2.2265871882093088E-5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2.5359298968901187E-3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B130/$B$352</f>
        <v>1.3165523680092967E-4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5.1160916681893746E-4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1.057565964725652E-4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5.6150994548591479E-4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9.3886577078651997E-6</v>
      </c>
      <c r="D134">
        <v>68.198239738937801</v>
      </c>
      <c r="E134">
        <v>6.4028992918781712E-4</v>
      </c>
    </row>
    <row r="135" spans="1:5" ht="18" x14ac:dyDescent="0.2">
      <c r="A135" s="4" t="s">
        <v>9212</v>
      </c>
      <c r="B135" s="4">
        <v>12.971</v>
      </c>
      <c r="C135">
        <f t="shared" si="2"/>
        <v>1.4845822153933867E-5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1.8223358286557322E-5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1.2193924078946219E-5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1.1786960160722934E-3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2.0246675255466756E-4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3.2960449185798125E-5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8.9045174896002996E-4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1.058470150948889E-5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1.1531762183260698E-3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3.4021437323697802E-5</v>
      </c>
      <c r="D144">
        <v>51.182628904677699</v>
      </c>
      <c r="E144">
        <v>1.7413066013425758E-3</v>
      </c>
    </row>
    <row r="145" spans="1:5" ht="18" x14ac:dyDescent="0.2">
      <c r="A145" s="4" t="s">
        <v>9223</v>
      </c>
      <c r="B145" s="4">
        <v>648.77</v>
      </c>
      <c r="C145">
        <f t="shared" si="2"/>
        <v>7.4254290639177197E-4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9.9119411778196038E-5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6.294967376966793E-5</v>
      </c>
      <c r="D147">
        <v>48.152673997757901</v>
      </c>
      <c r="E147">
        <v>3.0311951192960314E-3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1.1840261366312995E-5</v>
      </c>
      <c r="D148">
        <v>50.162607185050703</v>
      </c>
      <c r="E148">
        <v>5.9393837988669048E-4</v>
      </c>
    </row>
    <row r="149" spans="1:5" ht="18" x14ac:dyDescent="0.2">
      <c r="A149" s="4" t="s">
        <v>3999</v>
      </c>
      <c r="B149" s="4">
        <v>31.71</v>
      </c>
      <c r="C149">
        <f t="shared" si="2"/>
        <v>3.629334827702127E-5</v>
      </c>
      <c r="D149">
        <v>83.419954579075906</v>
      </c>
      <c r="E149">
        <v>3.0275894647916971E-3</v>
      </c>
    </row>
    <row r="150" spans="1:5" ht="18" x14ac:dyDescent="0.2">
      <c r="A150" s="4" t="s">
        <v>8726</v>
      </c>
      <c r="B150" s="4">
        <v>706.25</v>
      </c>
      <c r="C150">
        <f t="shared" si="2"/>
        <v>8.0833103817869038E-4</v>
      </c>
      <c r="D150" t="e">
        <v>#N/A</v>
      </c>
      <c r="E150">
        <v>0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1.683743537805385E-4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7.5190523969060621E-5</v>
      </c>
      <c r="D152" t="e">
        <v>#N/A</v>
      </c>
      <c r="E152">
        <v>0</v>
      </c>
    </row>
    <row r="153" spans="1:5" ht="18" x14ac:dyDescent="0.2">
      <c r="A153" s="4" t="s">
        <v>8665</v>
      </c>
      <c r="B153" s="4" t="s">
        <v>9151</v>
      </c>
      <c r="C153" t="e">
        <f t="shared" si="2"/>
        <v>#VALUE!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8.9251192010158268E-6</v>
      </c>
      <c r="D154" t="e">
        <v>#N/A</v>
      </c>
      <c r="E154">
        <v>0</v>
      </c>
    </row>
    <row r="155" spans="1:5" ht="18" x14ac:dyDescent="0.2">
      <c r="A155" s="4" t="s">
        <v>8808</v>
      </c>
      <c r="B155" s="11">
        <v>2086.5569999999998</v>
      </c>
      <c r="C155">
        <f t="shared" si="2"/>
        <v>2.3881469536693998E-3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9.1686657661330562E-4</v>
      </c>
      <c r="D156" t="e">
        <v>#N/A</v>
      </c>
      <c r="E156">
        <v>0</v>
      </c>
    </row>
    <row r="157" spans="1:5" ht="18" x14ac:dyDescent="0.2">
      <c r="A157" s="4" t="s">
        <v>8808</v>
      </c>
      <c r="B157" s="11">
        <v>1101.203</v>
      </c>
      <c r="C157">
        <f t="shared" si="2"/>
        <v>1.2603703564396296E-3</v>
      </c>
      <c r="D157" t="e">
        <v>#N/A</v>
      </c>
      <c r="E157">
        <v>0</v>
      </c>
    </row>
    <row r="158" spans="1:5" ht="18" x14ac:dyDescent="0.2">
      <c r="A158" s="4" t="s">
        <v>8808</v>
      </c>
      <c r="B158" s="11">
        <v>2144.5949999999998</v>
      </c>
      <c r="C158">
        <f t="shared" si="2"/>
        <v>2.4545737385101994E-3</v>
      </c>
      <c r="D158" t="e">
        <v>#N/A</v>
      </c>
      <c r="E158">
        <v>0</v>
      </c>
    </row>
    <row r="159" spans="1:5" ht="18" x14ac:dyDescent="0.2">
      <c r="A159" s="4" t="s">
        <v>8808</v>
      </c>
      <c r="B159" s="11">
        <v>3824.4279999999999</v>
      </c>
      <c r="C159">
        <f t="shared" si="2"/>
        <v>4.3772089991924281E-3</v>
      </c>
      <c r="D159" t="e">
        <v>#N/A</v>
      </c>
      <c r="E159">
        <v>0</v>
      </c>
    </row>
    <row r="160" spans="1:5" ht="18" x14ac:dyDescent="0.2">
      <c r="A160" s="4" t="s">
        <v>8808</v>
      </c>
      <c r="B160" s="11">
        <v>3545.44</v>
      </c>
      <c r="C160">
        <f t="shared" si="2"/>
        <v>4.0578962067260261E-3</v>
      </c>
      <c r="D160" t="e">
        <v>#N/A</v>
      </c>
      <c r="E160">
        <v>0</v>
      </c>
    </row>
    <row r="161" spans="1:5" ht="18" x14ac:dyDescent="0.2">
      <c r="A161" s="4" t="s">
        <v>8808</v>
      </c>
      <c r="B161" s="11">
        <v>1648.4390000000001</v>
      </c>
      <c r="C161">
        <f t="shared" si="2"/>
        <v>1.8867035868945024E-3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1.8259983551296037E-5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2.5809366245563846E-6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1.9617270080931927E-3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4.9096167382248645E-5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1.6822087103049283E-3</v>
      </c>
      <c r="D166">
        <v>79.215797439907107</v>
      </c>
      <c r="E166">
        <v>0.13325750444716258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1.3495151062741409E-4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4.7241441085089605E-4</v>
      </c>
      <c r="D168">
        <v>81.581172221821802</v>
      </c>
      <c r="E168">
        <v>3.854012141169743E-2</v>
      </c>
    </row>
    <row r="169" spans="1:5" ht="18" x14ac:dyDescent="0.2">
      <c r="A169" s="4" t="s">
        <v>6141</v>
      </c>
      <c r="B169" s="4">
        <v>42.55</v>
      </c>
      <c r="C169">
        <f t="shared" si="2"/>
        <v>4.8700156707261274E-5</v>
      </c>
      <c r="D169">
        <v>80.083145595613104</v>
      </c>
      <c r="E169">
        <v>3.9000617401167784E-3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1.3193107082599312E-5</v>
      </c>
      <c r="D170">
        <v>62.439545244769</v>
      </c>
      <c r="E170">
        <v>8.2377160660304215E-4</v>
      </c>
    </row>
    <row r="171" spans="1:5" ht="18" x14ac:dyDescent="0.2">
      <c r="A171" s="4" t="s">
        <v>8801</v>
      </c>
      <c r="B171" s="4">
        <v>30.971</v>
      </c>
      <c r="C171">
        <f t="shared" si="2"/>
        <v>3.5447533569461551E-5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8.8963225866150119E-4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4.150226210053283E-4</v>
      </c>
      <c r="D173">
        <v>83.299595251598902</v>
      </c>
      <c r="E173">
        <v>3.4571216350001578E-2</v>
      </c>
    </row>
    <row r="174" spans="1:5" ht="18" x14ac:dyDescent="0.2">
      <c r="A174" s="4" t="s">
        <v>8799</v>
      </c>
      <c r="B174" s="4">
        <v>150.023</v>
      </c>
      <c r="C174">
        <f t="shared" si="2"/>
        <v>1.7170725287176164E-4</v>
      </c>
      <c r="D174">
        <v>69.238761321433302</v>
      </c>
      <c r="E174">
        <v>1.1888797498746898E-2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2.887787670695439E-5</v>
      </c>
      <c r="D175">
        <v>75.645097715041402</v>
      </c>
      <c r="E175">
        <v>2.1844698053004831E-3</v>
      </c>
    </row>
    <row r="176" spans="1:5" ht="18" x14ac:dyDescent="0.2">
      <c r="A176" s="4" t="s">
        <v>8798</v>
      </c>
      <c r="B176" s="4">
        <v>355.19</v>
      </c>
      <c r="C176">
        <f t="shared" si="2"/>
        <v>4.0652899320451545E-4</v>
      </c>
      <c r="D176">
        <v>73.738040425703105</v>
      </c>
      <c r="E176">
        <v>2.9976651335134944E-2</v>
      </c>
    </row>
    <row r="177" spans="1:5" ht="18" x14ac:dyDescent="0.2">
      <c r="A177" s="4" t="s">
        <v>715</v>
      </c>
      <c r="B177" s="4">
        <v>210.19200000000001</v>
      </c>
      <c r="C177">
        <f t="shared" si="2"/>
        <v>2.405730514362553E-4</v>
      </c>
      <c r="D177">
        <v>77.278039238801298</v>
      </c>
      <c r="E177">
        <v>1.85910137086891E-2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1.8321788685542621E-5</v>
      </c>
      <c r="D178">
        <v>51.503053128860799</v>
      </c>
      <c r="E178">
        <v>9.4362805608726229E-4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1.4457651574679633E-3</v>
      </c>
      <c r="D179">
        <v>66.689070740864594</v>
      </c>
      <c r="E179">
        <v>9.6416734861058243E-2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6.7041173656791732E-4</v>
      </c>
      <c r="D180">
        <v>78.240981080246797</v>
      </c>
      <c r="E180">
        <v>5.2453671996785821E-2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1.4775318519311839E-4</v>
      </c>
      <c r="D181">
        <v>51.113620634199698</v>
      </c>
      <c r="E181">
        <v>7.5522002554557054E-3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5.628044196865238E-5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1.9288924582549339E-5</v>
      </c>
      <c r="D183">
        <v>66.152965474842006</v>
      </c>
      <c r="E183">
        <v>1.2760195619562177E-3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2.7827189424762476E-5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1.6755944164010208E-4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3.2028794014007043E-5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4.3138152440878034E-4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3.8090275328264515E-6</v>
      </c>
      <c r="D188">
        <v>69.937146939763196</v>
      </c>
      <c r="E188">
        <v>2.6639251826088723E-4</v>
      </c>
    </row>
    <row r="189" spans="1:5" ht="18" x14ac:dyDescent="0.2">
      <c r="A189" s="4" t="s">
        <v>8791</v>
      </c>
      <c r="B189" s="4">
        <v>3.82</v>
      </c>
      <c r="C189">
        <f t="shared" si="2"/>
        <v>4.3721409781842087E-6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5.1405848139833911E-5</v>
      </c>
      <c r="D190">
        <v>78.6727925031186</v>
      </c>
      <c r="E190">
        <v>4.0442416241519789E-3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6.9027178637248587E-6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2.3061326850637076E-5</v>
      </c>
      <c r="D192">
        <v>84.573757938598504</v>
      </c>
      <c r="E192">
        <v>1.9503830748086822E-3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1.3142747343583579E-5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B194/$B$352</f>
        <v>1.6180355237850828E-5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7.0694772722383246E-4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4.7021117226895769E-5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2.2564596697618239E-5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2.0280095809540839E-5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7.9385261321166684E-6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1.2936730229428303E-5</v>
      </c>
      <c r="D200" t="e">
        <v>#N/A</v>
      </c>
      <c r="E200">
        <v>0</v>
      </c>
    </row>
    <row r="201" spans="1:5" ht="18" x14ac:dyDescent="0.2">
      <c r="A201" s="4" t="s">
        <v>9645</v>
      </c>
      <c r="B201" s="4">
        <v>615.07399999999996</v>
      </c>
      <c r="C201">
        <f t="shared" si="3"/>
        <v>7.039765026219041E-4</v>
      </c>
      <c r="D201" t="e">
        <v>#N/A</v>
      </c>
      <c r="E201">
        <v>0</v>
      </c>
    </row>
    <row r="202" spans="1:5" ht="18" x14ac:dyDescent="0.2">
      <c r="A202" s="4" t="s">
        <v>9646</v>
      </c>
      <c r="B202" s="4">
        <v>3.0529999999999999</v>
      </c>
      <c r="C202">
        <f t="shared" si="3"/>
        <v>3.4942791639781122E-6</v>
      </c>
      <c r="D202" t="e">
        <v>#N/A</v>
      </c>
      <c r="E202">
        <v>0</v>
      </c>
    </row>
    <row r="203" spans="1:5" ht="18" x14ac:dyDescent="0.2">
      <c r="A203" s="4" t="s">
        <v>8933</v>
      </c>
      <c r="B203" s="4">
        <v>403.113</v>
      </c>
      <c r="C203">
        <f t="shared" si="3"/>
        <v>4.6137876076931178E-4</v>
      </c>
      <c r="D203" t="e">
        <v>#N/A</v>
      </c>
      <c r="E203">
        <v>0</v>
      </c>
    </row>
    <row r="204" spans="1:5" ht="18" x14ac:dyDescent="0.2">
      <c r="A204" s="4" t="s">
        <v>9647</v>
      </c>
      <c r="B204" s="11">
        <v>1101.377</v>
      </c>
      <c r="C204">
        <f t="shared" si="3"/>
        <v>1.2605695063166464E-3</v>
      </c>
      <c r="D204" t="e">
        <v>#N/A</v>
      </c>
      <c r="E204">
        <v>0</v>
      </c>
    </row>
    <row r="205" spans="1:5" ht="18" x14ac:dyDescent="0.2">
      <c r="A205" s="4" t="s">
        <v>5293</v>
      </c>
      <c r="B205" s="4">
        <v>6.3650000000000002</v>
      </c>
      <c r="C205">
        <f t="shared" si="3"/>
        <v>7.2849940644352066E-6</v>
      </c>
      <c r="D205">
        <v>80.620215511026203</v>
      </c>
      <c r="E205">
        <v>5.8731779147131304E-4</v>
      </c>
    </row>
    <row r="206" spans="1:5" ht="18" x14ac:dyDescent="0.2">
      <c r="A206" s="4" t="s">
        <v>9648</v>
      </c>
      <c r="B206" s="4">
        <v>389.06599999999997</v>
      </c>
      <c r="C206">
        <f t="shared" si="3"/>
        <v>4.4530141408853852E-4</v>
      </c>
      <c r="D206" t="e">
        <v>#N/A</v>
      </c>
      <c r="E206">
        <v>0</v>
      </c>
    </row>
    <row r="207" spans="1:5" ht="18" x14ac:dyDescent="0.2">
      <c r="A207" s="4" t="s">
        <v>9649</v>
      </c>
      <c r="B207" s="11">
        <v>1998.9860000000001</v>
      </c>
      <c r="C207">
        <f t="shared" si="3"/>
        <v>2.2879184830933348E-3</v>
      </c>
      <c r="D207" t="e">
        <v>#N/A</v>
      </c>
      <c r="E207">
        <v>0</v>
      </c>
    </row>
    <row r="208" spans="1:5" ht="18" x14ac:dyDescent="0.2">
      <c r="A208" s="4" t="s">
        <v>5783</v>
      </c>
      <c r="B208" s="4">
        <v>11.797000000000001</v>
      </c>
      <c r="C208">
        <f t="shared" si="3"/>
        <v>1.3502132753832228E-5</v>
      </c>
      <c r="D208">
        <v>36.117642070081502</v>
      </c>
      <c r="E208">
        <v>4.8766519798563627E-4</v>
      </c>
    </row>
    <row r="209" spans="1:5" ht="18" x14ac:dyDescent="0.2">
      <c r="A209" s="4" t="s">
        <v>6129</v>
      </c>
      <c r="B209" s="4">
        <v>69.596999999999994</v>
      </c>
      <c r="C209">
        <f t="shared" si="3"/>
        <v>7.9656517188137787E-5</v>
      </c>
      <c r="D209">
        <v>46.372823143481099</v>
      </c>
      <c r="E209">
        <v>3.6938975837911758E-3</v>
      </c>
    </row>
    <row r="210" spans="1:5" ht="18" x14ac:dyDescent="0.2">
      <c r="A210" s="4" t="s">
        <v>9650</v>
      </c>
      <c r="B210" s="4">
        <v>51.097999999999999</v>
      </c>
      <c r="C210">
        <f t="shared" si="3"/>
        <v>5.8483680550590758E-5</v>
      </c>
      <c r="D210" t="e">
        <v>#N/A</v>
      </c>
      <c r="E210">
        <v>0</v>
      </c>
    </row>
    <row r="211" spans="1:5" ht="18" x14ac:dyDescent="0.2">
      <c r="A211" s="4" t="s">
        <v>9651</v>
      </c>
      <c r="B211" s="4">
        <v>398.58699999999999</v>
      </c>
      <c r="C211">
        <f t="shared" si="3"/>
        <v>4.5619857488782961E-4</v>
      </c>
      <c r="D211" t="e">
        <v>#N/A</v>
      </c>
      <c r="E211">
        <v>0</v>
      </c>
    </row>
    <row r="212" spans="1:5" ht="18" x14ac:dyDescent="0.2">
      <c r="A212" s="4" t="s">
        <v>8685</v>
      </c>
      <c r="B212" s="4">
        <v>496.93400000000003</v>
      </c>
      <c r="C212">
        <f t="shared" si="3"/>
        <v>5.6876060336465747E-4</v>
      </c>
      <c r="D212">
        <v>59.272465434238903</v>
      </c>
      <c r="E212">
        <v>3.3711843203288523E-2</v>
      </c>
    </row>
    <row r="213" spans="1:5" ht="18" x14ac:dyDescent="0.2">
      <c r="A213" s="4" t="s">
        <v>9652</v>
      </c>
      <c r="B213" s="4">
        <v>21.457999999999998</v>
      </c>
      <c r="C213">
        <f t="shared" si="3"/>
        <v>2.4559529086355168E-5</v>
      </c>
      <c r="D213" t="e">
        <v>#N/A</v>
      </c>
      <c r="E213">
        <v>0</v>
      </c>
    </row>
    <row r="214" spans="1:5" ht="18" x14ac:dyDescent="0.2">
      <c r="A214" s="4" t="s">
        <v>9653</v>
      </c>
      <c r="B214" s="4">
        <v>5.7270000000000003</v>
      </c>
      <c r="C214">
        <f t="shared" si="3"/>
        <v>6.5547778487070587E-6</v>
      </c>
      <c r="D214" t="e">
        <v>#N/A</v>
      </c>
      <c r="E214">
        <v>0</v>
      </c>
    </row>
    <row r="215" spans="1:5" ht="18" x14ac:dyDescent="0.2">
      <c r="A215" s="4" t="s">
        <v>9654</v>
      </c>
      <c r="B215" s="4">
        <v>224.26</v>
      </c>
      <c r="C215">
        <f t="shared" si="3"/>
        <v>2.5667443344701323E-4</v>
      </c>
      <c r="D215" t="e">
        <v>#N/A</v>
      </c>
      <c r="E215">
        <v>0</v>
      </c>
    </row>
    <row r="216" spans="1:5" ht="18" x14ac:dyDescent="0.2">
      <c r="A216" s="4" t="s">
        <v>9655</v>
      </c>
      <c r="B216" s="4">
        <v>24.52</v>
      </c>
      <c r="C216">
        <f t="shared" si="3"/>
        <v>2.8064109106041047E-5</v>
      </c>
      <c r="D216" t="e">
        <v>#N/A</v>
      </c>
      <c r="E216">
        <v>0</v>
      </c>
    </row>
    <row r="217" spans="1:5" ht="18" x14ac:dyDescent="0.2">
      <c r="A217" s="4" t="s">
        <v>9656</v>
      </c>
      <c r="B217" s="4">
        <v>23.154</v>
      </c>
      <c r="C217">
        <f t="shared" si="3"/>
        <v>2.6500668117507113E-5</v>
      </c>
      <c r="D217" t="e">
        <v>#N/A</v>
      </c>
      <c r="E217">
        <v>0</v>
      </c>
    </row>
    <row r="218" spans="1:5" ht="18" x14ac:dyDescent="0.2">
      <c r="A218" s="4" t="s">
        <v>9657</v>
      </c>
      <c r="B218" s="4">
        <v>1.038</v>
      </c>
      <c r="C218">
        <f t="shared" si="3"/>
        <v>1.1880320249620965E-6</v>
      </c>
      <c r="D218" t="e">
        <v>#N/A</v>
      </c>
      <c r="E218">
        <v>0</v>
      </c>
    </row>
    <row r="219" spans="1:5" ht="18" x14ac:dyDescent="0.2">
      <c r="A219" s="4" t="s">
        <v>9658</v>
      </c>
      <c r="B219" s="4">
        <v>612.54399999999998</v>
      </c>
      <c r="C219">
        <f t="shared" si="3"/>
        <v>7.0108081762849939E-4</v>
      </c>
      <c r="D219" t="e">
        <v>#N/A</v>
      </c>
      <c r="E219">
        <v>0</v>
      </c>
    </row>
    <row r="220" spans="1:5" ht="18" x14ac:dyDescent="0.2">
      <c r="A220" s="4" t="s">
        <v>9659</v>
      </c>
      <c r="B220" s="4">
        <v>365</v>
      </c>
      <c r="C220">
        <f t="shared" si="3"/>
        <v>4.1775692592597806E-4</v>
      </c>
      <c r="D220" t="e">
        <v>#N/A</v>
      </c>
      <c r="E220">
        <v>0</v>
      </c>
    </row>
    <row r="221" spans="1:5" ht="18" x14ac:dyDescent="0.2">
      <c r="A221" s="4" t="s">
        <v>9660</v>
      </c>
      <c r="B221" s="4">
        <v>1.9590000000000001</v>
      </c>
      <c r="C221">
        <f t="shared" si="3"/>
        <v>2.2421529257232629E-6</v>
      </c>
      <c r="D221" t="e">
        <v>#N/A</v>
      </c>
      <c r="E221">
        <v>0</v>
      </c>
    </row>
    <row r="222" spans="1:5" ht="18" x14ac:dyDescent="0.2">
      <c r="A222" s="4" t="s">
        <v>8944</v>
      </c>
      <c r="B222" s="4">
        <v>4.1680000000000001</v>
      </c>
      <c r="C222">
        <f t="shared" si="3"/>
        <v>4.7704407322177443E-6</v>
      </c>
      <c r="D222" t="e">
        <v>#N/A</v>
      </c>
      <c r="E222">
        <v>0</v>
      </c>
    </row>
    <row r="223" spans="1:5" ht="18" x14ac:dyDescent="0.2">
      <c r="A223" s="4" t="s">
        <v>9661</v>
      </c>
      <c r="B223" s="4">
        <v>22.535</v>
      </c>
      <c r="C223">
        <f t="shared" si="3"/>
        <v>2.5792198152717575E-5</v>
      </c>
      <c r="D223" t="e">
        <v>#N/A</v>
      </c>
      <c r="E223">
        <v>0</v>
      </c>
    </row>
    <row r="224" spans="1:5" ht="18" x14ac:dyDescent="0.2">
      <c r="A224" s="4" t="s">
        <v>9662</v>
      </c>
      <c r="B224" s="4">
        <v>817</v>
      </c>
      <c r="C224">
        <f t="shared" si="3"/>
        <v>9.3508879036033994E-4</v>
      </c>
      <c r="D224" t="e">
        <v>#N/A</v>
      </c>
      <c r="E224">
        <v>0</v>
      </c>
    </row>
    <row r="225" spans="1:5" ht="18" x14ac:dyDescent="0.2">
      <c r="A225" s="4" t="s">
        <v>8946</v>
      </c>
      <c r="B225" s="4">
        <v>44.122</v>
      </c>
      <c r="C225">
        <f t="shared" si="3"/>
        <v>5.0499372837550694E-5</v>
      </c>
      <c r="D225" t="e">
        <v>#N/A</v>
      </c>
      <c r="E225">
        <v>0</v>
      </c>
    </row>
    <row r="226" spans="1:5" ht="18" x14ac:dyDescent="0.2">
      <c r="A226" s="4" t="s">
        <v>5885</v>
      </c>
      <c r="B226" s="4">
        <v>645.51199999999994</v>
      </c>
      <c r="C226">
        <f t="shared" si="3"/>
        <v>7.3881399662556143E-4</v>
      </c>
      <c r="D226">
        <v>47.326019102411003</v>
      </c>
      <c r="E226">
        <v>3.4965125317429936E-2</v>
      </c>
    </row>
    <row r="227" spans="1:5" ht="18" x14ac:dyDescent="0.2">
      <c r="A227" s="4" t="s">
        <v>8683</v>
      </c>
      <c r="B227" s="11">
        <v>2011.2670000000001</v>
      </c>
      <c r="C227">
        <f t="shared" si="3"/>
        <v>2.30197457297634E-3</v>
      </c>
      <c r="D227" t="e">
        <v>#N/A</v>
      </c>
      <c r="E227">
        <v>0</v>
      </c>
    </row>
    <row r="228" spans="1:5" ht="18" x14ac:dyDescent="0.2">
      <c r="A228" s="4" t="s">
        <v>9663</v>
      </c>
      <c r="B228" s="4">
        <v>16.096</v>
      </c>
      <c r="C228">
        <f t="shared" si="3"/>
        <v>1.842250816357409E-5</v>
      </c>
      <c r="D228" t="e">
        <v>#N/A</v>
      </c>
      <c r="E228">
        <v>0</v>
      </c>
    </row>
    <row r="229" spans="1:5" ht="18" x14ac:dyDescent="0.2">
      <c r="A229" s="4" t="s">
        <v>5307</v>
      </c>
      <c r="B229" s="4">
        <v>64.986000000000004</v>
      </c>
      <c r="C229">
        <f t="shared" si="3"/>
        <v>7.4379045447193454E-5</v>
      </c>
      <c r="D229">
        <v>78.968693482544893</v>
      </c>
      <c r="E229">
        <v>5.8736160414436965E-3</v>
      </c>
    </row>
    <row r="230" spans="1:5" ht="18" x14ac:dyDescent="0.2">
      <c r="A230" s="4" t="s">
        <v>8682</v>
      </c>
      <c r="B230" s="4">
        <v>148.37799999999999</v>
      </c>
      <c r="C230">
        <f t="shared" si="3"/>
        <v>1.6982448535628704E-4</v>
      </c>
      <c r="D230" t="e">
        <v>#N/A</v>
      </c>
      <c r="E230">
        <v>0</v>
      </c>
    </row>
    <row r="231" spans="1:5" ht="18" x14ac:dyDescent="0.2">
      <c r="A231" s="4" t="s">
        <v>9664</v>
      </c>
      <c r="B231" s="4">
        <v>957</v>
      </c>
      <c r="C231">
        <f t="shared" si="3"/>
        <v>1.095324323592222E-3</v>
      </c>
      <c r="D231" t="e">
        <v>#N/A</v>
      </c>
      <c r="E231">
        <v>0</v>
      </c>
    </row>
    <row r="232" spans="1:5" ht="18" x14ac:dyDescent="0.2">
      <c r="A232" s="4" t="s">
        <v>9665</v>
      </c>
      <c r="B232" s="4">
        <v>237.14</v>
      </c>
      <c r="C232">
        <f t="shared" si="3"/>
        <v>2.7141610250434639E-4</v>
      </c>
      <c r="D232" t="e">
        <v>#N/A</v>
      </c>
      <c r="E232">
        <v>0</v>
      </c>
    </row>
    <row r="233" spans="1:5" ht="18" x14ac:dyDescent="0.2">
      <c r="A233" s="4" t="s">
        <v>8681</v>
      </c>
      <c r="B233" s="4">
        <v>208.15700000000001</v>
      </c>
      <c r="C233">
        <f t="shared" si="3"/>
        <v>2.3824391350677759E-4</v>
      </c>
      <c r="D233" t="e">
        <v>#N/A</v>
      </c>
      <c r="E233">
        <v>0</v>
      </c>
    </row>
    <row r="234" spans="1:5" ht="18" x14ac:dyDescent="0.2">
      <c r="A234" s="4" t="s">
        <v>9666</v>
      </c>
      <c r="B234" s="4">
        <v>477.03399999999999</v>
      </c>
      <c r="C234">
        <f t="shared" si="3"/>
        <v>5.4598426685526847E-4</v>
      </c>
      <c r="D234" t="e">
        <v>#N/A</v>
      </c>
      <c r="E234">
        <v>0</v>
      </c>
    </row>
    <row r="235" spans="1:5" ht="18" x14ac:dyDescent="0.2">
      <c r="A235" s="4" t="s">
        <v>9667</v>
      </c>
      <c r="B235" s="4">
        <v>599.08100000000002</v>
      </c>
      <c r="C235">
        <f t="shared" si="3"/>
        <v>6.8567188202920781E-4</v>
      </c>
      <c r="D235" t="e">
        <v>#N/A</v>
      </c>
      <c r="E235">
        <v>0</v>
      </c>
    </row>
    <row r="236" spans="1:5" ht="18" x14ac:dyDescent="0.2">
      <c r="A236" s="4" t="s">
        <v>9668</v>
      </c>
      <c r="B236" s="4">
        <v>133.39599999999999</v>
      </c>
      <c r="C236">
        <f t="shared" si="3"/>
        <v>1.526769942214295E-4</v>
      </c>
      <c r="D236" t="e">
        <v>#N/A</v>
      </c>
      <c r="E236">
        <v>0</v>
      </c>
    </row>
    <row r="237" spans="1:5" ht="18" x14ac:dyDescent="0.2">
      <c r="A237" s="4" t="s">
        <v>9669</v>
      </c>
      <c r="B237" s="4">
        <v>5.2089999999999996</v>
      </c>
      <c r="C237">
        <f t="shared" si="3"/>
        <v>5.9619063757490943E-6</v>
      </c>
      <c r="D237" t="e">
        <v>#N/A</v>
      </c>
      <c r="E237">
        <v>0</v>
      </c>
    </row>
    <row r="238" spans="1:5" ht="18" x14ac:dyDescent="0.2">
      <c r="A238" s="4" t="s">
        <v>9068</v>
      </c>
      <c r="B238" s="4">
        <v>57</v>
      </c>
      <c r="C238">
        <f t="shared" si="3"/>
        <v>6.5238752815837664E-5</v>
      </c>
      <c r="D238" t="e">
        <v>#N/A</v>
      </c>
      <c r="E238">
        <v>0</v>
      </c>
    </row>
    <row r="239" spans="1:5" ht="18" x14ac:dyDescent="0.2">
      <c r="A239" s="4" t="s">
        <v>9670</v>
      </c>
      <c r="B239" s="4">
        <v>149.32499999999999</v>
      </c>
      <c r="C239">
        <f t="shared" si="3"/>
        <v>1.709083642846484E-4</v>
      </c>
      <c r="D239">
        <v>47.480854961469198</v>
      </c>
      <c r="E239">
        <v>8.1148752563013331E-3</v>
      </c>
    </row>
    <row r="240" spans="1:5" ht="18" x14ac:dyDescent="0.2">
      <c r="A240" s="4" t="s">
        <v>8961</v>
      </c>
      <c r="B240" s="4">
        <v>1.0580000000000001</v>
      </c>
      <c r="C240">
        <f t="shared" si="3"/>
        <v>1.2109228154237939E-6</v>
      </c>
      <c r="D240">
        <v>34.621254616008102</v>
      </c>
      <c r="E240">
        <v>4.1923667113120548E-5</v>
      </c>
    </row>
    <row r="241" spans="1:5" ht="18" x14ac:dyDescent="0.2">
      <c r="A241" s="4" t="s">
        <v>5785</v>
      </c>
      <c r="B241" s="4">
        <v>476.46100000000001</v>
      </c>
      <c r="C241">
        <f t="shared" si="3"/>
        <v>5.4532844570854091E-4</v>
      </c>
      <c r="D241">
        <v>76.021084254274101</v>
      </c>
      <c r="E241">
        <v>4.1456459717461328E-2</v>
      </c>
    </row>
    <row r="242" spans="1:5" ht="18" x14ac:dyDescent="0.2">
      <c r="A242" s="4" t="s">
        <v>9671</v>
      </c>
      <c r="B242" s="4">
        <v>29.78</v>
      </c>
      <c r="C242">
        <f t="shared" si="3"/>
        <v>3.4084386997467473E-5</v>
      </c>
      <c r="D242" t="e">
        <v>#N/A</v>
      </c>
      <c r="E242">
        <v>0</v>
      </c>
    </row>
    <row r="243" spans="1:5" ht="18" x14ac:dyDescent="0.2">
      <c r="A243" s="4" t="s">
        <v>4963</v>
      </c>
      <c r="B243" s="4">
        <v>342.07900000000001</v>
      </c>
      <c r="C243">
        <f t="shared" si="3"/>
        <v>3.9152293551734973E-4</v>
      </c>
      <c r="D243">
        <v>74.9626764365578</v>
      </c>
      <c r="E243">
        <v>2.9349607132678372E-2</v>
      </c>
    </row>
    <row r="244" spans="1:5" ht="18" x14ac:dyDescent="0.2">
      <c r="A244" s="4" t="s">
        <v>9672</v>
      </c>
      <c r="B244" s="4">
        <v>178</v>
      </c>
      <c r="C244">
        <f t="shared" si="3"/>
        <v>2.0372803510910711E-4</v>
      </c>
      <c r="D244" t="e">
        <v>#N/A</v>
      </c>
      <c r="E244">
        <v>0</v>
      </c>
    </row>
    <row r="245" spans="1:5" ht="18" x14ac:dyDescent="0.2">
      <c r="A245" s="4" t="s">
        <v>9673</v>
      </c>
      <c r="B245" s="4">
        <v>324.14600000000002</v>
      </c>
      <c r="C245">
        <f t="shared" si="3"/>
        <v>3.7099790824986873E-4</v>
      </c>
      <c r="D245" t="e">
        <v>#N/A</v>
      </c>
      <c r="E245">
        <v>0</v>
      </c>
    </row>
    <row r="246" spans="1:5" ht="18" x14ac:dyDescent="0.2">
      <c r="A246" s="4" t="s">
        <v>9674</v>
      </c>
      <c r="B246" s="4">
        <v>197.57400000000001</v>
      </c>
      <c r="C246">
        <f t="shared" si="3"/>
        <v>2.2613125173397039E-4</v>
      </c>
      <c r="D246" t="e">
        <v>#N/A</v>
      </c>
      <c r="E246">
        <v>0</v>
      </c>
    </row>
    <row r="247" spans="1:5" ht="18" x14ac:dyDescent="0.2">
      <c r="A247" s="4" t="s">
        <v>9675</v>
      </c>
      <c r="B247" s="4">
        <v>12.721</v>
      </c>
      <c r="C247">
        <f t="shared" si="3"/>
        <v>1.4559687273162649E-5</v>
      </c>
      <c r="D247" t="e">
        <v>#N/A</v>
      </c>
      <c r="E247">
        <v>0</v>
      </c>
    </row>
    <row r="248" spans="1:5" ht="18" x14ac:dyDescent="0.2">
      <c r="A248" s="4" t="s">
        <v>9676</v>
      </c>
      <c r="B248" s="4">
        <v>11.653</v>
      </c>
      <c r="C248">
        <f t="shared" si="3"/>
        <v>1.3337319062508006E-5</v>
      </c>
      <c r="D248" t="e">
        <v>#N/A</v>
      </c>
      <c r="E248">
        <v>0</v>
      </c>
    </row>
    <row r="249" spans="1:5" ht="18" x14ac:dyDescent="0.2">
      <c r="A249" s="4" t="s">
        <v>9677</v>
      </c>
      <c r="B249" s="4">
        <v>256.226</v>
      </c>
      <c r="C249">
        <f t="shared" si="3"/>
        <v>2.9326078384194425E-4</v>
      </c>
      <c r="D249" t="e">
        <v>#N/A</v>
      </c>
      <c r="E249">
        <v>0</v>
      </c>
    </row>
    <row r="250" spans="1:5" ht="18" x14ac:dyDescent="0.2">
      <c r="A250" s="4" t="s">
        <v>9678</v>
      </c>
      <c r="B250" s="4">
        <v>37.104999999999997</v>
      </c>
      <c r="C250">
        <f t="shared" si="3"/>
        <v>4.2468139004064146E-5</v>
      </c>
      <c r="D250" t="e">
        <v>#N/A</v>
      </c>
      <c r="E250">
        <v>0</v>
      </c>
    </row>
    <row r="251" spans="1:5" ht="18" x14ac:dyDescent="0.2">
      <c r="A251" s="4" t="s">
        <v>9679</v>
      </c>
      <c r="B251" s="4">
        <v>190.179</v>
      </c>
      <c r="C251">
        <f t="shared" si="3"/>
        <v>2.1766738196075776E-4</v>
      </c>
      <c r="D251" t="e">
        <v>#N/A</v>
      </c>
      <c r="E251">
        <v>0</v>
      </c>
    </row>
    <row r="252" spans="1:5" ht="18" x14ac:dyDescent="0.2">
      <c r="A252" s="4" t="s">
        <v>9680</v>
      </c>
      <c r="B252" s="4">
        <v>197.08099999999999</v>
      </c>
      <c r="C252">
        <f t="shared" si="3"/>
        <v>2.2556699374908952E-4</v>
      </c>
      <c r="D252" t="e">
        <v>#N/A</v>
      </c>
      <c r="E252">
        <v>0</v>
      </c>
    </row>
    <row r="253" spans="1:5" ht="18" x14ac:dyDescent="0.2">
      <c r="A253" s="4" t="s">
        <v>8366</v>
      </c>
      <c r="B253" s="4">
        <v>15.246</v>
      </c>
      <c r="C253">
        <f t="shared" si="3"/>
        <v>1.744964956895195E-5</v>
      </c>
      <c r="D253">
        <v>68.369261234366306</v>
      </c>
      <c r="E253">
        <v>1.1930196498278233E-3</v>
      </c>
    </row>
    <row r="254" spans="1:5" ht="18" x14ac:dyDescent="0.2">
      <c r="A254" s="4" t="s">
        <v>9681</v>
      </c>
      <c r="B254" s="4">
        <v>32.521000000000001</v>
      </c>
      <c r="C254">
        <f t="shared" si="3"/>
        <v>3.7221569830243106E-5</v>
      </c>
      <c r="D254" t="e">
        <v>#N/A</v>
      </c>
      <c r="E254">
        <v>0</v>
      </c>
    </row>
    <row r="255" spans="1:5" ht="18" x14ac:dyDescent="0.2">
      <c r="A255" s="4" t="s">
        <v>9682</v>
      </c>
      <c r="B255" s="4">
        <v>67.150999999999996</v>
      </c>
      <c r="C255">
        <f t="shared" si="3"/>
        <v>7.6856973514672193E-5</v>
      </c>
      <c r="D255" t="e">
        <v>#N/A</v>
      </c>
      <c r="E255">
        <v>0</v>
      </c>
    </row>
    <row r="256" spans="1:5" ht="18" x14ac:dyDescent="0.2">
      <c r="A256" s="4" t="s">
        <v>9683</v>
      </c>
      <c r="B256" s="4">
        <v>14</v>
      </c>
      <c r="C256">
        <f t="shared" si="3"/>
        <v>1.6023553323188198E-5</v>
      </c>
      <c r="D256" t="e">
        <v>#N/A</v>
      </c>
      <c r="E256">
        <v>0</v>
      </c>
    </row>
    <row r="257" spans="1:5" ht="18" x14ac:dyDescent="0.2">
      <c r="A257" s="4" t="s">
        <v>9684</v>
      </c>
      <c r="B257" s="4" t="s">
        <v>9685</v>
      </c>
      <c r="C257" t="e">
        <f t="shared" si="3"/>
        <v>#VALUE!</v>
      </c>
      <c r="D257" t="e">
        <v>#N/A</v>
      </c>
      <c r="E257">
        <v>0</v>
      </c>
    </row>
    <row r="258" spans="1:5" ht="18" x14ac:dyDescent="0.2">
      <c r="A258" s="4" t="s">
        <v>9686</v>
      </c>
      <c r="B258" s="4">
        <v>67.671999999999997</v>
      </c>
      <c r="C258">
        <f t="shared" ref="C258:C321" si="4">B258/$B$352</f>
        <v>7.7453278606199409E-5</v>
      </c>
      <c r="D258" t="e">
        <v>#N/A</v>
      </c>
      <c r="E258">
        <v>0</v>
      </c>
    </row>
    <row r="259" spans="1:5" ht="18" x14ac:dyDescent="0.2">
      <c r="A259" s="4" t="s">
        <v>9687</v>
      </c>
      <c r="B259" s="4">
        <v>1.121</v>
      </c>
      <c r="C259">
        <f t="shared" si="4"/>
        <v>1.2830288053781407E-6</v>
      </c>
      <c r="D259" t="e">
        <v>#N/A</v>
      </c>
      <c r="E259">
        <v>0</v>
      </c>
    </row>
    <row r="260" spans="1:5" ht="18" x14ac:dyDescent="0.2">
      <c r="A260" s="4" t="s">
        <v>9688</v>
      </c>
      <c r="B260" s="4">
        <v>1.659</v>
      </c>
      <c r="C260">
        <f t="shared" si="4"/>
        <v>1.8987910687978016E-6</v>
      </c>
      <c r="D260" t="e">
        <v>#N/A</v>
      </c>
      <c r="E260">
        <v>0</v>
      </c>
    </row>
    <row r="261" spans="1:5" ht="18" x14ac:dyDescent="0.2">
      <c r="A261" s="4" t="s">
        <v>9689</v>
      </c>
      <c r="B261" s="4">
        <v>889.93200000000002</v>
      </c>
      <c r="C261">
        <f t="shared" si="4"/>
        <v>1.0185623468579657E-3</v>
      </c>
      <c r="D261" t="e">
        <v>#N/A</v>
      </c>
      <c r="E261">
        <v>0</v>
      </c>
    </row>
    <row r="262" spans="1:5" ht="18" x14ac:dyDescent="0.2">
      <c r="A262" s="4" t="s">
        <v>9690</v>
      </c>
      <c r="B262" s="4">
        <v>20.183</v>
      </c>
      <c r="C262">
        <f t="shared" si="4"/>
        <v>2.3100241194421958E-5</v>
      </c>
      <c r="D262" t="e">
        <v>#N/A</v>
      </c>
      <c r="E262">
        <v>0</v>
      </c>
    </row>
    <row r="263" spans="1:5" ht="18" x14ac:dyDescent="0.2">
      <c r="A263" s="4" t="s">
        <v>9691</v>
      </c>
      <c r="B263" s="4">
        <v>271.63799999999998</v>
      </c>
      <c r="C263">
        <f t="shared" si="4"/>
        <v>3.1090042697172829E-4</v>
      </c>
      <c r="D263" t="e">
        <v>#N/A</v>
      </c>
      <c r="E263">
        <v>0</v>
      </c>
    </row>
    <row r="264" spans="1:5" ht="18" x14ac:dyDescent="0.2">
      <c r="A264" s="4" t="s">
        <v>4891</v>
      </c>
      <c r="B264" s="4">
        <v>1.3080000000000001</v>
      </c>
      <c r="C264">
        <f t="shared" si="4"/>
        <v>1.4970576961950119E-6</v>
      </c>
      <c r="D264">
        <v>54.055369947045001</v>
      </c>
      <c r="E264">
        <v>8.0924007599892273E-5</v>
      </c>
    </row>
    <row r="265" spans="1:5" ht="18" x14ac:dyDescent="0.2">
      <c r="A265" s="4" t="s">
        <v>9692</v>
      </c>
      <c r="B265" s="4">
        <v>67.635999999999996</v>
      </c>
      <c r="C265">
        <f t="shared" si="4"/>
        <v>7.7412075183368358E-5</v>
      </c>
      <c r="D265" t="e">
        <v>#N/A</v>
      </c>
      <c r="E265">
        <v>0</v>
      </c>
    </row>
    <row r="266" spans="1:5" ht="18" x14ac:dyDescent="0.2">
      <c r="A266" s="4" t="s">
        <v>9693</v>
      </c>
      <c r="B266" s="4">
        <v>335.84800000000001</v>
      </c>
      <c r="C266">
        <f t="shared" si="4"/>
        <v>3.843913097490079E-4</v>
      </c>
      <c r="D266" t="e">
        <v>#N/A</v>
      </c>
      <c r="E266">
        <v>0</v>
      </c>
    </row>
    <row r="267" spans="1:5" ht="18" x14ac:dyDescent="0.2">
      <c r="A267" s="4" t="s">
        <v>8055</v>
      </c>
      <c r="B267" s="4">
        <v>385</v>
      </c>
      <c r="C267">
        <f t="shared" si="4"/>
        <v>4.4064771638767548E-4</v>
      </c>
      <c r="D267">
        <v>72.238295882907195</v>
      </c>
      <c r="E267">
        <v>3.1831640116540279E-2</v>
      </c>
    </row>
    <row r="268" spans="1:5" ht="18" x14ac:dyDescent="0.2">
      <c r="A268" s="4" t="s">
        <v>9694</v>
      </c>
      <c r="B268" s="4">
        <v>1.056</v>
      </c>
      <c r="C268">
        <f t="shared" si="4"/>
        <v>1.2086337363776242E-6</v>
      </c>
      <c r="D268" t="e">
        <v>#N/A</v>
      </c>
      <c r="E268">
        <v>0</v>
      </c>
    </row>
    <row r="269" spans="1:5" ht="18" x14ac:dyDescent="0.2">
      <c r="A269" s="4" t="s">
        <v>9695</v>
      </c>
      <c r="B269" s="11">
        <v>1993.4549999999999</v>
      </c>
      <c r="C269">
        <f t="shared" si="4"/>
        <v>2.2815880349911521E-3</v>
      </c>
      <c r="D269" t="e">
        <v>#N/A</v>
      </c>
      <c r="E269">
        <v>0</v>
      </c>
    </row>
    <row r="270" spans="1:5" ht="18" x14ac:dyDescent="0.2">
      <c r="A270" s="4" t="s">
        <v>9696</v>
      </c>
      <c r="B270" s="4">
        <v>154.68299999999999</v>
      </c>
      <c r="C270">
        <f t="shared" si="4"/>
        <v>1.7704080704933716E-4</v>
      </c>
      <c r="D270" t="e">
        <v>#N/A</v>
      </c>
      <c r="E270">
        <v>0</v>
      </c>
    </row>
    <row r="271" spans="1:5" ht="18" x14ac:dyDescent="0.2">
      <c r="A271" s="4" t="s">
        <v>9697</v>
      </c>
      <c r="B271" s="4">
        <v>15.81</v>
      </c>
      <c r="C271">
        <f t="shared" si="4"/>
        <v>1.8095169859971817E-5</v>
      </c>
      <c r="D271" t="e">
        <v>#N/A</v>
      </c>
      <c r="E271">
        <v>0</v>
      </c>
    </row>
    <row r="272" spans="1:5" ht="18" x14ac:dyDescent="0.2">
      <c r="A272" s="4" t="s">
        <v>9698</v>
      </c>
      <c r="B272" s="4">
        <v>11.946</v>
      </c>
      <c r="C272">
        <f t="shared" si="4"/>
        <v>1.3672669142771873E-5</v>
      </c>
      <c r="D272" t="e">
        <v>#N/A</v>
      </c>
      <c r="E272">
        <v>0</v>
      </c>
    </row>
    <row r="273" spans="1:5" ht="18" x14ac:dyDescent="0.2">
      <c r="A273" s="4" t="s">
        <v>9699</v>
      </c>
      <c r="B273" s="4">
        <v>168.572</v>
      </c>
      <c r="C273">
        <f t="shared" si="4"/>
        <v>1.9293731648546293E-4</v>
      </c>
      <c r="D273" t="e">
        <v>#N/A</v>
      </c>
      <c r="E273">
        <v>0</v>
      </c>
    </row>
    <row r="274" spans="1:5" ht="18" x14ac:dyDescent="0.2">
      <c r="A274" s="4" t="s">
        <v>5845</v>
      </c>
      <c r="B274" s="4">
        <v>73.688999999999993</v>
      </c>
      <c r="C274">
        <f t="shared" si="4"/>
        <v>8.4339972916601077E-5</v>
      </c>
      <c r="D274">
        <v>39.048153666122701</v>
      </c>
      <c r="E274">
        <v>3.2933202226440657E-3</v>
      </c>
    </row>
    <row r="275" spans="1:5" ht="18" x14ac:dyDescent="0.2">
      <c r="A275" s="4" t="s">
        <v>9700</v>
      </c>
      <c r="B275" s="4">
        <v>9.3729999999999993</v>
      </c>
      <c r="C275">
        <f t="shared" si="4"/>
        <v>1.0727768949874499E-5</v>
      </c>
      <c r="D275">
        <v>66.662766747737294</v>
      </c>
      <c r="E275">
        <v>7.1514275922910232E-4</v>
      </c>
    </row>
    <row r="276" spans="1:5" ht="18" x14ac:dyDescent="0.2">
      <c r="A276" s="4" t="s">
        <v>9701</v>
      </c>
      <c r="B276" s="4">
        <v>4.1639999999999997</v>
      </c>
      <c r="C276">
        <f t="shared" si="4"/>
        <v>4.7658625741254044E-6</v>
      </c>
      <c r="D276" t="e">
        <v>#N/A</v>
      </c>
      <c r="E276">
        <v>0</v>
      </c>
    </row>
    <row r="277" spans="1:5" ht="18" x14ac:dyDescent="0.2">
      <c r="A277" s="4" t="s">
        <v>8490</v>
      </c>
      <c r="B277" s="4">
        <v>6.1909999999999998</v>
      </c>
      <c r="C277">
        <f t="shared" si="4"/>
        <v>7.0858441874184388E-6</v>
      </c>
      <c r="D277">
        <v>48.635198601241598</v>
      </c>
      <c r="E277">
        <v>3.4462143931254915E-4</v>
      </c>
    </row>
    <row r="278" spans="1:5" ht="18" x14ac:dyDescent="0.2">
      <c r="A278" s="4" t="s">
        <v>9702</v>
      </c>
      <c r="B278" s="4">
        <v>864.40800000000002</v>
      </c>
      <c r="C278">
        <f t="shared" si="4"/>
        <v>9.8934912007074744E-4</v>
      </c>
      <c r="D278" t="e">
        <v>#N/A</v>
      </c>
      <c r="E278">
        <v>0</v>
      </c>
    </row>
    <row r="279" spans="1:5" ht="18" x14ac:dyDescent="0.2">
      <c r="A279" s="4" t="s">
        <v>9703</v>
      </c>
      <c r="B279" s="4">
        <v>102.018</v>
      </c>
      <c r="C279">
        <f t="shared" si="4"/>
        <v>1.167636330660724E-4</v>
      </c>
      <c r="D279" t="e">
        <v>#N/A</v>
      </c>
      <c r="E279">
        <v>0</v>
      </c>
    </row>
    <row r="280" spans="1:5" ht="18" x14ac:dyDescent="0.2">
      <c r="A280" s="4" t="s">
        <v>9704</v>
      </c>
      <c r="B280" s="4">
        <v>525</v>
      </c>
      <c r="C280">
        <f t="shared" si="4"/>
        <v>6.0088324961955742E-4</v>
      </c>
      <c r="D280" t="e">
        <v>#N/A</v>
      </c>
      <c r="E280">
        <v>0</v>
      </c>
    </row>
    <row r="281" spans="1:5" ht="18" x14ac:dyDescent="0.2">
      <c r="A281" s="4" t="s">
        <v>9705</v>
      </c>
      <c r="B281" s="4">
        <v>1.5680000000000001</v>
      </c>
      <c r="C281">
        <f t="shared" si="4"/>
        <v>1.7946379721970783E-6</v>
      </c>
      <c r="D281" t="e">
        <v>#N/A</v>
      </c>
      <c r="E281">
        <v>0</v>
      </c>
    </row>
    <row r="282" spans="1:5" ht="18" x14ac:dyDescent="0.2">
      <c r="A282" s="4" t="s">
        <v>5847</v>
      </c>
      <c r="B282" s="4">
        <v>2.633</v>
      </c>
      <c r="C282">
        <f t="shared" si="4"/>
        <v>3.0135725642824663E-6</v>
      </c>
      <c r="D282">
        <v>65.187267300397494</v>
      </c>
      <c r="E282">
        <v>1.9644656027702543E-4</v>
      </c>
    </row>
    <row r="283" spans="1:5" ht="18" x14ac:dyDescent="0.2">
      <c r="A283" s="4" t="s">
        <v>9706</v>
      </c>
      <c r="B283" s="4">
        <v>128.624</v>
      </c>
      <c r="C283">
        <f t="shared" si="4"/>
        <v>1.4721525161726849E-4</v>
      </c>
      <c r="D283" t="e">
        <v>#N/A</v>
      </c>
      <c r="E283">
        <v>0</v>
      </c>
    </row>
    <row r="284" spans="1:5" ht="18" x14ac:dyDescent="0.2">
      <c r="A284" s="4" t="s">
        <v>9707</v>
      </c>
      <c r="B284" s="4">
        <v>20.904</v>
      </c>
      <c r="C284">
        <f t="shared" si="4"/>
        <v>2.3925454190566151E-5</v>
      </c>
      <c r="D284" t="e">
        <v>#N/A</v>
      </c>
      <c r="E284">
        <v>0</v>
      </c>
    </row>
    <row r="285" spans="1:5" ht="18" x14ac:dyDescent="0.2">
      <c r="A285" s="4" t="s">
        <v>9708</v>
      </c>
      <c r="B285" s="4">
        <v>32.417000000000002</v>
      </c>
      <c r="C285">
        <f t="shared" si="4"/>
        <v>3.7102537719842277E-5</v>
      </c>
      <c r="D285" t="e">
        <v>#N/A</v>
      </c>
      <c r="E285">
        <v>0</v>
      </c>
    </row>
    <row r="286" spans="1:5" ht="18" x14ac:dyDescent="0.2">
      <c r="A286" s="4" t="s">
        <v>9709</v>
      </c>
      <c r="B286" s="4">
        <v>20.451000000000001</v>
      </c>
      <c r="C286">
        <f t="shared" si="4"/>
        <v>2.3406977786608705E-5</v>
      </c>
      <c r="D286" t="e">
        <v>#N/A</v>
      </c>
      <c r="E286">
        <v>0</v>
      </c>
    </row>
    <row r="287" spans="1:5" ht="18" x14ac:dyDescent="0.2">
      <c r="A287" s="4" t="s">
        <v>9710</v>
      </c>
      <c r="B287" s="4">
        <v>1.962</v>
      </c>
      <c r="C287">
        <f t="shared" si="4"/>
        <v>2.2455865442925178E-6</v>
      </c>
      <c r="D287" t="e">
        <v>#N/A</v>
      </c>
      <c r="E287">
        <v>0</v>
      </c>
    </row>
    <row r="288" spans="1:5" ht="18" x14ac:dyDescent="0.2">
      <c r="A288" s="4" t="s">
        <v>9711</v>
      </c>
      <c r="B288" s="4">
        <v>25.135000000000002</v>
      </c>
      <c r="C288">
        <f t="shared" si="4"/>
        <v>2.8768000912738245E-5</v>
      </c>
      <c r="D288" t="e">
        <v>#N/A</v>
      </c>
      <c r="E288">
        <v>0</v>
      </c>
    </row>
    <row r="289" spans="1:5" ht="18" x14ac:dyDescent="0.2">
      <c r="A289" s="4" t="s">
        <v>9712</v>
      </c>
      <c r="B289" s="4">
        <v>2.3149999999999999</v>
      </c>
      <c r="C289">
        <f t="shared" si="4"/>
        <v>2.6496089959414773E-6</v>
      </c>
      <c r="D289" t="e">
        <v>#N/A</v>
      </c>
      <c r="E289">
        <v>0</v>
      </c>
    </row>
    <row r="290" spans="1:5" ht="18" x14ac:dyDescent="0.2">
      <c r="A290" s="4" t="s">
        <v>9713</v>
      </c>
      <c r="B290" s="11">
        <v>6334.8370000000004</v>
      </c>
      <c r="C290">
        <f t="shared" si="4"/>
        <v>7.2504713188003981E-3</v>
      </c>
      <c r="D290" t="e">
        <v>#N/A</v>
      </c>
      <c r="E290">
        <v>0</v>
      </c>
    </row>
    <row r="291" spans="1:5" ht="18" x14ac:dyDescent="0.2">
      <c r="A291" s="4" t="s">
        <v>6203</v>
      </c>
      <c r="B291" s="4">
        <v>206.65299999999999</v>
      </c>
      <c r="C291">
        <f t="shared" si="4"/>
        <v>2.3652252606405793E-4</v>
      </c>
      <c r="D291">
        <v>43.9781962072502</v>
      </c>
      <c r="E291">
        <v>1.0401834058679589E-2</v>
      </c>
    </row>
    <row r="292" spans="1:5" ht="18" x14ac:dyDescent="0.2">
      <c r="A292" s="4" t="s">
        <v>9714</v>
      </c>
      <c r="B292" s="4">
        <v>40.430999999999997</v>
      </c>
      <c r="C292">
        <f t="shared" si="4"/>
        <v>4.6274877457844432E-5</v>
      </c>
      <c r="D292" t="e">
        <v>#N/A</v>
      </c>
      <c r="E292">
        <v>0</v>
      </c>
    </row>
    <row r="293" spans="1:5" ht="18" x14ac:dyDescent="0.2">
      <c r="A293" s="4" t="s">
        <v>9715</v>
      </c>
      <c r="B293" s="4">
        <v>98.185000000000002</v>
      </c>
      <c r="C293">
        <f t="shared" si="4"/>
        <v>1.123766130740881E-4</v>
      </c>
      <c r="D293" t="e">
        <v>#N/A</v>
      </c>
      <c r="E293">
        <v>0</v>
      </c>
    </row>
    <row r="294" spans="1:5" ht="18" x14ac:dyDescent="0.2">
      <c r="A294" s="4" t="s">
        <v>7893</v>
      </c>
      <c r="B294" s="4">
        <v>77.596000000000004</v>
      </c>
      <c r="C294">
        <f t="shared" si="4"/>
        <v>8.8811688833293682E-5</v>
      </c>
      <c r="D294">
        <v>56.418739812354303</v>
      </c>
      <c r="E294">
        <v>5.0106435645813682E-3</v>
      </c>
    </row>
    <row r="295" spans="1:5" ht="18" x14ac:dyDescent="0.2">
      <c r="A295" s="4" t="s">
        <v>9716</v>
      </c>
      <c r="B295" s="4">
        <v>14.086</v>
      </c>
      <c r="C295">
        <f t="shared" si="4"/>
        <v>1.6121983722173497E-5</v>
      </c>
      <c r="D295" t="e">
        <v>#N/A</v>
      </c>
      <c r="E295">
        <v>0</v>
      </c>
    </row>
    <row r="296" spans="1:5" ht="18" x14ac:dyDescent="0.2">
      <c r="A296" s="4" t="s">
        <v>9717</v>
      </c>
      <c r="B296" s="4">
        <v>2.2170000000000001</v>
      </c>
      <c r="C296">
        <f t="shared" si="4"/>
        <v>2.5374441226791597E-6</v>
      </c>
      <c r="D296" t="e">
        <v>#N/A</v>
      </c>
      <c r="E296">
        <v>0</v>
      </c>
    </row>
    <row r="297" spans="1:5" ht="18" x14ac:dyDescent="0.2">
      <c r="A297" s="4" t="s">
        <v>9718</v>
      </c>
      <c r="B297" s="4">
        <v>5.0990000000000002</v>
      </c>
      <c r="C297">
        <f t="shared" si="4"/>
        <v>5.8360070282097594E-6</v>
      </c>
      <c r="D297" t="e">
        <v>#N/A</v>
      </c>
      <c r="E297">
        <v>0</v>
      </c>
    </row>
    <row r="298" spans="1:5" ht="18" x14ac:dyDescent="0.2">
      <c r="A298" s="4" t="s">
        <v>9719</v>
      </c>
      <c r="B298" s="4">
        <v>499</v>
      </c>
      <c r="C298">
        <f t="shared" si="4"/>
        <v>5.7112522201935084E-4</v>
      </c>
      <c r="D298" t="e">
        <v>#N/A</v>
      </c>
      <c r="E298">
        <v>0</v>
      </c>
    </row>
    <row r="299" spans="1:5" ht="18" x14ac:dyDescent="0.2">
      <c r="A299" s="4" t="s">
        <v>9720</v>
      </c>
      <c r="B299" s="4">
        <v>34.661000000000001</v>
      </c>
      <c r="C299">
        <f t="shared" si="4"/>
        <v>3.9670884409644726E-5</v>
      </c>
      <c r="D299" t="e">
        <v>#N/A</v>
      </c>
      <c r="E299">
        <v>0</v>
      </c>
    </row>
    <row r="300" spans="1:5" ht="18" x14ac:dyDescent="0.2">
      <c r="A300" s="4" t="s">
        <v>5853</v>
      </c>
      <c r="B300" s="4">
        <v>221.226</v>
      </c>
      <c r="C300">
        <f t="shared" si="4"/>
        <v>2.5320190053397377E-4</v>
      </c>
      <c r="D300">
        <v>47.073714107239098</v>
      </c>
      <c r="E300">
        <v>1.1919153877145872E-2</v>
      </c>
    </row>
    <row r="301" spans="1:5" ht="18" x14ac:dyDescent="0.2">
      <c r="A301" s="4" t="s">
        <v>9721</v>
      </c>
      <c r="B301" s="4">
        <v>132</v>
      </c>
      <c r="C301">
        <f t="shared" si="4"/>
        <v>1.5107921704720303E-4</v>
      </c>
      <c r="D301" t="e">
        <v>#N/A</v>
      </c>
      <c r="E301">
        <v>0</v>
      </c>
    </row>
    <row r="302" spans="1:5" ht="18" x14ac:dyDescent="0.2">
      <c r="A302" s="4" t="s">
        <v>9722</v>
      </c>
      <c r="B302" s="4">
        <v>677.39200000000005</v>
      </c>
      <c r="C302">
        <f t="shared" si="4"/>
        <v>7.7530191662150726E-4</v>
      </c>
      <c r="D302" t="e">
        <v>#N/A</v>
      </c>
      <c r="E302">
        <v>0</v>
      </c>
    </row>
    <row r="303" spans="1:5" ht="18" x14ac:dyDescent="0.2">
      <c r="A303" s="4" t="s">
        <v>9723</v>
      </c>
      <c r="B303" s="11">
        <v>1206.2059999999999</v>
      </c>
      <c r="C303">
        <f t="shared" si="4"/>
        <v>1.3805504399821103E-3</v>
      </c>
      <c r="D303" t="e">
        <v>#N/A</v>
      </c>
      <c r="E303">
        <v>0</v>
      </c>
    </row>
    <row r="304" spans="1:5" ht="18" x14ac:dyDescent="0.2">
      <c r="A304" s="4" t="s">
        <v>9724</v>
      </c>
      <c r="B304" s="4">
        <v>205.17699999999999</v>
      </c>
      <c r="C304">
        <f t="shared" si="4"/>
        <v>2.3483318572798463E-4</v>
      </c>
      <c r="D304">
        <v>72.9568094026517</v>
      </c>
      <c r="E304">
        <v>1.7132679972574082E-2</v>
      </c>
    </row>
    <row r="305" spans="1:5" ht="18" x14ac:dyDescent="0.2">
      <c r="A305" s="4" t="s">
        <v>9725</v>
      </c>
      <c r="B305" s="4">
        <v>3.5960000000000001</v>
      </c>
      <c r="C305">
        <f t="shared" si="4"/>
        <v>4.1157641250131974E-6</v>
      </c>
      <c r="D305" t="e">
        <v>#N/A</v>
      </c>
      <c r="E305">
        <v>0</v>
      </c>
    </row>
    <row r="306" spans="1:5" ht="18" x14ac:dyDescent="0.2">
      <c r="A306" s="4" t="s">
        <v>5637</v>
      </c>
      <c r="B306" s="4">
        <v>37.476999999999997</v>
      </c>
      <c r="C306">
        <f t="shared" si="4"/>
        <v>4.2893907706651722E-5</v>
      </c>
      <c r="D306">
        <v>38.2160285559006</v>
      </c>
      <c r="E306">
        <v>1.639234801791567E-3</v>
      </c>
    </row>
    <row r="307" spans="1:5" ht="18" x14ac:dyDescent="0.2">
      <c r="A307" s="4" t="s">
        <v>9726</v>
      </c>
      <c r="B307" s="4">
        <v>14.141999999999999</v>
      </c>
      <c r="C307">
        <f t="shared" si="4"/>
        <v>1.6186077935466251E-5</v>
      </c>
      <c r="D307" t="e">
        <v>#N/A</v>
      </c>
      <c r="E307">
        <v>0</v>
      </c>
    </row>
    <row r="308" spans="1:5" ht="18" x14ac:dyDescent="0.2">
      <c r="A308" s="4" t="s">
        <v>9727</v>
      </c>
      <c r="B308" s="4">
        <v>4.6120000000000001</v>
      </c>
      <c r="C308">
        <f t="shared" si="4"/>
        <v>5.278616280467427E-6</v>
      </c>
      <c r="D308" t="e">
        <v>#N/A</v>
      </c>
      <c r="E308">
        <v>0</v>
      </c>
    </row>
    <row r="309" spans="1:5" ht="18" x14ac:dyDescent="0.2">
      <c r="A309" s="4" t="s">
        <v>9728</v>
      </c>
      <c r="B309" s="4">
        <v>98.641000000000005</v>
      </c>
      <c r="C309">
        <f t="shared" si="4"/>
        <v>1.128985230966148E-4</v>
      </c>
      <c r="D309" t="e">
        <v>#N/A</v>
      </c>
      <c r="E309">
        <v>0</v>
      </c>
    </row>
    <row r="310" spans="1:5" ht="18" x14ac:dyDescent="0.2">
      <c r="A310" s="4" t="s">
        <v>9729</v>
      </c>
      <c r="B310" s="11">
        <v>1481.979</v>
      </c>
      <c r="C310">
        <f t="shared" si="4"/>
        <v>1.6961835378817946E-3</v>
      </c>
      <c r="D310" t="e">
        <v>#N/A</v>
      </c>
      <c r="E310">
        <v>0</v>
      </c>
    </row>
    <row r="311" spans="1:5" ht="18" x14ac:dyDescent="0.2">
      <c r="A311" s="4" t="s">
        <v>9730</v>
      </c>
      <c r="B311" s="4">
        <v>42.67</v>
      </c>
      <c r="C311">
        <f t="shared" si="4"/>
        <v>4.8837501450031462E-5</v>
      </c>
      <c r="D311" t="e">
        <v>#N/A</v>
      </c>
      <c r="E311">
        <v>0</v>
      </c>
    </row>
    <row r="312" spans="1:5" ht="18" x14ac:dyDescent="0.2">
      <c r="A312" s="4" t="s">
        <v>9731</v>
      </c>
      <c r="B312" s="4">
        <v>214.798</v>
      </c>
      <c r="C312">
        <f t="shared" si="4"/>
        <v>2.458448004795842E-4</v>
      </c>
      <c r="D312" t="e">
        <v>#N/A</v>
      </c>
      <c r="E312">
        <v>0</v>
      </c>
    </row>
    <row r="313" spans="1:5" ht="18" x14ac:dyDescent="0.2">
      <c r="A313" s="4" t="s">
        <v>9732</v>
      </c>
      <c r="B313" s="4">
        <v>171.87700000000001</v>
      </c>
      <c r="C313">
        <f t="shared" si="4"/>
        <v>1.9672001960925844E-4</v>
      </c>
      <c r="D313" t="e">
        <v>#N/A</v>
      </c>
      <c r="E313">
        <v>0</v>
      </c>
    </row>
    <row r="314" spans="1:5" ht="18" x14ac:dyDescent="0.2">
      <c r="A314" s="4" t="s">
        <v>6085</v>
      </c>
      <c r="B314" s="4">
        <v>591.73199999999997</v>
      </c>
      <c r="C314">
        <f t="shared" si="4"/>
        <v>6.772606610740571E-4</v>
      </c>
      <c r="D314">
        <v>58.076879141270801</v>
      </c>
      <c r="E314">
        <v>3.9333185560335181E-2</v>
      </c>
    </row>
    <row r="315" spans="1:5" ht="18" x14ac:dyDescent="0.2">
      <c r="A315" s="4" t="s">
        <v>9733</v>
      </c>
      <c r="B315" s="4">
        <v>347.84699999999998</v>
      </c>
      <c r="C315">
        <f t="shared" si="4"/>
        <v>3.9812463948650322E-4</v>
      </c>
      <c r="D315" t="e">
        <v>#N/A</v>
      </c>
      <c r="E315">
        <v>0</v>
      </c>
    </row>
    <row r="316" spans="1:5" ht="18" x14ac:dyDescent="0.2">
      <c r="A316" s="4" t="s">
        <v>9734</v>
      </c>
      <c r="B316" s="4">
        <v>5.8010000000000002</v>
      </c>
      <c r="C316">
        <f t="shared" si="4"/>
        <v>6.6394737734153394E-6</v>
      </c>
      <c r="D316" t="e">
        <v>#N/A</v>
      </c>
      <c r="E316">
        <v>0</v>
      </c>
    </row>
    <row r="317" spans="1:5" ht="18" x14ac:dyDescent="0.2">
      <c r="A317" s="4" t="s">
        <v>9735</v>
      </c>
      <c r="B317" s="4">
        <v>15.066000000000001</v>
      </c>
      <c r="C317">
        <f t="shared" si="4"/>
        <v>1.7243632454796671E-5</v>
      </c>
      <c r="D317" t="e">
        <v>#N/A</v>
      </c>
      <c r="E317">
        <v>0</v>
      </c>
    </row>
    <row r="318" spans="1:5" ht="18" x14ac:dyDescent="0.2">
      <c r="A318" s="4" t="s">
        <v>9736</v>
      </c>
      <c r="B318" s="11">
        <v>2783.4490000000001</v>
      </c>
      <c r="C318">
        <f t="shared" si="4"/>
        <v>3.1857673909910624E-3</v>
      </c>
      <c r="D318" t="e">
        <v>#N/A</v>
      </c>
      <c r="E318">
        <v>0</v>
      </c>
    </row>
    <row r="319" spans="1:5" ht="18" x14ac:dyDescent="0.2">
      <c r="A319" s="4" t="s">
        <v>9737</v>
      </c>
      <c r="B319" s="4">
        <v>30.948</v>
      </c>
      <c r="C319">
        <f t="shared" si="4"/>
        <v>3.5421209160430598E-5</v>
      </c>
      <c r="D319" t="e">
        <v>#N/A</v>
      </c>
      <c r="E319">
        <v>0</v>
      </c>
    </row>
    <row r="320" spans="1:5" ht="18" x14ac:dyDescent="0.2">
      <c r="A320" s="4" t="s">
        <v>9738</v>
      </c>
      <c r="B320" s="4">
        <v>763.34400000000005</v>
      </c>
      <c r="C320">
        <f t="shared" si="4"/>
        <v>8.7367737770969816E-4</v>
      </c>
      <c r="D320" t="e">
        <v>#N/A</v>
      </c>
      <c r="E320">
        <v>0</v>
      </c>
    </row>
    <row r="321" spans="1:5" ht="18" x14ac:dyDescent="0.2">
      <c r="A321" s="4" t="s">
        <v>9739</v>
      </c>
      <c r="B321" s="4">
        <v>82.22</v>
      </c>
      <c r="C321">
        <f t="shared" si="4"/>
        <v>9.4104039588038121E-5</v>
      </c>
      <c r="D321" t="e">
        <v>#N/A</v>
      </c>
      <c r="E321">
        <v>0</v>
      </c>
    </row>
    <row r="322" spans="1:5" ht="18" x14ac:dyDescent="0.2">
      <c r="A322" s="4" t="s">
        <v>9740</v>
      </c>
      <c r="B322" s="11">
        <v>4207.4279999999999</v>
      </c>
      <c r="C322">
        <f t="shared" ref="C322:C350" si="5">B322/$B$352</f>
        <v>4.8155676365339338E-3</v>
      </c>
      <c r="D322" t="e">
        <v>#N/A</v>
      </c>
      <c r="E322">
        <v>0</v>
      </c>
    </row>
    <row r="323" spans="1:5" ht="18" x14ac:dyDescent="0.2">
      <c r="A323" s="4" t="s">
        <v>5643</v>
      </c>
      <c r="B323" s="4">
        <v>7.5730000000000004</v>
      </c>
      <c r="C323">
        <f t="shared" si="5"/>
        <v>8.6675978083217306E-6</v>
      </c>
      <c r="D323">
        <v>51.301288729188499</v>
      </c>
      <c r="E323">
        <v>4.4465893775319455E-4</v>
      </c>
    </row>
    <row r="324" spans="1:5" ht="18" x14ac:dyDescent="0.2">
      <c r="A324" s="4" t="s">
        <v>9741</v>
      </c>
      <c r="B324" s="4">
        <v>11.212999999999999</v>
      </c>
      <c r="C324">
        <f t="shared" si="5"/>
        <v>1.2833721672350662E-5</v>
      </c>
      <c r="D324" t="e">
        <v>#N/A</v>
      </c>
      <c r="E324">
        <v>0</v>
      </c>
    </row>
    <row r="325" spans="1:5" ht="18" x14ac:dyDescent="0.2">
      <c r="A325" s="4" t="s">
        <v>9742</v>
      </c>
      <c r="B325" s="4">
        <v>754</v>
      </c>
      <c r="C325">
        <f t="shared" si="5"/>
        <v>8.6298280040599299E-4</v>
      </c>
      <c r="D325" t="e">
        <v>#N/A</v>
      </c>
      <c r="E325">
        <v>0</v>
      </c>
    </row>
    <row r="326" spans="1:5" ht="18" x14ac:dyDescent="0.2">
      <c r="A326" s="4" t="s">
        <v>8139</v>
      </c>
      <c r="B326" s="4">
        <v>48.255000000000003</v>
      </c>
      <c r="C326">
        <f t="shared" si="5"/>
        <v>5.5229754686460469E-5</v>
      </c>
      <c r="D326">
        <v>64.098411110148604</v>
      </c>
      <c r="E326">
        <v>3.5401395214053996E-3</v>
      </c>
    </row>
    <row r="327" spans="1:5" ht="18" x14ac:dyDescent="0.2">
      <c r="A327" s="4" t="s">
        <v>9743</v>
      </c>
      <c r="B327" s="11">
        <v>1070.2660000000001</v>
      </c>
      <c r="C327">
        <f t="shared" si="5"/>
        <v>1.224961737213953E-3</v>
      </c>
      <c r="D327" t="e">
        <v>#N/A</v>
      </c>
      <c r="E327">
        <v>0</v>
      </c>
    </row>
    <row r="328" spans="1:5" ht="18" x14ac:dyDescent="0.2">
      <c r="A328" s="4" t="s">
        <v>9744</v>
      </c>
      <c r="B328" s="4">
        <v>26.097999999999999</v>
      </c>
      <c r="C328">
        <f t="shared" si="5"/>
        <v>2.9870192473468973E-5</v>
      </c>
      <c r="D328" t="e">
        <v>#N/A</v>
      </c>
      <c r="E328">
        <v>0</v>
      </c>
    </row>
    <row r="329" spans="1:5" ht="18" x14ac:dyDescent="0.2">
      <c r="A329" s="4" t="s">
        <v>8113</v>
      </c>
      <c r="B329" s="4">
        <v>4.3840000000000003</v>
      </c>
      <c r="C329">
        <f t="shared" si="5"/>
        <v>5.0176612692040768E-6</v>
      </c>
      <c r="D329">
        <v>52.266219578627897</v>
      </c>
      <c r="E329">
        <v>2.62254185667397E-4</v>
      </c>
    </row>
    <row r="330" spans="1:5" ht="18" x14ac:dyDescent="0.2">
      <c r="A330" s="4" t="s">
        <v>9745</v>
      </c>
      <c r="B330" s="4">
        <v>159.65</v>
      </c>
      <c r="C330">
        <f t="shared" si="5"/>
        <v>1.8272573486049972E-4</v>
      </c>
      <c r="D330" t="e">
        <v>#N/A</v>
      </c>
      <c r="E330">
        <v>0</v>
      </c>
    </row>
    <row r="331" spans="1:5" ht="18" x14ac:dyDescent="0.2">
      <c r="A331" s="4" t="s">
        <v>9746</v>
      </c>
      <c r="B331" s="4">
        <v>89.352000000000004</v>
      </c>
      <c r="C331">
        <f t="shared" si="5"/>
        <v>1.0226689546667943E-4</v>
      </c>
      <c r="D331" t="e">
        <v>#N/A</v>
      </c>
      <c r="E331">
        <v>0</v>
      </c>
    </row>
    <row r="332" spans="1:5" ht="18" x14ac:dyDescent="0.2">
      <c r="A332" s="4" t="s">
        <v>9747</v>
      </c>
      <c r="B332" s="4">
        <v>189.26300000000001</v>
      </c>
      <c r="C332">
        <f t="shared" si="5"/>
        <v>2.1661898375761201E-4</v>
      </c>
      <c r="D332" t="e">
        <v>#N/A</v>
      </c>
      <c r="E332">
        <v>0</v>
      </c>
    </row>
    <row r="333" spans="1:5" ht="18" x14ac:dyDescent="0.2">
      <c r="A333" s="4" t="s">
        <v>9748</v>
      </c>
      <c r="B333" s="4">
        <v>30.093</v>
      </c>
      <c r="C333">
        <f t="shared" si="5"/>
        <v>3.4442627868193031E-5</v>
      </c>
      <c r="D333" t="e">
        <v>#N/A</v>
      </c>
      <c r="E333">
        <v>0</v>
      </c>
    </row>
    <row r="334" spans="1:5" ht="18" x14ac:dyDescent="0.2">
      <c r="A334" s="4" t="s">
        <v>9749</v>
      </c>
      <c r="B334" s="4">
        <v>276.36799999999999</v>
      </c>
      <c r="C334">
        <f t="shared" si="5"/>
        <v>3.1631409891591972E-4</v>
      </c>
      <c r="D334" t="e">
        <v>#N/A</v>
      </c>
      <c r="E334">
        <v>0</v>
      </c>
    </row>
    <row r="335" spans="1:5" ht="18" x14ac:dyDescent="0.2">
      <c r="A335" s="4" t="s">
        <v>9750</v>
      </c>
      <c r="B335" s="4">
        <v>33.826999999999998</v>
      </c>
      <c r="C335">
        <f t="shared" si="5"/>
        <v>3.8716338447391945E-5</v>
      </c>
      <c r="D335" t="e">
        <v>#N/A</v>
      </c>
      <c r="E335">
        <v>0</v>
      </c>
    </row>
    <row r="336" spans="1:5" ht="18" x14ac:dyDescent="0.2">
      <c r="A336" s="4" t="s">
        <v>5647</v>
      </c>
      <c r="B336" s="4">
        <v>7.4059999999999997</v>
      </c>
      <c r="C336">
        <f t="shared" si="5"/>
        <v>8.4764597079665566E-6</v>
      </c>
      <c r="D336">
        <v>83.197256351708901</v>
      </c>
      <c r="E336">
        <v>7.0521819127862518E-4</v>
      </c>
    </row>
    <row r="337" spans="1:5" ht="18" x14ac:dyDescent="0.2">
      <c r="A337" s="4" t="s">
        <v>9751</v>
      </c>
      <c r="B337" s="11">
        <v>24433.69</v>
      </c>
      <c r="C337">
        <f t="shared" si="5"/>
        <v>2.796532389980359E-2</v>
      </c>
      <c r="D337">
        <v>41.3026025168557</v>
      </c>
      <c r="E337">
        <v>1.1550406572887126</v>
      </c>
    </row>
    <row r="338" spans="1:5" ht="18" x14ac:dyDescent="0.2">
      <c r="A338" s="4" t="s">
        <v>9752</v>
      </c>
      <c r="B338" s="4">
        <v>479.13400000000001</v>
      </c>
      <c r="C338">
        <f t="shared" si="5"/>
        <v>5.4838779985374683E-4</v>
      </c>
      <c r="D338" t="e">
        <v>#N/A</v>
      </c>
      <c r="E338">
        <v>0</v>
      </c>
    </row>
    <row r="339" spans="1:5" ht="18" x14ac:dyDescent="0.2">
      <c r="A339" s="4" t="s">
        <v>9753</v>
      </c>
      <c r="B339" s="4">
        <v>161.27199999999999</v>
      </c>
      <c r="C339">
        <f t="shared" si="5"/>
        <v>1.8458217796694338E-4</v>
      </c>
      <c r="D339" t="e">
        <v>#N/A</v>
      </c>
      <c r="E339">
        <v>0</v>
      </c>
    </row>
    <row r="340" spans="1:5" ht="18" x14ac:dyDescent="0.2">
      <c r="A340" s="4" t="s">
        <v>9754</v>
      </c>
      <c r="B340" s="4">
        <v>242.928</v>
      </c>
      <c r="C340">
        <f t="shared" si="5"/>
        <v>2.7804069726396164E-4</v>
      </c>
      <c r="D340" t="e">
        <v>#N/A</v>
      </c>
      <c r="E340">
        <v>0</v>
      </c>
    </row>
    <row r="341" spans="1:5" ht="18" x14ac:dyDescent="0.2">
      <c r="A341" s="4" t="s">
        <v>6575</v>
      </c>
      <c r="B341" s="4">
        <v>2.8410000000000002</v>
      </c>
      <c r="C341">
        <f t="shared" si="5"/>
        <v>3.25163678508412E-6</v>
      </c>
      <c r="D341">
        <v>67.362434627146598</v>
      </c>
      <c r="E341">
        <v>2.1903817036645417E-4</v>
      </c>
    </row>
    <row r="342" spans="1:5" ht="18" x14ac:dyDescent="0.2">
      <c r="A342" s="4" t="s">
        <v>7759</v>
      </c>
      <c r="B342" s="4">
        <v>194.69200000000001</v>
      </c>
      <c r="C342">
        <f t="shared" si="5"/>
        <v>2.2283268882843977E-4</v>
      </c>
      <c r="D342">
        <v>54.853247618797802</v>
      </c>
      <c r="E342">
        <v>1.2223096657868925E-2</v>
      </c>
    </row>
    <row r="343" spans="1:5" ht="18" x14ac:dyDescent="0.2">
      <c r="A343" s="4" t="s">
        <v>6015</v>
      </c>
      <c r="B343" s="11">
        <v>3388.4810000000002</v>
      </c>
      <c r="C343">
        <f t="shared" si="5"/>
        <v>3.8782504277221483E-3</v>
      </c>
      <c r="D343">
        <v>70.649619449632993</v>
      </c>
      <c r="E343">
        <v>0.27399691684894617</v>
      </c>
    </row>
    <row r="344" spans="1:5" ht="18" x14ac:dyDescent="0.2">
      <c r="A344" s="4" t="s">
        <v>9755</v>
      </c>
      <c r="B344" s="4">
        <v>738.40700000000004</v>
      </c>
      <c r="C344">
        <f t="shared" si="5"/>
        <v>8.4513599562253061E-4</v>
      </c>
      <c r="D344" t="e">
        <v>#N/A</v>
      </c>
      <c r="E344">
        <v>0</v>
      </c>
    </row>
    <row r="345" spans="1:5" ht="18" x14ac:dyDescent="0.2">
      <c r="A345" s="4" t="s">
        <v>5925</v>
      </c>
      <c r="B345" s="4">
        <v>17.475999999999999</v>
      </c>
      <c r="C345">
        <f t="shared" si="5"/>
        <v>2.000197270543121E-5</v>
      </c>
      <c r="D345">
        <v>63.518029040283302</v>
      </c>
      <c r="E345">
        <v>1.2704858831665336E-3</v>
      </c>
    </row>
    <row r="346" spans="1:5" ht="18" x14ac:dyDescent="0.2">
      <c r="A346" s="4" t="s">
        <v>8731</v>
      </c>
      <c r="B346" s="4">
        <v>4.6180000000000003</v>
      </c>
      <c r="C346">
        <f t="shared" si="5"/>
        <v>5.2854835176059367E-6</v>
      </c>
      <c r="D346" t="e">
        <v>#N/A</v>
      </c>
      <c r="E346">
        <v>0</v>
      </c>
    </row>
    <row r="347" spans="1:5" ht="18" x14ac:dyDescent="0.2">
      <c r="A347" s="4" t="s">
        <v>9756</v>
      </c>
      <c r="B347" s="4">
        <v>66.45</v>
      </c>
      <c r="C347">
        <f t="shared" si="5"/>
        <v>7.6054651308989706E-5</v>
      </c>
      <c r="D347" t="e">
        <v>#N/A</v>
      </c>
      <c r="E347">
        <v>0</v>
      </c>
    </row>
    <row r="348" spans="1:5" ht="18" x14ac:dyDescent="0.2">
      <c r="A348" s="4" t="s">
        <v>9757</v>
      </c>
      <c r="B348" s="4">
        <v>1.6970000000000001</v>
      </c>
      <c r="C348">
        <f t="shared" si="5"/>
        <v>1.9422835706750267E-6</v>
      </c>
      <c r="D348">
        <v>56.644953864573601</v>
      </c>
      <c r="E348">
        <v>1.1002056325280617E-4</v>
      </c>
    </row>
    <row r="349" spans="1:5" ht="18" x14ac:dyDescent="0.2">
      <c r="A349" s="4" t="s">
        <v>9758</v>
      </c>
      <c r="B349" s="4">
        <v>7.4580000000000002</v>
      </c>
      <c r="C349">
        <f t="shared" si="5"/>
        <v>8.5359757631669709E-6</v>
      </c>
      <c r="D349" t="e">
        <v>#N/A</v>
      </c>
      <c r="E349">
        <v>0</v>
      </c>
    </row>
    <row r="350" spans="1:5" ht="18" x14ac:dyDescent="0.2">
      <c r="A350" s="4" t="s">
        <v>9759</v>
      </c>
      <c r="B350" s="11">
        <v>2125.587</v>
      </c>
      <c r="C350">
        <f t="shared" si="5"/>
        <v>2.4328183312554027E-3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B352">
        <f>SUM(B1:B350)</f>
        <v>873713.82099999941</v>
      </c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90A87-E7FF-8E45-B830-004E251DC125}">
  <dimension ref="A1:H400"/>
  <sheetViews>
    <sheetView workbookViewId="0">
      <selection activeCell="J15" sqref="J15"/>
    </sheetView>
  </sheetViews>
  <sheetFormatPr baseColWidth="10" defaultRowHeight="15" x14ac:dyDescent="0.2"/>
  <cols>
    <col min="3" max="3" width="11.83203125" bestFit="1" customWidth="1"/>
  </cols>
  <sheetData>
    <row r="1" spans="1:8" ht="18" x14ac:dyDescent="0.2">
      <c r="A1" s="4" t="s">
        <v>9116</v>
      </c>
      <c r="B1" s="4">
        <v>8.0329999999999995</v>
      </c>
      <c r="C1">
        <f>B1/$B$270</f>
        <v>9.8949183810888647E-5</v>
      </c>
      <c r="D1" t="e" cm="1">
        <f t="array" ref="D1:D400">VLOOKUP(A1:A400,'ESG scores'!B2:C4284,2,FALSE)</f>
        <v>#N/A</v>
      </c>
      <c r="E1" cm="1">
        <f t="array" ref="E1:E400">(IF(ISNUMBER(D1:D400),C1:C400))*(IF(ISNUMBER(D1:D400),D1:D400))</f>
        <v>0</v>
      </c>
    </row>
    <row r="2" spans="1:8" ht="18" x14ac:dyDescent="0.2">
      <c r="A2" s="4" t="s">
        <v>9117</v>
      </c>
      <c r="B2" s="4">
        <v>27.44</v>
      </c>
      <c r="C2">
        <f t="shared" ref="C2:C65" si="0">B2/$B$270</f>
        <v>3.3800144451273309E-4</v>
      </c>
      <c r="D2" t="e">
        <v>#N/A</v>
      </c>
      <c r="E2">
        <v>0</v>
      </c>
    </row>
    <row r="3" spans="1:8" ht="18" x14ac:dyDescent="0.2">
      <c r="A3" s="4" t="s">
        <v>9118</v>
      </c>
      <c r="B3" s="4">
        <v>10.195</v>
      </c>
      <c r="C3">
        <f t="shared" si="0"/>
        <v>1.2558034718685546E-4</v>
      </c>
      <c r="D3">
        <v>86.514387356830298</v>
      </c>
      <c r="E3">
        <v>1.0864506800928847E-2</v>
      </c>
    </row>
    <row r="4" spans="1:8" ht="18" x14ac:dyDescent="0.2">
      <c r="A4" s="4" t="s">
        <v>9119</v>
      </c>
      <c r="B4" s="4">
        <v>126.297</v>
      </c>
      <c r="C4">
        <f t="shared" si="0"/>
        <v>1.5557058468522102E-3</v>
      </c>
      <c r="D4" t="e">
        <v>#N/A</v>
      </c>
      <c r="E4">
        <v>0</v>
      </c>
    </row>
    <row r="5" spans="1:8" ht="18" x14ac:dyDescent="0.2">
      <c r="A5" s="4" t="s">
        <v>9120</v>
      </c>
      <c r="B5" s="4">
        <v>8.48</v>
      </c>
      <c r="C5">
        <f t="shared" si="0"/>
        <v>1.0445525690480964E-4</v>
      </c>
      <c r="D5" t="e">
        <v>#N/A</v>
      </c>
      <c r="E5">
        <v>0</v>
      </c>
      <c r="H5" s="7" cm="1">
        <f t="array" ref="H5">SUM(IF(ISNUMBER(E1:E400),E1:E400))</f>
        <v>21.991524197777281</v>
      </c>
    </row>
    <row r="6" spans="1:8" ht="18" x14ac:dyDescent="0.2">
      <c r="A6" s="4" t="s">
        <v>9121</v>
      </c>
      <c r="B6" s="4">
        <v>21.872</v>
      </c>
      <c r="C6">
        <f t="shared" si="0"/>
        <v>2.6941572865825429E-4</v>
      </c>
      <c r="D6" t="e">
        <v>#N/A</v>
      </c>
      <c r="E6">
        <v>0</v>
      </c>
    </row>
    <row r="7" spans="1:8" ht="18" x14ac:dyDescent="0.2">
      <c r="A7" s="4" t="s">
        <v>6113</v>
      </c>
      <c r="B7" s="4">
        <v>14.694000000000001</v>
      </c>
      <c r="C7">
        <f t="shared" si="0"/>
        <v>1.8099829539614068E-4</v>
      </c>
      <c r="D7">
        <v>62.7241518046755</v>
      </c>
      <c r="E7">
        <v>1.1352964556815026E-2</v>
      </c>
    </row>
    <row r="8" spans="1:8" ht="18" x14ac:dyDescent="0.2">
      <c r="A8" s="4" t="s">
        <v>9122</v>
      </c>
      <c r="B8" s="4">
        <v>9.2560000000000002</v>
      </c>
      <c r="C8">
        <f t="shared" si="0"/>
        <v>1.1401389833855165E-4</v>
      </c>
      <c r="D8" t="e">
        <v>#N/A</v>
      </c>
      <c r="E8">
        <v>0</v>
      </c>
    </row>
    <row r="9" spans="1:8" ht="18" x14ac:dyDescent="0.2">
      <c r="A9" s="4" t="s">
        <v>4825</v>
      </c>
      <c r="B9" s="4">
        <v>815</v>
      </c>
      <c r="C9">
        <f t="shared" si="0"/>
        <v>1.0039037072808945E-2</v>
      </c>
      <c r="D9">
        <v>48.152673997757901</v>
      </c>
      <c r="E9">
        <v>0.48340647941837489</v>
      </c>
    </row>
    <row r="10" spans="1:8" ht="18" x14ac:dyDescent="0.2">
      <c r="A10" s="4" t="s">
        <v>8726</v>
      </c>
      <c r="B10" s="4">
        <v>2.7770000000000001</v>
      </c>
      <c r="C10">
        <f t="shared" si="0"/>
        <v>3.4206633068945327E-5</v>
      </c>
      <c r="D10" t="e">
        <v>#N/A</v>
      </c>
      <c r="E10">
        <v>0</v>
      </c>
    </row>
    <row r="11" spans="1:8" ht="18" x14ac:dyDescent="0.2">
      <c r="A11" s="4" t="s">
        <v>9123</v>
      </c>
      <c r="B11" s="4">
        <v>11.558</v>
      </c>
      <c r="C11">
        <f t="shared" si="0"/>
        <v>1.4236955888039974E-4</v>
      </c>
      <c r="D11" t="e">
        <v>#N/A</v>
      </c>
      <c r="E11">
        <v>0</v>
      </c>
    </row>
    <row r="12" spans="1:8" ht="18" x14ac:dyDescent="0.2">
      <c r="A12" s="4" t="s">
        <v>9124</v>
      </c>
      <c r="B12" s="4">
        <v>15.673</v>
      </c>
      <c r="C12">
        <f t="shared" si="0"/>
        <v>1.9305745772041054E-4</v>
      </c>
      <c r="D12" t="e">
        <v>#N/A</v>
      </c>
      <c r="E12">
        <v>0</v>
      </c>
    </row>
    <row r="13" spans="1:8" ht="18" x14ac:dyDescent="0.2">
      <c r="A13" s="4" t="s">
        <v>5735</v>
      </c>
      <c r="B13" s="4">
        <v>4.4039999999999999</v>
      </c>
      <c r="C13">
        <f t="shared" si="0"/>
        <v>5.4247753703865762E-5</v>
      </c>
      <c r="D13">
        <v>87.633790841373198</v>
      </c>
      <c r="E13">
        <v>4.7539363016989005E-3</v>
      </c>
    </row>
    <row r="14" spans="1:8" ht="18" x14ac:dyDescent="0.2">
      <c r="A14" s="4" t="s">
        <v>5739</v>
      </c>
      <c r="B14" s="4">
        <v>2.6880000000000002</v>
      </c>
      <c r="C14">
        <f t="shared" si="0"/>
        <v>3.3110345584920794E-5</v>
      </c>
      <c r="D14">
        <v>47.606703393128299</v>
      </c>
      <c r="E14">
        <v>1.5762744015052994E-3</v>
      </c>
    </row>
    <row r="15" spans="1:8" ht="18" x14ac:dyDescent="0.2">
      <c r="A15" s="4" t="s">
        <v>6617</v>
      </c>
      <c r="B15" s="4">
        <v>28.117999999999999</v>
      </c>
      <c r="C15">
        <f t="shared" si="0"/>
        <v>3.4635293793035818E-4</v>
      </c>
      <c r="D15">
        <v>50.784141980593397</v>
      </c>
      <c r="E15">
        <v>1.7589236775250962E-2</v>
      </c>
    </row>
    <row r="16" spans="1:8" ht="18" x14ac:dyDescent="0.2">
      <c r="A16" s="4" t="s">
        <v>9125</v>
      </c>
      <c r="B16" s="4">
        <v>46.073999999999998</v>
      </c>
      <c r="C16">
        <f t="shared" si="0"/>
        <v>5.6753201729153294E-4</v>
      </c>
      <c r="D16" t="e">
        <v>#N/A</v>
      </c>
      <c r="E16">
        <v>0</v>
      </c>
    </row>
    <row r="17" spans="1:5" ht="18" x14ac:dyDescent="0.2">
      <c r="A17" s="4" t="s">
        <v>5161</v>
      </c>
      <c r="B17" s="4">
        <v>5.7939999999999996</v>
      </c>
      <c r="C17">
        <f t="shared" si="0"/>
        <v>7.1369546993687148E-5</v>
      </c>
      <c r="D17">
        <v>67.752337559362601</v>
      </c>
      <c r="E17">
        <v>4.8354536393750841E-3</v>
      </c>
    </row>
    <row r="18" spans="1:5" ht="18" x14ac:dyDescent="0.2">
      <c r="A18" s="4" t="s">
        <v>9126</v>
      </c>
      <c r="B18" s="4">
        <v>85.629000000000005</v>
      </c>
      <c r="C18">
        <f t="shared" si="0"/>
        <v>1.0547640558374936E-3</v>
      </c>
      <c r="D18" t="e">
        <v>#N/A</v>
      </c>
      <c r="E18">
        <v>0</v>
      </c>
    </row>
    <row r="19" spans="1:5" ht="18" x14ac:dyDescent="0.2">
      <c r="A19" s="4" t="s">
        <v>8906</v>
      </c>
      <c r="B19" s="4">
        <v>106.20399999999999</v>
      </c>
      <c r="C19">
        <f t="shared" si="0"/>
        <v>1.3082035500375474E-3</v>
      </c>
      <c r="D19" t="e">
        <v>#N/A</v>
      </c>
      <c r="E19">
        <v>0</v>
      </c>
    </row>
    <row r="20" spans="1:5" ht="18" x14ac:dyDescent="0.2">
      <c r="A20" s="4" t="s">
        <v>9127</v>
      </c>
      <c r="B20" s="4">
        <v>8.1389999999999993</v>
      </c>
      <c r="C20">
        <f t="shared" si="0"/>
        <v>1.0025487452219878E-4</v>
      </c>
      <c r="D20" t="e">
        <v>#N/A</v>
      </c>
      <c r="E20">
        <v>0</v>
      </c>
    </row>
    <row r="21" spans="1:5" ht="18" x14ac:dyDescent="0.2">
      <c r="A21" s="4" t="s">
        <v>9128</v>
      </c>
      <c r="B21" s="4">
        <v>37.779000000000003</v>
      </c>
      <c r="C21">
        <f t="shared" si="0"/>
        <v>4.6535556021306645E-4</v>
      </c>
      <c r="D21" t="e">
        <v>#N/A</v>
      </c>
      <c r="E21">
        <v>0</v>
      </c>
    </row>
    <row r="22" spans="1:5" ht="18" x14ac:dyDescent="0.2">
      <c r="A22" s="4" t="s">
        <v>9129</v>
      </c>
      <c r="B22" s="4">
        <v>51.161999999999999</v>
      </c>
      <c r="C22">
        <f t="shared" si="0"/>
        <v>6.3020517143441875E-4</v>
      </c>
      <c r="D22" t="e">
        <v>#N/A</v>
      </c>
      <c r="E22">
        <v>0</v>
      </c>
    </row>
    <row r="23" spans="1:5" ht="18" x14ac:dyDescent="0.2">
      <c r="A23" s="4" t="s">
        <v>9130</v>
      </c>
      <c r="B23" s="4">
        <v>18.893999999999998</v>
      </c>
      <c r="C23">
        <f t="shared" si="0"/>
        <v>2.3273321037257938E-4</v>
      </c>
      <c r="D23" t="e">
        <v>#N/A</v>
      </c>
      <c r="E23">
        <v>0</v>
      </c>
    </row>
    <row r="24" spans="1:5" ht="18" x14ac:dyDescent="0.2">
      <c r="A24" s="4" t="s">
        <v>9131</v>
      </c>
      <c r="B24" s="4">
        <v>12.423</v>
      </c>
      <c r="C24">
        <f t="shared" si="0"/>
        <v>1.5302448779816628E-4</v>
      </c>
      <c r="D24">
        <v>64.258565945128396</v>
      </c>
      <c r="E24">
        <v>9.8331341403979644E-3</v>
      </c>
    </row>
    <row r="25" spans="1:5" ht="18" x14ac:dyDescent="0.2">
      <c r="A25" s="4" t="s">
        <v>9132</v>
      </c>
      <c r="B25" s="4">
        <v>13.628</v>
      </c>
      <c r="C25">
        <f t="shared" si="0"/>
        <v>1.6786748126164456E-4</v>
      </c>
      <c r="D25" t="e">
        <v>#N/A</v>
      </c>
      <c r="E25">
        <v>0</v>
      </c>
    </row>
    <row r="26" spans="1:5" ht="18" x14ac:dyDescent="0.2">
      <c r="A26" s="4" t="s">
        <v>9133</v>
      </c>
      <c r="B26" s="4">
        <v>80.555999999999997</v>
      </c>
      <c r="C26">
        <f t="shared" si="0"/>
        <v>9.9227566924809502E-4</v>
      </c>
      <c r="D26" t="e">
        <v>#N/A</v>
      </c>
      <c r="E26">
        <v>0</v>
      </c>
    </row>
    <row r="27" spans="1:5" ht="18" x14ac:dyDescent="0.2">
      <c r="A27" s="4" t="s">
        <v>9134</v>
      </c>
      <c r="B27" s="4">
        <v>13.808999999999999</v>
      </c>
      <c r="C27">
        <f t="shared" si="0"/>
        <v>1.7009700974039105E-4</v>
      </c>
      <c r="D27">
        <v>60.7508320995425</v>
      </c>
      <c r="E27">
        <v>1.0333534879372741E-2</v>
      </c>
    </row>
    <row r="28" spans="1:5" ht="18" x14ac:dyDescent="0.2">
      <c r="A28" s="4" t="s">
        <v>5751</v>
      </c>
      <c r="B28" s="4">
        <v>7.0069999999999997</v>
      </c>
      <c r="C28">
        <f t="shared" si="0"/>
        <v>8.6311083152358623E-5</v>
      </c>
      <c r="D28">
        <v>56.299959536243797</v>
      </c>
      <c r="E28">
        <v>4.8593104890071641E-3</v>
      </c>
    </row>
    <row r="29" spans="1:5" ht="18" x14ac:dyDescent="0.2">
      <c r="A29" s="4" t="s">
        <v>9135</v>
      </c>
      <c r="B29" s="4">
        <v>8.734</v>
      </c>
      <c r="C29">
        <f t="shared" si="0"/>
        <v>1.0758398747719427E-4</v>
      </c>
      <c r="D29" t="e">
        <v>#N/A</v>
      </c>
      <c r="E29">
        <v>0</v>
      </c>
    </row>
    <row r="30" spans="1:5" ht="18" x14ac:dyDescent="0.2">
      <c r="A30" s="4" t="s">
        <v>9136</v>
      </c>
      <c r="B30" s="4">
        <v>67.504000000000005</v>
      </c>
      <c r="C30">
        <f t="shared" si="0"/>
        <v>8.315032620403621E-4</v>
      </c>
      <c r="D30" t="e">
        <v>#N/A</v>
      </c>
      <c r="E30">
        <v>0</v>
      </c>
    </row>
    <row r="31" spans="1:5" ht="18" x14ac:dyDescent="0.2">
      <c r="A31" s="4" t="s">
        <v>9137</v>
      </c>
      <c r="B31" s="4">
        <v>43.820999999999998</v>
      </c>
      <c r="C31">
        <f t="shared" si="0"/>
        <v>5.3977993075774323E-4</v>
      </c>
      <c r="D31" t="e">
        <v>#N/A</v>
      </c>
      <c r="E31">
        <v>0</v>
      </c>
    </row>
    <row r="32" spans="1:5" ht="18" x14ac:dyDescent="0.2">
      <c r="A32" s="4" t="s">
        <v>9138</v>
      </c>
      <c r="B32" s="4">
        <v>5.5970000000000004</v>
      </c>
      <c r="C32">
        <f t="shared" si="0"/>
        <v>6.8942933124554193E-5</v>
      </c>
      <c r="D32" t="e">
        <v>#N/A</v>
      </c>
      <c r="E32">
        <v>0</v>
      </c>
    </row>
    <row r="33" spans="1:5" ht="18" x14ac:dyDescent="0.2">
      <c r="A33" s="4" t="s">
        <v>9139</v>
      </c>
      <c r="B33" s="4">
        <v>76.653999999999996</v>
      </c>
      <c r="C33">
        <f t="shared" si="0"/>
        <v>9.4421146966760345E-4</v>
      </c>
      <c r="D33" t="e">
        <v>#N/A</v>
      </c>
      <c r="E33">
        <v>0</v>
      </c>
    </row>
    <row r="34" spans="1:5" ht="18" x14ac:dyDescent="0.2">
      <c r="A34" s="4" t="s">
        <v>9140</v>
      </c>
      <c r="B34" s="4">
        <v>35.534999999999997</v>
      </c>
      <c r="C34">
        <f t="shared" si="0"/>
        <v>4.377143342113691E-4</v>
      </c>
      <c r="D34" t="e">
        <v>#N/A</v>
      </c>
      <c r="E34">
        <v>0</v>
      </c>
    </row>
    <row r="35" spans="1:5" ht="18" x14ac:dyDescent="0.2">
      <c r="A35" s="4" t="s">
        <v>9141</v>
      </c>
      <c r="B35" s="4">
        <v>1.319</v>
      </c>
      <c r="C35">
        <f t="shared" si="0"/>
        <v>1.6247226869981594E-5</v>
      </c>
      <c r="D35" t="e">
        <v>#N/A</v>
      </c>
      <c r="E35">
        <v>0</v>
      </c>
    </row>
    <row r="36" spans="1:5" ht="18" x14ac:dyDescent="0.2">
      <c r="A36" s="4" t="s">
        <v>9142</v>
      </c>
      <c r="B36" s="4">
        <v>4.8899999999999997</v>
      </c>
      <c r="C36">
        <f t="shared" si="0"/>
        <v>6.0234222436853665E-5</v>
      </c>
      <c r="D36" t="e">
        <v>#N/A</v>
      </c>
      <c r="E36">
        <v>0</v>
      </c>
    </row>
    <row r="37" spans="1:5" ht="18" x14ac:dyDescent="0.2">
      <c r="A37" s="4" t="s">
        <v>5753</v>
      </c>
      <c r="B37" s="4">
        <v>2.1669999999999998</v>
      </c>
      <c r="C37">
        <f t="shared" si="0"/>
        <v>2.6692752560462557E-5</v>
      </c>
      <c r="D37">
        <v>59.270192160720001</v>
      </c>
      <c r="E37">
        <v>1.5820845735571665E-3</v>
      </c>
    </row>
    <row r="38" spans="1:5" ht="18" x14ac:dyDescent="0.2">
      <c r="A38" s="4" t="s">
        <v>5213</v>
      </c>
      <c r="B38" s="4">
        <v>5.9109999999999996</v>
      </c>
      <c r="C38">
        <f t="shared" si="0"/>
        <v>7.2810733910887943E-5</v>
      </c>
      <c r="D38">
        <v>56.8221656950221</v>
      </c>
      <c r="E38">
        <v>4.1372635866606389E-3</v>
      </c>
    </row>
    <row r="39" spans="1:5" ht="18" x14ac:dyDescent="0.2">
      <c r="A39" s="4" t="s">
        <v>9143</v>
      </c>
      <c r="B39" s="4">
        <v>1.9910000000000001</v>
      </c>
      <c r="C39">
        <f t="shared" si="0"/>
        <v>2.4524813266211791E-5</v>
      </c>
      <c r="D39" t="e">
        <v>#N/A</v>
      </c>
      <c r="E39">
        <v>0</v>
      </c>
    </row>
    <row r="40" spans="1:5" ht="18" x14ac:dyDescent="0.2">
      <c r="A40" s="4" t="s">
        <v>5223</v>
      </c>
      <c r="B40" s="4">
        <v>3.1989999999999998</v>
      </c>
      <c r="C40">
        <f t="shared" si="0"/>
        <v>3.94047602403875E-5</v>
      </c>
      <c r="D40">
        <v>74.095117748130406</v>
      </c>
      <c r="E40">
        <v>2.9197003498483594E-3</v>
      </c>
    </row>
    <row r="41" spans="1:5" ht="18" x14ac:dyDescent="0.2">
      <c r="A41" s="4" t="s">
        <v>9144</v>
      </c>
      <c r="B41" s="4">
        <v>7.3780000000000001</v>
      </c>
      <c r="C41">
        <f t="shared" si="0"/>
        <v>9.0881000641944044E-5</v>
      </c>
      <c r="D41" t="e">
        <v>#N/A</v>
      </c>
      <c r="E41">
        <v>0</v>
      </c>
    </row>
    <row r="42" spans="1:5" ht="18" x14ac:dyDescent="0.2">
      <c r="A42" s="4" t="s">
        <v>5219</v>
      </c>
      <c r="B42" s="4">
        <v>7.2279999999999998</v>
      </c>
      <c r="C42">
        <f t="shared" si="0"/>
        <v>8.9033325107071228E-5</v>
      </c>
      <c r="D42">
        <v>42.022957741166003</v>
      </c>
      <c r="E42">
        <v>3.7414436585299481E-3</v>
      </c>
    </row>
    <row r="43" spans="1:5" ht="18" x14ac:dyDescent="0.2">
      <c r="A43" s="4" t="s">
        <v>9145</v>
      </c>
      <c r="B43" s="4">
        <v>4.2389999999999999</v>
      </c>
      <c r="C43">
        <f t="shared" si="0"/>
        <v>5.2215310615505668E-5</v>
      </c>
      <c r="D43">
        <v>58.4048584598766</v>
      </c>
      <c r="E43">
        <v>3.0496278259371005E-3</v>
      </c>
    </row>
    <row r="44" spans="1:5" ht="18" x14ac:dyDescent="0.2">
      <c r="A44" s="4" t="s">
        <v>9146</v>
      </c>
      <c r="B44" s="4">
        <v>4.6520000000000001</v>
      </c>
      <c r="C44">
        <f t="shared" si="0"/>
        <v>5.7302577254855476E-5</v>
      </c>
      <c r="D44" t="e">
        <v>#N/A</v>
      </c>
      <c r="E44">
        <v>0</v>
      </c>
    </row>
    <row r="45" spans="1:5" ht="18" x14ac:dyDescent="0.2">
      <c r="A45" s="4" t="s">
        <v>9147</v>
      </c>
      <c r="B45" s="4">
        <v>51.468000000000004</v>
      </c>
      <c r="C45">
        <f t="shared" si="0"/>
        <v>6.3397442952555926E-4</v>
      </c>
      <c r="D45" t="e">
        <v>#N/A</v>
      </c>
      <c r="E45">
        <v>0</v>
      </c>
    </row>
    <row r="46" spans="1:5" ht="18" x14ac:dyDescent="0.2">
      <c r="A46" s="4" t="s">
        <v>4855</v>
      </c>
      <c r="B46" s="4">
        <v>4.625</v>
      </c>
      <c r="C46">
        <f t="shared" si="0"/>
        <v>5.6969995658578367E-5</v>
      </c>
      <c r="D46">
        <v>49.865268666255503</v>
      </c>
      <c r="E46">
        <v>2.8408241394304199E-3</v>
      </c>
    </row>
    <row r="47" spans="1:5" ht="18" x14ac:dyDescent="0.2">
      <c r="A47" s="4" t="s">
        <v>9148</v>
      </c>
      <c r="B47" s="4">
        <v>5.0949999999999998</v>
      </c>
      <c r="C47">
        <f t="shared" si="0"/>
        <v>6.2759379001179846E-5</v>
      </c>
      <c r="D47">
        <v>68.0515543814452</v>
      </c>
      <c r="E47">
        <v>4.2708732930445206E-3</v>
      </c>
    </row>
    <row r="48" spans="1:5" ht="18" x14ac:dyDescent="0.2">
      <c r="A48" s="4" t="s">
        <v>9149</v>
      </c>
      <c r="B48" s="4">
        <v>24.582000000000001</v>
      </c>
      <c r="C48">
        <f t="shared" si="0"/>
        <v>3.0279706665495645E-4</v>
      </c>
      <c r="D48" t="e">
        <v>#N/A</v>
      </c>
      <c r="E48">
        <v>0</v>
      </c>
    </row>
    <row r="49" spans="1:5" ht="18" x14ac:dyDescent="0.2">
      <c r="A49" s="4" t="s">
        <v>6593</v>
      </c>
      <c r="B49" s="4">
        <v>16.975000000000001</v>
      </c>
      <c r="C49">
        <f t="shared" si="0"/>
        <v>2.0909528136310658E-4</v>
      </c>
      <c r="D49">
        <v>35.013297523869902</v>
      </c>
      <c r="E49">
        <v>7.3211152972037404E-3</v>
      </c>
    </row>
    <row r="50" spans="1:5" ht="18" x14ac:dyDescent="0.2">
      <c r="A50" s="4" t="s">
        <v>9150</v>
      </c>
      <c r="B50" s="4">
        <v>18.012</v>
      </c>
      <c r="C50">
        <f t="shared" si="0"/>
        <v>2.2186887822752728E-4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9.448027258387628E-4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2.95554178558255E-4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4.248421946517552E-5</v>
      </c>
      <c r="D53">
        <v>51.867950269472303</v>
      </c>
      <c r="E53">
        <v>2.2035693824570711E-3</v>
      </c>
    </row>
    <row r="54" spans="1:5" ht="18" x14ac:dyDescent="0.2">
      <c r="A54" s="4" t="s">
        <v>9184</v>
      </c>
      <c r="B54" s="4">
        <v>284.60199999999998</v>
      </c>
      <c r="C54">
        <f t="shared" si="0"/>
        <v>3.5056810171724801E-3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2.5052509398971463E-3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2.1149725955844121E-5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2.7984893651183611E-2</v>
      </c>
      <c r="D57">
        <v>67.079746539846894</v>
      </c>
      <c r="E57">
        <v>1.8772195730659671</v>
      </c>
    </row>
    <row r="58" spans="1:5" ht="18" x14ac:dyDescent="0.2">
      <c r="A58" s="4" t="s">
        <v>9188</v>
      </c>
      <c r="B58" s="4">
        <v>228.01499999999999</v>
      </c>
      <c r="C58">
        <f t="shared" si="0"/>
        <v>2.8086515805601613E-3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8.7158550331020278E-4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9.46847486764022E-4</v>
      </c>
      <c r="D60">
        <v>85.975013142540902</v>
      </c>
      <c r="E60">
        <v>8.1405225118518609E-2</v>
      </c>
    </row>
    <row r="61" spans="1:5" ht="18" x14ac:dyDescent="0.2">
      <c r="A61" s="4" t="s">
        <v>8374</v>
      </c>
      <c r="B61" s="4">
        <v>20.981999999999999</v>
      </c>
      <c r="C61">
        <f t="shared" si="0"/>
        <v>2.5845285381800891E-4</v>
      </c>
      <c r="D61">
        <v>61.037638712664702</v>
      </c>
      <c r="E61">
        <v>1.5775351915600772E-2</v>
      </c>
    </row>
    <row r="62" spans="1:5" ht="18" x14ac:dyDescent="0.2">
      <c r="A62" s="4" t="s">
        <v>9191</v>
      </c>
      <c r="B62" s="4">
        <v>10.542</v>
      </c>
      <c r="C62">
        <f t="shared" si="0"/>
        <v>1.2985463659086124E-4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1.4115009302738369E-4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5.6124499333820577E-3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1.6583503817328444E-4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B66/$B$270</f>
        <v>9.5887462271235409E-3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7.9489465077608199E-4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5.0244456711641334E-5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1.0136471162681237E-3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3.5364509737465622E-4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1.7203509819810368E-2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2.1423921005219245E-3</v>
      </c>
      <c r="D72">
        <v>48.577713154499101</v>
      </c>
      <c r="E72">
        <v>0.10407250892361886</v>
      </c>
    </row>
    <row r="73" spans="1:5" ht="18" x14ac:dyDescent="0.2">
      <c r="A73" s="4" t="s">
        <v>9202</v>
      </c>
      <c r="B73" s="4">
        <v>20.481999999999999</v>
      </c>
      <c r="C73">
        <f t="shared" si="1"/>
        <v>2.5229393536843289E-4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3.6312983178700333E-5</v>
      </c>
      <c r="D74">
        <v>42.797189806423901</v>
      </c>
      <c r="E74">
        <v>1.5540936335363164E-3</v>
      </c>
    </row>
    <row r="75" spans="1:5" ht="18" x14ac:dyDescent="0.2">
      <c r="A75" s="4" t="s">
        <v>9203</v>
      </c>
      <c r="B75" s="4">
        <v>414.54599999999999</v>
      </c>
      <c r="C75">
        <f t="shared" si="1"/>
        <v>5.1063100151958977E-3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2.124999314820322E-3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2.1287685729114625E-4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2.3963119903610457E-4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2.7292347907202585E-2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1.4169084606725645E-3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5.5060730939209797E-3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1.1381804473185513E-3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6.0431184648871115E-3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1.010432160837445E-4</v>
      </c>
      <c r="D84">
        <v>68.198239738937801</v>
      </c>
      <c r="E84">
        <v>6.8909694744725032E-3</v>
      </c>
    </row>
    <row r="85" spans="1:5" ht="18" x14ac:dyDescent="0.2">
      <c r="A85" s="4" t="s">
        <v>9212</v>
      </c>
      <c r="B85" s="4">
        <v>12.971</v>
      </c>
      <c r="C85">
        <f t="shared" si="1"/>
        <v>1.5977466241890164E-4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1.9612459910829942E-4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1.3123423432356626E-4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1.2685438105733476E-2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2.1790007117862046E-3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3.547290670217816E-4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9.5832771075403181E-3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1.1391535564335843E-4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1.2410787296393081E-2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3.661477018272956E-4</v>
      </c>
      <c r="D94">
        <v>51.182628904677699</v>
      </c>
      <c r="E94">
        <v>1.8740401946927051E-2</v>
      </c>
    </row>
    <row r="95" spans="1:5" ht="18" x14ac:dyDescent="0.2">
      <c r="A95" s="4" t="s">
        <v>9223</v>
      </c>
      <c r="B95" s="4">
        <v>648.77</v>
      </c>
      <c r="C95">
        <f t="shared" si="1"/>
        <v>7.9914430450628952E-3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1.0667493111403685E-3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6.774810294533644E-4</v>
      </c>
      <c r="D97">
        <v>48.152673997757901</v>
      </c>
      <c r="E97">
        <v>3.2622523150933273E-2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1.2742802272172827E-4</v>
      </c>
      <c r="D98">
        <v>50.162607185050703</v>
      </c>
      <c r="E98">
        <v>6.3921218481577703E-3</v>
      </c>
    </row>
    <row r="99" spans="1:5" ht="18" x14ac:dyDescent="0.2">
      <c r="A99" s="4" t="s">
        <v>3999</v>
      </c>
      <c r="B99" s="4">
        <v>31.713999999999999</v>
      </c>
      <c r="C99">
        <f t="shared" si="1"/>
        <v>3.9064787941970903E-4</v>
      </c>
      <c r="D99">
        <v>83.419954579075906</v>
      </c>
      <c r="E99">
        <v>3.2587828357604445E-2</v>
      </c>
    </row>
    <row r="100" spans="1:5" ht="18" x14ac:dyDescent="0.2">
      <c r="A100" s="4" t="s">
        <v>8726</v>
      </c>
      <c r="B100" s="4">
        <v>706.25</v>
      </c>
      <c r="C100">
        <f t="shared" si="1"/>
        <v>8.6994723100261573E-3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1"/>
        <v>1.8120893040711615E-3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1"/>
        <v>8.0922029508979584E-4</v>
      </c>
      <c r="D102" t="e">
        <v>#N/A</v>
      </c>
      <c r="E102">
        <v>0</v>
      </c>
    </row>
    <row r="103" spans="1:5" ht="18" x14ac:dyDescent="0.2">
      <c r="A103" s="4" t="s">
        <v>8665</v>
      </c>
      <c r="B103" s="11">
        <v>1485.7260000000001</v>
      </c>
      <c r="C103">
        <f t="shared" si="1"/>
        <v>1.8300930544829626E-2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1"/>
        <v>9.6054492139587924E-5</v>
      </c>
      <c r="D104" t="e">
        <v>#N/A</v>
      </c>
      <c r="E104">
        <v>0</v>
      </c>
    </row>
    <row r="105" spans="1:5" ht="18" x14ac:dyDescent="0.2">
      <c r="A105" s="4" t="s">
        <v>8808</v>
      </c>
      <c r="B105" s="11">
        <v>2086.5569999999998</v>
      </c>
      <c r="C105">
        <f t="shared" si="1"/>
        <v>2.5701868806784062E-2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1"/>
        <v>9.8675604653358489E-3</v>
      </c>
      <c r="D106" t="e">
        <v>#N/A</v>
      </c>
      <c r="E106">
        <v>0</v>
      </c>
    </row>
    <row r="107" spans="1:5" ht="18" x14ac:dyDescent="0.2">
      <c r="A107" s="4" t="s">
        <v>8808</v>
      </c>
      <c r="B107" s="11">
        <v>1101.203</v>
      </c>
      <c r="C107">
        <f t="shared" si="1"/>
        <v>1.3564438946856968E-2</v>
      </c>
      <c r="D107" t="e">
        <v>#N/A</v>
      </c>
      <c r="E107">
        <v>0</v>
      </c>
    </row>
    <row r="108" spans="1:5" ht="18" x14ac:dyDescent="0.2">
      <c r="A108" s="4" t="s">
        <v>8808</v>
      </c>
      <c r="B108" s="11">
        <v>2144.5949999999998</v>
      </c>
      <c r="C108">
        <f t="shared" si="1"/>
        <v>2.6416771424737053E-2</v>
      </c>
      <c r="D108" t="e">
        <v>#N/A</v>
      </c>
      <c r="E108">
        <v>0</v>
      </c>
    </row>
    <row r="109" spans="1:5" ht="18" x14ac:dyDescent="0.2">
      <c r="A109" s="4" t="s">
        <v>8808</v>
      </c>
      <c r="B109" s="11">
        <v>3824.4279999999999</v>
      </c>
      <c r="C109">
        <f t="shared" si="1"/>
        <v>4.7108680336550392E-2</v>
      </c>
      <c r="D109" t="e">
        <v>#N/A</v>
      </c>
      <c r="E109">
        <v>0</v>
      </c>
    </row>
    <row r="110" spans="1:5" ht="18" x14ac:dyDescent="0.2">
      <c r="A110" s="4" t="s">
        <v>8808</v>
      </c>
      <c r="B110" s="11">
        <v>3545.44</v>
      </c>
      <c r="C110">
        <f t="shared" si="1"/>
        <v>4.3672151655729755E-2</v>
      </c>
      <c r="D110" t="e">
        <v>#N/A</v>
      </c>
      <c r="E110">
        <v>0</v>
      </c>
    </row>
    <row r="111" spans="1:5" ht="18" x14ac:dyDescent="0.2">
      <c r="A111" s="4" t="s">
        <v>8808</v>
      </c>
      <c r="B111" s="11">
        <v>1648.4390000000001</v>
      </c>
      <c r="C111">
        <f t="shared" si="1"/>
        <v>2.0305202740201356E-2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1"/>
        <v>1.965187698890723E-4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1"/>
        <v>2.7776722207587939E-5</v>
      </c>
      <c r="D113" t="e">
        <v>#N/A</v>
      </c>
      <c r="E113">
        <v>0</v>
      </c>
    </row>
    <row r="114" spans="1:5" ht="18" x14ac:dyDescent="0.2">
      <c r="A114" s="4" t="s">
        <v>8805</v>
      </c>
      <c r="B114" s="11">
        <v>1713.9880000000001</v>
      </c>
      <c r="C114">
        <f t="shared" si="1"/>
        <v>2.1112624631103877E-2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1"/>
        <v>5.2838593162602766E-4</v>
      </c>
      <c r="D115" t="e">
        <v>#N/A</v>
      </c>
      <c r="E115">
        <v>0</v>
      </c>
    </row>
    <row r="116" spans="1:5" ht="18" x14ac:dyDescent="0.2">
      <c r="A116" s="4" t="s">
        <v>5337</v>
      </c>
      <c r="B116" s="11">
        <v>1469.769</v>
      </c>
      <c r="C116">
        <f t="shared" si="1"/>
        <v>1.8104374821429854E-2</v>
      </c>
      <c r="D116">
        <v>79.215797439907107</v>
      </c>
      <c r="E116">
        <v>1.4341524886305417</v>
      </c>
    </row>
    <row r="117" spans="1:5" ht="18" x14ac:dyDescent="0.2">
      <c r="A117" s="4" t="s">
        <v>8803</v>
      </c>
      <c r="B117" s="4">
        <v>117.90900000000001</v>
      </c>
      <c r="C117">
        <f t="shared" si="1"/>
        <v>1.4523838309421226E-3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1"/>
        <v>5.0842487693095167E-3</v>
      </c>
      <c r="D118">
        <v>81.581172221821802</v>
      </c>
      <c r="E118">
        <v>0.41477897446762524</v>
      </c>
    </row>
    <row r="119" spans="1:5" ht="18" x14ac:dyDescent="0.2">
      <c r="A119" s="4" t="s">
        <v>6141</v>
      </c>
      <c r="B119" s="4">
        <v>42.55</v>
      </c>
      <c r="C119">
        <f t="shared" si="1"/>
        <v>5.2412396005892096E-4</v>
      </c>
      <c r="D119">
        <v>80.083145595613104</v>
      </c>
      <c r="E119">
        <v>4.1973495403547875E-2</v>
      </c>
    </row>
    <row r="120" spans="1:5" ht="18" x14ac:dyDescent="0.2">
      <c r="A120" s="4" t="s">
        <v>6057</v>
      </c>
      <c r="B120" s="4">
        <v>11.526999999999999</v>
      </c>
      <c r="C120">
        <f t="shared" si="1"/>
        <v>1.4198770593652603E-4</v>
      </c>
      <c r="D120">
        <v>62.439545244769</v>
      </c>
      <c r="E120">
        <v>8.8656477890246728E-3</v>
      </c>
    </row>
    <row r="121" spans="1:5" ht="18" x14ac:dyDescent="0.2">
      <c r="A121" s="4" t="s">
        <v>8801</v>
      </c>
      <c r="B121" s="4">
        <v>30.971</v>
      </c>
      <c r="C121">
        <f t="shared" si="1"/>
        <v>3.8149572660363905E-4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1"/>
        <v>9.5744575363205259E-3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1"/>
        <v>4.4665831558384347E-3</v>
      </c>
      <c r="D123">
        <v>83.299595251598902</v>
      </c>
      <c r="E123">
        <v>0.37206456903895091</v>
      </c>
    </row>
    <row r="124" spans="1:5" ht="18" x14ac:dyDescent="0.2">
      <c r="A124" s="4" t="s">
        <v>8799</v>
      </c>
      <c r="B124" s="4">
        <v>150.023</v>
      </c>
      <c r="C124">
        <f t="shared" si="1"/>
        <v>1.8479588451214926E-3</v>
      </c>
      <c r="D124">
        <v>69.238761321433302</v>
      </c>
      <c r="E124">
        <v>0.12795038140919854</v>
      </c>
    </row>
    <row r="125" spans="1:5" ht="18" x14ac:dyDescent="0.2">
      <c r="A125" s="4" t="s">
        <v>7767</v>
      </c>
      <c r="B125" s="4">
        <v>25.231000000000002</v>
      </c>
      <c r="C125">
        <f t="shared" si="1"/>
        <v>3.1079134280250615E-4</v>
      </c>
      <c r="D125">
        <v>75.645097715041402</v>
      </c>
      <c r="E125">
        <v>2.3509841495284508E-2</v>
      </c>
    </row>
    <row r="126" spans="1:5" ht="18" x14ac:dyDescent="0.2">
      <c r="A126" s="4" t="s">
        <v>8798</v>
      </c>
      <c r="B126" s="4">
        <v>355.19</v>
      </c>
      <c r="C126">
        <f t="shared" si="1"/>
        <v>4.3751724882098277E-3</v>
      </c>
      <c r="D126">
        <v>73.738040425703105</v>
      </c>
      <c r="E126">
        <v>0.32261664580504029</v>
      </c>
    </row>
    <row r="127" spans="1:5" ht="18" x14ac:dyDescent="0.2">
      <c r="A127" s="4" t="s">
        <v>715</v>
      </c>
      <c r="B127" s="4">
        <v>210.19200000000001</v>
      </c>
      <c r="C127">
        <f t="shared" si="1"/>
        <v>2.5891107735065743E-3</v>
      </c>
      <c r="D127">
        <v>77.278039238801298</v>
      </c>
      <c r="E127">
        <v>0.20008140394864424</v>
      </c>
    </row>
    <row r="128" spans="1:5" ht="18" x14ac:dyDescent="0.2">
      <c r="A128" s="4" t="s">
        <v>8797</v>
      </c>
      <c r="B128" s="4">
        <v>16.007999999999999</v>
      </c>
      <c r="C128">
        <f t="shared" si="1"/>
        <v>1.9718393308162648E-4</v>
      </c>
      <c r="D128">
        <v>51.503053128860799</v>
      </c>
      <c r="E128">
        <v>1.0155574581660741E-2</v>
      </c>
    </row>
    <row r="129" spans="1:5" ht="18" x14ac:dyDescent="0.2">
      <c r="A129" s="4" t="s">
        <v>7621</v>
      </c>
      <c r="B129" s="11">
        <v>1263.1849999999999</v>
      </c>
      <c r="C129">
        <f t="shared" si="1"/>
        <v>1.555970680345542E-2</v>
      </c>
      <c r="D129">
        <v>66.689070740864594</v>
      </c>
      <c r="E129">
        <v>1.0376623877227507</v>
      </c>
    </row>
    <row r="130" spans="1:5" ht="18" x14ac:dyDescent="0.2">
      <c r="A130" s="4" t="s">
        <v>4981</v>
      </c>
      <c r="B130" s="4">
        <v>585.74800000000005</v>
      </c>
      <c r="C130">
        <f t="shared" ref="C130:C193" si="2">B130/$B$270</f>
        <v>7.2151483280045335E-3</v>
      </c>
      <c r="D130">
        <v>78.240981080246797</v>
      </c>
      <c r="E130">
        <v>0.56452028382257702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1.5901588366591386E-3</v>
      </c>
      <c r="D131">
        <v>51.113620634199698</v>
      </c>
      <c r="E131">
        <v>8.1278775525115532E-2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6.0570499384200521E-4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2.0759250526141004E-4</v>
      </c>
      <c r="D133">
        <v>66.152965474842006</v>
      </c>
      <c r="E133">
        <v>1.3732859833394015E-2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2.9948356852908451E-4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1.8033190041989655E-3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3.4470234778587183E-4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4.6426419986380155E-3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si="2"/>
        <v>4.0993761200378119E-5</v>
      </c>
      <c r="D138">
        <v>69.937146939763196</v>
      </c>
      <c r="E138">
        <v>2.8669867006844078E-3</v>
      </c>
    </row>
    <row r="139" spans="1:5" ht="18" x14ac:dyDescent="0.2">
      <c r="A139" s="4" t="s">
        <v>8791</v>
      </c>
      <c r="B139" s="4">
        <v>3.82</v>
      </c>
      <c r="C139">
        <f t="shared" si="2"/>
        <v>4.7054136954760941E-5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2"/>
        <v>5.5324332648851659E-4</v>
      </c>
      <c r="D140">
        <v>78.6727925031186</v>
      </c>
      <c r="E140">
        <v>4.3525197428566163E-2</v>
      </c>
    </row>
    <row r="141" spans="1:5" ht="18" x14ac:dyDescent="0.2">
      <c r="A141" s="4" t="s">
        <v>8789</v>
      </c>
      <c r="B141" s="4">
        <v>6.0309999999999997</v>
      </c>
      <c r="C141">
        <f t="shared" si="2"/>
        <v>7.4288874338786191E-5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2"/>
        <v>2.4819209568101525E-4</v>
      </c>
      <c r="D142">
        <v>84.573757938598504</v>
      </c>
      <c r="E142">
        <v>2.0990538222399664E-2</v>
      </c>
    </row>
    <row r="143" spans="1:5" ht="18" x14ac:dyDescent="0.2">
      <c r="A143" s="4" t="s">
        <v>8787</v>
      </c>
      <c r="B143" s="4">
        <v>11.483000000000001</v>
      </c>
      <c r="C143">
        <f t="shared" si="2"/>
        <v>1.4144572111296334E-4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2"/>
        <v>1.7413726024331297E-4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2"/>
        <v>7.6083583174992647E-3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2"/>
        <v>5.0605369332786486E-4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2"/>
        <v>2.4284615446678326E-4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2"/>
        <v>2.1825975201607571E-4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2"/>
        <v>8.5436516732518821E-5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2"/>
        <v>1.3922851047111598E-4</v>
      </c>
      <c r="D150" t="e">
        <v>#N/A</v>
      </c>
      <c r="E150">
        <v>0</v>
      </c>
    </row>
    <row r="151" spans="1:5" ht="18" x14ac:dyDescent="0.2">
      <c r="A151" s="4" t="s">
        <v>9762</v>
      </c>
      <c r="B151" s="4">
        <v>339.88799999999998</v>
      </c>
      <c r="C151">
        <f t="shared" si="2"/>
        <v>4.1866849479790021E-3</v>
      </c>
      <c r="D151" t="e">
        <v>#N/A</v>
      </c>
      <c r="E151">
        <v>0</v>
      </c>
    </row>
    <row r="152" spans="1:5" ht="18" x14ac:dyDescent="0.2">
      <c r="A152" s="4" t="s">
        <v>5315</v>
      </c>
      <c r="B152" s="4">
        <v>89.855000000000004</v>
      </c>
      <c r="C152">
        <f t="shared" si="2"/>
        <v>1.1068192345733102E-3</v>
      </c>
      <c r="D152">
        <v>70.085491573658899</v>
      </c>
      <c r="E152">
        <v>7.7571970138251331E-2</v>
      </c>
    </row>
    <row r="153" spans="1:5" ht="18" x14ac:dyDescent="0.2">
      <c r="A153" s="4" t="s">
        <v>6051</v>
      </c>
      <c r="B153" s="4">
        <v>546.18100000000004</v>
      </c>
      <c r="C153">
        <f t="shared" si="2"/>
        <v>6.7277684754157826E-3</v>
      </c>
      <c r="D153">
        <v>89.228541557105203</v>
      </c>
      <c r="E153">
        <v>0.60030896899521946</v>
      </c>
    </row>
    <row r="154" spans="1:5" ht="18" x14ac:dyDescent="0.2">
      <c r="A154" s="4" t="s">
        <v>9763</v>
      </c>
      <c r="B154" s="4">
        <v>63.162999999999997</v>
      </c>
      <c r="C154">
        <f t="shared" si="2"/>
        <v>7.7803153206114275E-4</v>
      </c>
      <c r="D154" t="e">
        <v>#N/A</v>
      </c>
      <c r="E154">
        <v>0</v>
      </c>
    </row>
    <row r="155" spans="1:5" ht="18" x14ac:dyDescent="0.2">
      <c r="A155" s="4" t="s">
        <v>8819</v>
      </c>
      <c r="B155" s="4">
        <v>401.197</v>
      </c>
      <c r="C155">
        <f t="shared" si="2"/>
        <v>4.9418792104291174E-3</v>
      </c>
      <c r="D155" t="e">
        <v>#N/A</v>
      </c>
      <c r="E155">
        <v>0</v>
      </c>
    </row>
    <row r="156" spans="1:5" ht="18" x14ac:dyDescent="0.2">
      <c r="A156" s="4" t="s">
        <v>9764</v>
      </c>
      <c r="B156" s="4">
        <v>6.1840000000000002</v>
      </c>
      <c r="C156">
        <f t="shared" si="2"/>
        <v>7.617350338435646E-5</v>
      </c>
      <c r="D156" t="e">
        <v>#N/A</v>
      </c>
      <c r="E156">
        <v>0</v>
      </c>
    </row>
    <row r="157" spans="1:5" ht="18" x14ac:dyDescent="0.2">
      <c r="A157" s="4" t="s">
        <v>7319</v>
      </c>
      <c r="B157" s="4">
        <v>4.508</v>
      </c>
      <c r="C157">
        <f t="shared" si="2"/>
        <v>5.5528808741377579E-5</v>
      </c>
      <c r="D157">
        <v>60.305759504632697</v>
      </c>
      <c r="E157">
        <v>3.3487069855362623E-3</v>
      </c>
    </row>
    <row r="158" spans="1:5" ht="18" x14ac:dyDescent="0.2">
      <c r="A158" s="4" t="s">
        <v>9765</v>
      </c>
      <c r="B158" s="11">
        <v>4456.6729999999998</v>
      </c>
      <c r="C158">
        <f t="shared" si="2"/>
        <v>5.4896571126854796E-2</v>
      </c>
      <c r="D158">
        <v>77.740654560868194</v>
      </c>
      <c r="E158">
        <v>4.2676953725489497</v>
      </c>
    </row>
    <row r="159" spans="1:5" ht="18" x14ac:dyDescent="0.2">
      <c r="A159" s="4" t="s">
        <v>9766</v>
      </c>
      <c r="B159" s="4">
        <v>211.82300000000001</v>
      </c>
      <c r="C159">
        <f t="shared" si="2"/>
        <v>2.609201165489091E-3</v>
      </c>
      <c r="D159" t="e">
        <v>#N/A</v>
      </c>
      <c r="E159">
        <v>0</v>
      </c>
    </row>
    <row r="160" spans="1:5" ht="18" x14ac:dyDescent="0.2">
      <c r="A160" s="4" t="s">
        <v>5953</v>
      </c>
      <c r="B160" s="4">
        <v>652</v>
      </c>
      <c r="C160">
        <f t="shared" si="2"/>
        <v>8.0312296582471555E-3</v>
      </c>
      <c r="D160">
        <v>50.998930867583198</v>
      </c>
      <c r="E160">
        <v>0.40958412612263051</v>
      </c>
    </row>
    <row r="161" spans="1:5" ht="18" x14ac:dyDescent="0.2">
      <c r="A161" s="4" t="s">
        <v>8678</v>
      </c>
      <c r="B161" s="4">
        <v>301</v>
      </c>
      <c r="C161">
        <f t="shared" si="2"/>
        <v>3.7076689066447761E-3</v>
      </c>
      <c r="D161" t="e">
        <v>#N/A</v>
      </c>
      <c r="E161">
        <v>0</v>
      </c>
    </row>
    <row r="162" spans="1:5" ht="18" x14ac:dyDescent="0.2">
      <c r="A162" s="4" t="s">
        <v>8175</v>
      </c>
      <c r="B162" s="4">
        <v>222.8</v>
      </c>
      <c r="C162">
        <f t="shared" si="2"/>
        <v>2.7444140611310834E-3</v>
      </c>
      <c r="D162">
        <v>63.047659320907101</v>
      </c>
      <c r="E162">
        <v>0.17302888276169967</v>
      </c>
    </row>
    <row r="163" spans="1:5" ht="18" x14ac:dyDescent="0.2">
      <c r="A163" s="4" t="s">
        <v>5317</v>
      </c>
      <c r="B163" s="4">
        <v>733.79700000000003</v>
      </c>
      <c r="C163">
        <f t="shared" si="2"/>
        <v>9.0387917630870996E-3</v>
      </c>
      <c r="D163">
        <v>86.639087786567202</v>
      </c>
      <c r="E163">
        <v>0.78311267304660381</v>
      </c>
    </row>
    <row r="164" spans="1:5" ht="18" x14ac:dyDescent="0.2">
      <c r="A164" s="4" t="s">
        <v>8677</v>
      </c>
      <c r="B164" s="4">
        <v>1.508</v>
      </c>
      <c r="C164">
        <f t="shared" si="2"/>
        <v>1.8575298043921338E-5</v>
      </c>
      <c r="D164" t="e">
        <v>#N/A</v>
      </c>
      <c r="E164">
        <v>0</v>
      </c>
    </row>
    <row r="165" spans="1:5" ht="18" x14ac:dyDescent="0.2">
      <c r="A165" s="4" t="s">
        <v>5791</v>
      </c>
      <c r="B165" s="4">
        <v>75.289000000000001</v>
      </c>
      <c r="C165">
        <f t="shared" si="2"/>
        <v>9.2739762230026096E-4</v>
      </c>
      <c r="D165">
        <v>80.164727313655604</v>
      </c>
      <c r="E165">
        <v>7.4344577503032999E-2</v>
      </c>
    </row>
    <row r="166" spans="1:5" ht="18" x14ac:dyDescent="0.2">
      <c r="A166" s="4" t="s">
        <v>9767</v>
      </c>
      <c r="B166" s="4">
        <v>951</v>
      </c>
      <c r="C166">
        <f t="shared" si="2"/>
        <v>1.1714262891093627E-2</v>
      </c>
      <c r="D166" t="e">
        <v>#N/A</v>
      </c>
      <c r="E166">
        <v>0</v>
      </c>
    </row>
    <row r="167" spans="1:5" ht="18" x14ac:dyDescent="0.2">
      <c r="A167" s="4" t="s">
        <v>6155</v>
      </c>
      <c r="B167" s="4">
        <v>197.92500000000001</v>
      </c>
      <c r="C167">
        <f t="shared" si="2"/>
        <v>2.4380078682646757E-3</v>
      </c>
      <c r="D167">
        <v>68.278679417429998</v>
      </c>
      <c r="E167">
        <v>0.16646395765441571</v>
      </c>
    </row>
    <row r="168" spans="1:5" ht="18" x14ac:dyDescent="0.2">
      <c r="A168" s="4" t="s">
        <v>9768</v>
      </c>
      <c r="B168" s="4">
        <v>44.533000000000001</v>
      </c>
      <c r="C168">
        <f t="shared" si="2"/>
        <v>5.485502306299396E-4</v>
      </c>
      <c r="D168" t="e">
        <v>#N/A</v>
      </c>
      <c r="E168">
        <v>0</v>
      </c>
    </row>
    <row r="169" spans="1:5" ht="18" x14ac:dyDescent="0.2">
      <c r="A169" s="4" t="s">
        <v>9769</v>
      </c>
      <c r="B169" s="4">
        <v>31.669</v>
      </c>
      <c r="C169">
        <f t="shared" si="2"/>
        <v>3.9009357675924723E-4</v>
      </c>
      <c r="D169" t="e">
        <v>#N/A</v>
      </c>
      <c r="E169">
        <v>0</v>
      </c>
    </row>
    <row r="170" spans="1:5" ht="18" x14ac:dyDescent="0.2">
      <c r="A170" s="4" t="s">
        <v>9770</v>
      </c>
      <c r="B170" s="4">
        <v>29.986999999999998</v>
      </c>
      <c r="C170">
        <f t="shared" si="2"/>
        <v>3.6937497509487339E-4</v>
      </c>
      <c r="D170" t="e">
        <v>#N/A</v>
      </c>
      <c r="E170">
        <v>0</v>
      </c>
    </row>
    <row r="171" spans="1:5" ht="18" x14ac:dyDescent="0.2">
      <c r="A171" s="4" t="s">
        <v>9771</v>
      </c>
      <c r="B171" s="4">
        <v>78.91</v>
      </c>
      <c r="C171">
        <f t="shared" si="2"/>
        <v>9.7200050971209056E-4</v>
      </c>
      <c r="D171" t="e">
        <v>#N/A</v>
      </c>
      <c r="E171">
        <v>0</v>
      </c>
    </row>
    <row r="172" spans="1:5" ht="18" x14ac:dyDescent="0.2">
      <c r="A172" s="4" t="s">
        <v>2155</v>
      </c>
      <c r="B172" s="4">
        <v>108.685</v>
      </c>
      <c r="C172">
        <f t="shared" si="2"/>
        <v>1.3387641033843439E-3</v>
      </c>
      <c r="D172">
        <v>76.235861491781293</v>
      </c>
      <c r="E172">
        <v>0.10206183475577761</v>
      </c>
    </row>
    <row r="173" spans="1:5" ht="18" x14ac:dyDescent="0.2">
      <c r="A173" s="4" t="s">
        <v>2155</v>
      </c>
      <c r="B173" s="4">
        <v>108.685</v>
      </c>
      <c r="C173">
        <f t="shared" si="2"/>
        <v>1.3387641033843439E-3</v>
      </c>
      <c r="D173">
        <v>76.235861491781293</v>
      </c>
      <c r="E173">
        <v>0.10206183475577761</v>
      </c>
    </row>
    <row r="174" spans="1:5" ht="18" x14ac:dyDescent="0.2">
      <c r="A174" s="4" t="s">
        <v>9772</v>
      </c>
      <c r="B174" s="11">
        <v>1982.453</v>
      </c>
      <c r="C174">
        <f t="shared" si="2"/>
        <v>2.4419532714234738E-2</v>
      </c>
      <c r="D174">
        <v>43.2128577068138</v>
      </c>
      <c r="E174">
        <v>1.0552377924471104</v>
      </c>
    </row>
    <row r="175" spans="1:5" ht="18" x14ac:dyDescent="0.2">
      <c r="A175" s="4" t="s">
        <v>9773</v>
      </c>
      <c r="B175" s="4">
        <v>6.75</v>
      </c>
      <c r="C175">
        <f t="shared" si="2"/>
        <v>8.3145399069276544E-5</v>
      </c>
      <c r="D175" t="e">
        <v>#N/A</v>
      </c>
      <c r="E175">
        <v>0</v>
      </c>
    </row>
    <row r="176" spans="1:5" ht="18" x14ac:dyDescent="0.2">
      <c r="A176" s="4" t="s">
        <v>9774</v>
      </c>
      <c r="B176" s="4">
        <v>793</v>
      </c>
      <c r="C176">
        <f t="shared" si="2"/>
        <v>9.768044661027599E-3</v>
      </c>
      <c r="D176" t="e">
        <v>#N/A</v>
      </c>
      <c r="E176">
        <v>0</v>
      </c>
    </row>
    <row r="177" spans="1:5" ht="18" x14ac:dyDescent="0.2">
      <c r="A177" s="4" t="s">
        <v>5319</v>
      </c>
      <c r="B177" s="4">
        <v>293.08600000000001</v>
      </c>
      <c r="C177">
        <f t="shared" si="2"/>
        <v>3.6101855454248868E-3</v>
      </c>
      <c r="D177">
        <v>54.901243335607496</v>
      </c>
      <c r="E177">
        <v>0.19820367511606457</v>
      </c>
    </row>
    <row r="178" spans="1:5" ht="18" x14ac:dyDescent="0.2">
      <c r="A178" s="4" t="s">
        <v>9775</v>
      </c>
      <c r="B178" s="4">
        <v>22.774999999999999</v>
      </c>
      <c r="C178">
        <f t="shared" si="2"/>
        <v>2.8053873537818862E-4</v>
      </c>
      <c r="D178" t="e">
        <v>#N/A</v>
      </c>
      <c r="E178">
        <v>0</v>
      </c>
    </row>
    <row r="179" spans="1:5" ht="18" x14ac:dyDescent="0.2">
      <c r="A179" s="4" t="s">
        <v>9776</v>
      </c>
      <c r="B179" s="4">
        <v>37.962000000000003</v>
      </c>
      <c r="C179">
        <f t="shared" si="2"/>
        <v>4.6760972436561129E-4</v>
      </c>
      <c r="D179" t="e">
        <v>#N/A</v>
      </c>
      <c r="E179">
        <v>0</v>
      </c>
    </row>
    <row r="180" spans="1:5" ht="18" x14ac:dyDescent="0.2">
      <c r="A180" s="4" t="s">
        <v>8674</v>
      </c>
      <c r="B180" s="4">
        <v>527</v>
      </c>
      <c r="C180">
        <f t="shared" si="2"/>
        <v>6.4915000458531458E-3</v>
      </c>
      <c r="D180">
        <v>57.8056203334759</v>
      </c>
      <c r="E180">
        <v>0.37524518704532833</v>
      </c>
    </row>
    <row r="181" spans="1:5" ht="18" x14ac:dyDescent="0.2">
      <c r="A181" s="4" t="s">
        <v>8673</v>
      </c>
      <c r="B181" s="4">
        <v>2.5489999999999999</v>
      </c>
      <c r="C181">
        <f t="shared" si="2"/>
        <v>3.1398166255938649E-5</v>
      </c>
      <c r="D181" t="e">
        <v>#N/A</v>
      </c>
      <c r="E181">
        <v>0</v>
      </c>
    </row>
    <row r="182" spans="1:5" ht="18" x14ac:dyDescent="0.2">
      <c r="A182" s="4" t="s">
        <v>9777</v>
      </c>
      <c r="B182" s="4">
        <v>373.89800000000002</v>
      </c>
      <c r="C182">
        <f t="shared" si="2"/>
        <v>4.6056145809191644E-3</v>
      </c>
      <c r="D182" t="e">
        <v>#N/A</v>
      </c>
      <c r="E182">
        <v>0</v>
      </c>
    </row>
    <row r="183" spans="1:5" ht="18" x14ac:dyDescent="0.2">
      <c r="A183" s="4" t="s">
        <v>9778</v>
      </c>
      <c r="B183" s="4">
        <v>1.224</v>
      </c>
      <c r="C183">
        <f t="shared" si="2"/>
        <v>1.5077032364562146E-5</v>
      </c>
      <c r="D183" t="e">
        <v>#N/A</v>
      </c>
      <c r="E183">
        <v>0</v>
      </c>
    </row>
    <row r="184" spans="1:5" ht="18" x14ac:dyDescent="0.2">
      <c r="A184" s="4" t="s">
        <v>9779</v>
      </c>
      <c r="B184" s="4">
        <v>164.71799999999999</v>
      </c>
      <c r="C184">
        <f t="shared" si="2"/>
        <v>2.0289694583545321E-3</v>
      </c>
      <c r="D184" t="e">
        <v>#N/A</v>
      </c>
      <c r="E184">
        <v>0</v>
      </c>
    </row>
    <row r="185" spans="1:5" ht="18" x14ac:dyDescent="0.2">
      <c r="A185" s="4" t="s">
        <v>8817</v>
      </c>
      <c r="B185" s="4">
        <v>11.003</v>
      </c>
      <c r="C185">
        <f t="shared" si="2"/>
        <v>1.3553315940137035E-4</v>
      </c>
      <c r="D185">
        <v>73.736281131130298</v>
      </c>
      <c r="E185">
        <v>9.9937111442097402E-3</v>
      </c>
    </row>
    <row r="186" spans="1:5" ht="18" x14ac:dyDescent="0.2">
      <c r="A186" s="4" t="s">
        <v>8672</v>
      </c>
      <c r="B186" s="4">
        <v>5.8090000000000002</v>
      </c>
      <c r="C186">
        <f t="shared" si="2"/>
        <v>7.1554314547174439E-5</v>
      </c>
      <c r="D186" t="e">
        <v>#N/A</v>
      </c>
      <c r="E186">
        <v>0</v>
      </c>
    </row>
    <row r="187" spans="1:5" ht="18" x14ac:dyDescent="0.2">
      <c r="A187" s="4" t="s">
        <v>4835</v>
      </c>
      <c r="B187" s="4">
        <v>1.278</v>
      </c>
      <c r="C187">
        <f t="shared" si="2"/>
        <v>1.5742195557116357E-5</v>
      </c>
      <c r="D187">
        <v>63.713053411329398</v>
      </c>
      <c r="E187">
        <v>1.0029833463421468E-3</v>
      </c>
    </row>
    <row r="188" spans="1:5" ht="18" x14ac:dyDescent="0.2">
      <c r="A188" s="4" t="s">
        <v>9780</v>
      </c>
      <c r="B188" s="4">
        <v>27.283000000000001</v>
      </c>
      <c r="C188">
        <f t="shared" si="2"/>
        <v>3.360675441195662E-4</v>
      </c>
      <c r="D188" t="e">
        <v>#N/A</v>
      </c>
      <c r="E188">
        <v>0</v>
      </c>
    </row>
    <row r="189" spans="1:5" ht="18" x14ac:dyDescent="0.2">
      <c r="A189" s="4" t="s">
        <v>9781</v>
      </c>
      <c r="B189" s="4">
        <v>8.8079999999999998</v>
      </c>
      <c r="C189">
        <f t="shared" si="2"/>
        <v>1.0849550740773152E-4</v>
      </c>
      <c r="D189" t="e">
        <v>#N/A</v>
      </c>
      <c r="E189">
        <v>0</v>
      </c>
    </row>
    <row r="190" spans="1:5" ht="18" x14ac:dyDescent="0.2">
      <c r="A190" s="4" t="s">
        <v>9782</v>
      </c>
      <c r="B190" s="4">
        <v>169.93600000000001</v>
      </c>
      <c r="C190">
        <f t="shared" si="2"/>
        <v>2.093243931294308E-3</v>
      </c>
      <c r="D190" t="e">
        <v>#N/A</v>
      </c>
      <c r="E190">
        <v>0</v>
      </c>
    </row>
    <row r="191" spans="1:5" ht="18" x14ac:dyDescent="0.2">
      <c r="A191" s="4" t="s">
        <v>621</v>
      </c>
      <c r="B191" s="4">
        <v>4.0289999999999999</v>
      </c>
      <c r="C191">
        <f t="shared" si="2"/>
        <v>4.9628564866683728E-5</v>
      </c>
      <c r="D191">
        <v>69.262704531215206</v>
      </c>
      <c r="E191">
        <v>3.437408624669363E-3</v>
      </c>
    </row>
    <row r="192" spans="1:5" ht="18" x14ac:dyDescent="0.2">
      <c r="A192" s="4" t="s">
        <v>9783</v>
      </c>
      <c r="B192" s="4">
        <v>81.77</v>
      </c>
      <c r="C192">
        <f t="shared" si="2"/>
        <v>1.0072295232436655E-3</v>
      </c>
      <c r="D192" t="e">
        <v>#N/A</v>
      </c>
      <c r="E192">
        <v>0</v>
      </c>
    </row>
    <row r="193" spans="1:5" ht="18" x14ac:dyDescent="0.2">
      <c r="A193" s="4" t="s">
        <v>9784</v>
      </c>
      <c r="B193" s="4">
        <v>19.838999999999999</v>
      </c>
      <c r="C193">
        <f t="shared" si="2"/>
        <v>2.443735662422781E-4</v>
      </c>
      <c r="D193" t="e">
        <v>#N/A</v>
      </c>
      <c r="E193">
        <v>0</v>
      </c>
    </row>
    <row r="194" spans="1:5" ht="18" x14ac:dyDescent="0.2">
      <c r="A194" s="4" t="s">
        <v>9785</v>
      </c>
      <c r="B194" s="4">
        <v>583.53899999999999</v>
      </c>
      <c r="C194">
        <f t="shared" ref="C194:C257" si="3">B194/$B$270</f>
        <v>7.1879382262943058E-3</v>
      </c>
      <c r="D194" t="e">
        <v>#N/A</v>
      </c>
      <c r="E194">
        <v>0</v>
      </c>
    </row>
    <row r="195" spans="1:5" ht="18" x14ac:dyDescent="0.2">
      <c r="A195" s="4" t="s">
        <v>9786</v>
      </c>
      <c r="B195" s="4">
        <v>13.36</v>
      </c>
      <c r="C195">
        <f t="shared" si="3"/>
        <v>1.6456630097267178E-4</v>
      </c>
      <c r="D195" t="e">
        <v>#N/A</v>
      </c>
      <c r="E195">
        <v>0</v>
      </c>
    </row>
    <row r="196" spans="1:5" ht="18" x14ac:dyDescent="0.2">
      <c r="A196" s="4" t="s">
        <v>9787</v>
      </c>
      <c r="B196" s="4">
        <v>595.91200000000003</v>
      </c>
      <c r="C196">
        <f t="shared" si="3"/>
        <v>7.3403468222475151E-3</v>
      </c>
      <c r="D196" t="e">
        <v>#N/A</v>
      </c>
      <c r="E196">
        <v>0</v>
      </c>
    </row>
    <row r="197" spans="1:5" ht="18" x14ac:dyDescent="0.2">
      <c r="A197" s="4" t="s">
        <v>9788</v>
      </c>
      <c r="B197" s="4">
        <v>121.929</v>
      </c>
      <c r="C197">
        <f t="shared" si="3"/>
        <v>1.5019015352767139E-3</v>
      </c>
      <c r="D197" t="e">
        <v>#N/A</v>
      </c>
      <c r="E197">
        <v>0</v>
      </c>
    </row>
    <row r="198" spans="1:5" ht="18" x14ac:dyDescent="0.2">
      <c r="A198" s="4" t="s">
        <v>1933</v>
      </c>
      <c r="B198" s="11">
        <v>5045.5150000000003</v>
      </c>
      <c r="C198">
        <f t="shared" si="3"/>
        <v>6.2149830842225313E-2</v>
      </c>
      <c r="D198">
        <v>91.229085015139802</v>
      </c>
      <c r="E198">
        <v>5.6698722015819305</v>
      </c>
    </row>
    <row r="199" spans="1:5" ht="18" x14ac:dyDescent="0.2">
      <c r="A199" s="4" t="s">
        <v>9789</v>
      </c>
      <c r="B199" s="4">
        <v>25.105</v>
      </c>
      <c r="C199">
        <f t="shared" si="3"/>
        <v>3.0923929535321297E-4</v>
      </c>
      <c r="D199" t="e">
        <v>#N/A</v>
      </c>
      <c r="E199">
        <v>0</v>
      </c>
    </row>
    <row r="200" spans="1:5" ht="18" x14ac:dyDescent="0.2">
      <c r="A200" s="4" t="s">
        <v>8013</v>
      </c>
      <c r="B200" s="4">
        <v>1.026</v>
      </c>
      <c r="C200">
        <f t="shared" si="3"/>
        <v>1.2638100658530034E-5</v>
      </c>
      <c r="D200">
        <v>30.014462904427401</v>
      </c>
      <c r="E200">
        <v>3.7932580339786919E-4</v>
      </c>
    </row>
    <row r="201" spans="1:5" ht="18" x14ac:dyDescent="0.2">
      <c r="A201" s="4" t="s">
        <v>9268</v>
      </c>
      <c r="B201" s="4">
        <v>8.7729999999999997</v>
      </c>
      <c r="C201">
        <f t="shared" si="3"/>
        <v>1.080643831162612E-4</v>
      </c>
      <c r="D201" t="e">
        <v>#N/A</v>
      </c>
      <c r="E201">
        <v>0</v>
      </c>
    </row>
    <row r="202" spans="1:5" ht="18" x14ac:dyDescent="0.2">
      <c r="A202" s="4" t="s">
        <v>9269</v>
      </c>
      <c r="B202" s="4">
        <v>72.921999999999997</v>
      </c>
      <c r="C202">
        <f t="shared" si="3"/>
        <v>8.9824130235996794E-4</v>
      </c>
      <c r="D202" t="e">
        <v>#N/A</v>
      </c>
      <c r="E202">
        <v>0</v>
      </c>
    </row>
    <row r="203" spans="1:5" ht="18" x14ac:dyDescent="0.2">
      <c r="A203" s="4" t="s">
        <v>7173</v>
      </c>
      <c r="B203" s="4">
        <v>1.8169999999999999</v>
      </c>
      <c r="C203">
        <f t="shared" si="3"/>
        <v>2.2381509645759329E-5</v>
      </c>
      <c r="D203">
        <v>81.776752021114305</v>
      </c>
      <c r="E203">
        <v>1.8302871641594385E-3</v>
      </c>
    </row>
    <row r="204" spans="1:5" ht="18" x14ac:dyDescent="0.2">
      <c r="A204" s="4" t="s">
        <v>9270</v>
      </c>
      <c r="B204" s="4">
        <v>96.917000000000002</v>
      </c>
      <c r="C204">
        <f t="shared" si="3"/>
        <v>1.1938077987551222E-3</v>
      </c>
      <c r="D204" t="e">
        <v>#N/A</v>
      </c>
      <c r="E204">
        <v>0</v>
      </c>
    </row>
    <row r="205" spans="1:5" ht="18" x14ac:dyDescent="0.2">
      <c r="A205" s="4" t="s">
        <v>9271</v>
      </c>
      <c r="B205" s="4">
        <v>2.4889999999999999</v>
      </c>
      <c r="C205">
        <f t="shared" si="3"/>
        <v>3.0659096041989526E-5</v>
      </c>
      <c r="D205" t="e">
        <v>#N/A</v>
      </c>
      <c r="E205">
        <v>0</v>
      </c>
    </row>
    <row r="206" spans="1:5" ht="18" x14ac:dyDescent="0.2">
      <c r="A206" s="4" t="s">
        <v>9272</v>
      </c>
      <c r="B206" s="4">
        <v>728.56100000000004</v>
      </c>
      <c r="C206">
        <f t="shared" si="3"/>
        <v>8.9742955690831384E-3</v>
      </c>
      <c r="D206" t="e">
        <v>#N/A</v>
      </c>
      <c r="E206">
        <v>0</v>
      </c>
    </row>
    <row r="207" spans="1:5" ht="18" x14ac:dyDescent="0.2">
      <c r="A207" s="4" t="s">
        <v>2871</v>
      </c>
      <c r="B207" s="4">
        <v>12.29</v>
      </c>
      <c r="C207">
        <f t="shared" si="3"/>
        <v>1.5138621549057907E-4</v>
      </c>
      <c r="D207">
        <v>83.741207731104595</v>
      </c>
      <c r="E207">
        <v>1.2677264519022347E-2</v>
      </c>
    </row>
    <row r="208" spans="1:5" ht="18" x14ac:dyDescent="0.2">
      <c r="A208" s="4" t="s">
        <v>9273</v>
      </c>
      <c r="B208" s="4">
        <v>688</v>
      </c>
      <c r="C208">
        <f t="shared" si="3"/>
        <v>8.4746717866166308E-3</v>
      </c>
      <c r="D208" t="e">
        <v>#N/A</v>
      </c>
      <c r="E208">
        <v>0</v>
      </c>
    </row>
    <row r="209" spans="1:5" ht="18" x14ac:dyDescent="0.2">
      <c r="A209" s="4" t="s">
        <v>9274</v>
      </c>
      <c r="B209" s="4">
        <v>132.47999999999999</v>
      </c>
      <c r="C209">
        <f t="shared" si="3"/>
        <v>1.6318670323996675E-3</v>
      </c>
      <c r="D209" t="e">
        <v>#N/A</v>
      </c>
      <c r="E209">
        <v>0</v>
      </c>
    </row>
    <row r="210" spans="1:5" ht="18" x14ac:dyDescent="0.2">
      <c r="A210" s="4" t="s">
        <v>5859</v>
      </c>
      <c r="B210" s="4">
        <v>64.698999999999998</v>
      </c>
      <c r="C210">
        <f t="shared" si="3"/>
        <v>7.9695172953824043E-4</v>
      </c>
      <c r="D210">
        <v>51.392216477701098</v>
      </c>
      <c r="E210">
        <v>4.095711580670755E-2</v>
      </c>
    </row>
    <row r="211" spans="1:5" ht="18" x14ac:dyDescent="0.2">
      <c r="A211" s="4" t="s">
        <v>9275</v>
      </c>
      <c r="B211" s="4">
        <v>56.597999999999999</v>
      </c>
      <c r="C211">
        <f t="shared" si="3"/>
        <v>6.971649328182094E-4</v>
      </c>
      <c r="D211" t="e">
        <v>#N/A</v>
      </c>
      <c r="E211">
        <v>0</v>
      </c>
    </row>
    <row r="212" spans="1:5" ht="18" x14ac:dyDescent="0.2">
      <c r="A212" s="4" t="s">
        <v>9276</v>
      </c>
      <c r="B212" s="4">
        <v>20.699000000000002</v>
      </c>
      <c r="C212">
        <f t="shared" si="3"/>
        <v>2.5496690597554895E-4</v>
      </c>
      <c r="D212" t="e">
        <v>#N/A</v>
      </c>
      <c r="E212">
        <v>0</v>
      </c>
    </row>
    <row r="213" spans="1:5" ht="18" x14ac:dyDescent="0.2">
      <c r="A213" s="4" t="s">
        <v>9277</v>
      </c>
      <c r="B213" s="4">
        <v>16.936</v>
      </c>
      <c r="C213">
        <f t="shared" si="3"/>
        <v>2.0861488572403964E-4</v>
      </c>
      <c r="D213" t="e">
        <v>#N/A</v>
      </c>
      <c r="E213">
        <v>0</v>
      </c>
    </row>
    <row r="214" spans="1:5" ht="18" x14ac:dyDescent="0.2">
      <c r="A214" s="4" t="s">
        <v>9278</v>
      </c>
      <c r="B214" s="4">
        <v>3.8069999999999999</v>
      </c>
      <c r="C214">
        <f t="shared" si="3"/>
        <v>4.689400507507197E-5</v>
      </c>
      <c r="D214">
        <v>62.559032469906199</v>
      </c>
      <c r="E214">
        <v>2.9336435861353734E-3</v>
      </c>
    </row>
    <row r="215" spans="1:5" ht="18" x14ac:dyDescent="0.2">
      <c r="A215" s="4" t="s">
        <v>9279</v>
      </c>
      <c r="B215" s="4">
        <v>2.653</v>
      </c>
      <c r="C215">
        <f t="shared" si="3"/>
        <v>3.2679221293450466E-5</v>
      </c>
      <c r="D215" t="e">
        <v>#N/A</v>
      </c>
      <c r="E215">
        <v>0</v>
      </c>
    </row>
    <row r="216" spans="1:5" ht="18" x14ac:dyDescent="0.2">
      <c r="A216" s="4" t="s">
        <v>9280</v>
      </c>
      <c r="B216" s="4">
        <v>90.385999999999996</v>
      </c>
      <c r="C216">
        <f t="shared" si="3"/>
        <v>1.1133600059667599E-3</v>
      </c>
      <c r="D216">
        <v>56.638979906048498</v>
      </c>
      <c r="E216">
        <v>6.3059575006149352E-2</v>
      </c>
    </row>
    <row r="217" spans="1:5" ht="18" x14ac:dyDescent="0.2">
      <c r="A217" s="4" t="s">
        <v>7189</v>
      </c>
      <c r="B217" s="4">
        <v>521.13800000000003</v>
      </c>
      <c r="C217">
        <f t="shared" si="3"/>
        <v>6.4192928859503175E-3</v>
      </c>
      <c r="D217">
        <v>44.229965249359999</v>
      </c>
      <c r="E217">
        <v>0.28392510127104642</v>
      </c>
    </row>
    <row r="218" spans="1:5" ht="18" x14ac:dyDescent="0.2">
      <c r="A218" s="4" t="s">
        <v>9281</v>
      </c>
      <c r="B218" s="4">
        <v>76.117999999999995</v>
      </c>
      <c r="C218">
        <f t="shared" si="3"/>
        <v>9.3760910908965794E-4</v>
      </c>
      <c r="D218" t="e">
        <v>#N/A</v>
      </c>
      <c r="E218">
        <v>0</v>
      </c>
    </row>
    <row r="219" spans="1:5" ht="18" x14ac:dyDescent="0.2">
      <c r="A219" s="4" t="s">
        <v>9282</v>
      </c>
      <c r="B219" s="4">
        <v>232.57499999999999</v>
      </c>
      <c r="C219">
        <f t="shared" si="3"/>
        <v>2.8648209168202947E-3</v>
      </c>
      <c r="D219" t="e">
        <v>#N/A</v>
      </c>
      <c r="E219">
        <v>0</v>
      </c>
    </row>
    <row r="220" spans="1:5" ht="18" x14ac:dyDescent="0.2">
      <c r="A220" s="4" t="s">
        <v>9283</v>
      </c>
      <c r="B220" s="4">
        <v>63.744999999999997</v>
      </c>
      <c r="C220">
        <f t="shared" si="3"/>
        <v>7.8520051313644935E-4</v>
      </c>
      <c r="D220" t="e">
        <v>#N/A</v>
      </c>
      <c r="E220">
        <v>0</v>
      </c>
    </row>
    <row r="221" spans="1:5" ht="18" x14ac:dyDescent="0.2">
      <c r="A221" s="4" t="s">
        <v>9284</v>
      </c>
      <c r="B221" s="11">
        <v>1425.4480000000001</v>
      </c>
      <c r="C221">
        <f t="shared" si="3"/>
        <v>1.7558435972222536E-2</v>
      </c>
      <c r="D221" t="e">
        <v>#N/A</v>
      </c>
      <c r="E221">
        <v>0</v>
      </c>
    </row>
    <row r="222" spans="1:5" ht="18" x14ac:dyDescent="0.2">
      <c r="A222" s="4" t="s">
        <v>9285</v>
      </c>
      <c r="B222" s="4">
        <v>49.8</v>
      </c>
      <c r="C222">
        <f t="shared" si="3"/>
        <v>6.1342827757777355E-4</v>
      </c>
      <c r="D222" t="e">
        <v>#N/A</v>
      </c>
      <c r="E222">
        <v>0</v>
      </c>
    </row>
    <row r="223" spans="1:5" ht="18" x14ac:dyDescent="0.2">
      <c r="A223" s="4" t="s">
        <v>9286</v>
      </c>
      <c r="B223" s="4">
        <v>173.64400000000001</v>
      </c>
      <c r="C223">
        <f t="shared" si="3"/>
        <v>2.1389184705163638E-3</v>
      </c>
      <c r="D223" t="e">
        <v>#N/A</v>
      </c>
      <c r="E223">
        <v>0</v>
      </c>
    </row>
    <row r="224" spans="1:5" ht="18" x14ac:dyDescent="0.2">
      <c r="A224" s="4" t="s">
        <v>9287</v>
      </c>
      <c r="B224" s="4">
        <v>4.2919999999999998</v>
      </c>
      <c r="C224">
        <f t="shared" si="3"/>
        <v>5.2868155971160726E-5</v>
      </c>
      <c r="D224" t="e">
        <v>#N/A</v>
      </c>
      <c r="E224">
        <v>0</v>
      </c>
    </row>
    <row r="225" spans="1:5" ht="18" x14ac:dyDescent="0.2">
      <c r="A225" s="4" t="s">
        <v>9288</v>
      </c>
      <c r="B225" s="4">
        <v>23.390999999999998</v>
      </c>
      <c r="C225">
        <f t="shared" si="3"/>
        <v>2.8812652290806628E-4</v>
      </c>
      <c r="D225" t="e">
        <v>#N/A</v>
      </c>
      <c r="E225">
        <v>0</v>
      </c>
    </row>
    <row r="226" spans="1:5" ht="18" x14ac:dyDescent="0.2">
      <c r="A226" s="4" t="s">
        <v>9289</v>
      </c>
      <c r="B226" s="4">
        <v>49.170999999999999</v>
      </c>
      <c r="C226">
        <f t="shared" si="3"/>
        <v>6.0568035816820694E-4</v>
      </c>
      <c r="D226" t="e">
        <v>#N/A</v>
      </c>
      <c r="E226">
        <v>0</v>
      </c>
    </row>
    <row r="227" spans="1:5" ht="18" x14ac:dyDescent="0.2">
      <c r="A227" s="4" t="s">
        <v>9290</v>
      </c>
      <c r="B227" s="4">
        <v>715.923</v>
      </c>
      <c r="C227">
        <f t="shared" si="3"/>
        <v>8.818622746351654E-3</v>
      </c>
      <c r="D227" t="e">
        <v>#N/A</v>
      </c>
      <c r="E227">
        <v>0</v>
      </c>
    </row>
    <row r="228" spans="1:5" ht="18" x14ac:dyDescent="0.2">
      <c r="A228" s="4" t="s">
        <v>9291</v>
      </c>
      <c r="B228" s="4">
        <v>95.81</v>
      </c>
      <c r="C228">
        <f t="shared" si="3"/>
        <v>1.1801719533077609E-3</v>
      </c>
      <c r="D228" t="e">
        <v>#N/A</v>
      </c>
      <c r="E228">
        <v>0</v>
      </c>
    </row>
    <row r="229" spans="1:5" ht="18" x14ac:dyDescent="0.2">
      <c r="A229" s="4" t="s">
        <v>8775</v>
      </c>
      <c r="B229" s="11">
        <v>3104.1990000000001</v>
      </c>
      <c r="C229">
        <f t="shared" si="3"/>
        <v>3.8237016984510985E-2</v>
      </c>
      <c r="D229" t="e">
        <v>#N/A</v>
      </c>
      <c r="E229">
        <v>0</v>
      </c>
    </row>
    <row r="230" spans="1:5" ht="18" x14ac:dyDescent="0.2">
      <c r="A230" s="4" t="s">
        <v>9292</v>
      </c>
      <c r="B230" s="4">
        <v>1.621</v>
      </c>
      <c r="C230">
        <f t="shared" si="3"/>
        <v>1.9967213613525523E-5</v>
      </c>
      <c r="D230" t="e">
        <v>#N/A</v>
      </c>
      <c r="E230">
        <v>0</v>
      </c>
    </row>
    <row r="231" spans="1:5" ht="18" x14ac:dyDescent="0.2">
      <c r="A231" s="4" t="s">
        <v>9293</v>
      </c>
      <c r="B231" s="11">
        <v>1580.4639999999999</v>
      </c>
      <c r="C231">
        <f t="shared" si="3"/>
        <v>1.9467897776981491E-2</v>
      </c>
      <c r="D231" t="e">
        <v>#N/A</v>
      </c>
      <c r="E231">
        <v>0</v>
      </c>
    </row>
    <row r="232" spans="1:5" ht="18" x14ac:dyDescent="0.2">
      <c r="A232" s="4" t="s">
        <v>9294</v>
      </c>
      <c r="B232" s="4">
        <v>7.7530000000000001</v>
      </c>
      <c r="C232">
        <f t="shared" si="3"/>
        <v>9.5500189479126078E-5</v>
      </c>
      <c r="D232" t="e">
        <v>#N/A</v>
      </c>
      <c r="E232">
        <v>0</v>
      </c>
    </row>
    <row r="233" spans="1:5" ht="18" x14ac:dyDescent="0.2">
      <c r="A233" s="4" t="s">
        <v>9295</v>
      </c>
      <c r="B233" s="4">
        <v>12.558</v>
      </c>
      <c r="C233">
        <f t="shared" si="3"/>
        <v>1.5468739577955182E-4</v>
      </c>
      <c r="D233" t="e">
        <v>#N/A</v>
      </c>
      <c r="E233">
        <v>0</v>
      </c>
    </row>
    <row r="234" spans="1:5" ht="18" x14ac:dyDescent="0.2">
      <c r="A234" s="4" t="s">
        <v>9296</v>
      </c>
      <c r="B234" s="4">
        <v>353.02300000000002</v>
      </c>
      <c r="C234">
        <f t="shared" si="3"/>
        <v>4.3484797356493649E-3</v>
      </c>
      <c r="D234" t="e">
        <v>#N/A</v>
      </c>
      <c r="E234">
        <v>0</v>
      </c>
    </row>
    <row r="235" spans="1:5" ht="18" x14ac:dyDescent="0.2">
      <c r="A235" s="4" t="s">
        <v>9297</v>
      </c>
      <c r="B235" s="4">
        <v>225.95599999999999</v>
      </c>
      <c r="C235">
        <f t="shared" si="3"/>
        <v>2.7832891543848074E-3</v>
      </c>
      <c r="D235" t="e">
        <v>#N/A</v>
      </c>
      <c r="E235">
        <v>0</v>
      </c>
    </row>
    <row r="236" spans="1:5" ht="18" x14ac:dyDescent="0.2">
      <c r="A236" s="4" t="s">
        <v>9298</v>
      </c>
      <c r="B236" s="4">
        <v>428</v>
      </c>
      <c r="C236">
        <f t="shared" si="3"/>
        <v>5.2720341928370901E-3</v>
      </c>
      <c r="D236" t="e">
        <v>#N/A</v>
      </c>
      <c r="E236">
        <v>0</v>
      </c>
    </row>
    <row r="237" spans="1:5" ht="18" x14ac:dyDescent="0.2">
      <c r="A237" s="4" t="s">
        <v>9299</v>
      </c>
      <c r="B237" s="4">
        <v>8.6739999999999995</v>
      </c>
      <c r="C237">
        <f t="shared" si="3"/>
        <v>1.0684491726324513E-4</v>
      </c>
      <c r="D237" t="e">
        <v>#N/A</v>
      </c>
      <c r="E237">
        <v>0</v>
      </c>
    </row>
    <row r="238" spans="1:5" ht="18" x14ac:dyDescent="0.2">
      <c r="A238" s="4" t="s">
        <v>9300</v>
      </c>
      <c r="B238" s="4">
        <v>101.224</v>
      </c>
      <c r="C238">
        <f t="shared" si="3"/>
        <v>1.2468607222797701E-3</v>
      </c>
      <c r="D238" t="e">
        <v>#N/A</v>
      </c>
      <c r="E238">
        <v>0</v>
      </c>
    </row>
    <row r="239" spans="1:5" ht="18" x14ac:dyDescent="0.2">
      <c r="A239" s="4" t="s">
        <v>9301</v>
      </c>
      <c r="B239" s="4">
        <v>659.36199999999997</v>
      </c>
      <c r="C239">
        <f t="shared" si="3"/>
        <v>8.1219135734987135E-3</v>
      </c>
      <c r="D239" t="e">
        <v>#N/A</v>
      </c>
      <c r="E239">
        <v>0</v>
      </c>
    </row>
    <row r="240" spans="1:5" ht="18" x14ac:dyDescent="0.2">
      <c r="A240" s="4" t="s">
        <v>9302</v>
      </c>
      <c r="B240" s="4">
        <v>552.32000000000005</v>
      </c>
      <c r="C240">
        <f t="shared" si="3"/>
        <v>6.8033876761396774E-3</v>
      </c>
      <c r="D240" t="e">
        <v>#N/A</v>
      </c>
      <c r="E240">
        <v>0</v>
      </c>
    </row>
    <row r="241" spans="1:5" ht="18" x14ac:dyDescent="0.2">
      <c r="A241" s="4" t="s">
        <v>9303</v>
      </c>
      <c r="B241" s="4">
        <v>47.332000000000001</v>
      </c>
      <c r="C241">
        <f t="shared" si="3"/>
        <v>5.8302785611066626E-4</v>
      </c>
      <c r="D241" t="e">
        <v>#N/A</v>
      </c>
      <c r="E241">
        <v>0</v>
      </c>
    </row>
    <row r="242" spans="1:5" ht="18" x14ac:dyDescent="0.2">
      <c r="A242" s="4" t="s">
        <v>9304</v>
      </c>
      <c r="B242" s="4">
        <v>1.2030000000000001</v>
      </c>
      <c r="C242">
        <f t="shared" si="3"/>
        <v>1.4818357789679953E-5</v>
      </c>
      <c r="D242" t="e">
        <v>#N/A</v>
      </c>
      <c r="E242">
        <v>0</v>
      </c>
    </row>
    <row r="243" spans="1:5" ht="18" x14ac:dyDescent="0.2">
      <c r="A243" s="4" t="s">
        <v>5495</v>
      </c>
      <c r="B243" s="4">
        <v>2.54</v>
      </c>
      <c r="C243">
        <f t="shared" si="3"/>
        <v>3.1287305723846284E-5</v>
      </c>
      <c r="D243">
        <v>41.640846992940702</v>
      </c>
      <c r="E243">
        <v>1.3028299104680409E-3</v>
      </c>
    </row>
    <row r="244" spans="1:5" ht="18" x14ac:dyDescent="0.2">
      <c r="A244" s="4" t="s">
        <v>9305</v>
      </c>
      <c r="B244" s="4">
        <v>61.094999999999999</v>
      </c>
      <c r="C244">
        <f t="shared" si="3"/>
        <v>7.525582453536963E-4</v>
      </c>
      <c r="D244" t="e">
        <v>#N/A</v>
      </c>
      <c r="E244">
        <v>0</v>
      </c>
    </row>
    <row r="245" spans="1:5" ht="18" x14ac:dyDescent="0.2">
      <c r="A245" s="4" t="s">
        <v>9306</v>
      </c>
      <c r="B245" s="4">
        <v>548.36099999999999</v>
      </c>
      <c r="C245">
        <f t="shared" si="3"/>
        <v>6.7546213598559338E-3</v>
      </c>
      <c r="D245" t="e">
        <v>#N/A</v>
      </c>
      <c r="E245">
        <v>0</v>
      </c>
    </row>
    <row r="246" spans="1:5" ht="18" x14ac:dyDescent="0.2">
      <c r="A246" s="4" t="s">
        <v>9307</v>
      </c>
      <c r="B246" s="11">
        <v>1074.17</v>
      </c>
      <c r="C246">
        <f t="shared" si="3"/>
        <v>1.3231450861962191E-2</v>
      </c>
      <c r="D246" t="e">
        <v>#N/A</v>
      </c>
      <c r="E246">
        <v>0</v>
      </c>
    </row>
    <row r="247" spans="1:5" ht="18" x14ac:dyDescent="0.2">
      <c r="A247" s="4" t="s">
        <v>9308</v>
      </c>
      <c r="B247" s="11">
        <v>1266.931</v>
      </c>
      <c r="C247">
        <f t="shared" si="3"/>
        <v>1.5605849420479644E-2</v>
      </c>
      <c r="D247" t="e">
        <v>#N/A</v>
      </c>
      <c r="E247">
        <v>0</v>
      </c>
    </row>
    <row r="248" spans="1:5" ht="18" x14ac:dyDescent="0.2">
      <c r="A248" s="4" t="s">
        <v>9309</v>
      </c>
      <c r="B248" s="4">
        <v>158.61000000000001</v>
      </c>
      <c r="C248">
        <f t="shared" si="3"/>
        <v>1.9537321105745115E-3</v>
      </c>
      <c r="D248" t="e">
        <v>#N/A</v>
      </c>
      <c r="E248">
        <v>0</v>
      </c>
    </row>
    <row r="249" spans="1:5" ht="18" x14ac:dyDescent="0.2">
      <c r="A249" s="4" t="s">
        <v>9310</v>
      </c>
      <c r="B249" s="4">
        <v>154.392</v>
      </c>
      <c r="C249">
        <f t="shared" si="3"/>
        <v>1.901775474533888E-3</v>
      </c>
      <c r="D249" t="e">
        <v>#N/A</v>
      </c>
      <c r="E249">
        <v>0</v>
      </c>
    </row>
    <row r="250" spans="1:5" ht="18" x14ac:dyDescent="0.2">
      <c r="A250" s="4" t="s">
        <v>9311</v>
      </c>
      <c r="B250" s="4">
        <v>83.99</v>
      </c>
      <c r="C250">
        <f t="shared" si="3"/>
        <v>1.0345751211597832E-3</v>
      </c>
      <c r="D250" t="e">
        <v>#N/A</v>
      </c>
      <c r="E250">
        <v>0</v>
      </c>
    </row>
    <row r="251" spans="1:5" ht="18" x14ac:dyDescent="0.2">
      <c r="A251" s="4" t="s">
        <v>9502</v>
      </c>
      <c r="B251" s="4">
        <v>95.195999999999998</v>
      </c>
      <c r="C251">
        <f t="shared" si="3"/>
        <v>1.1726088014516814E-3</v>
      </c>
      <c r="D251" t="e">
        <v>#N/A</v>
      </c>
      <c r="E251">
        <v>0</v>
      </c>
    </row>
    <row r="252" spans="1:5" ht="18" x14ac:dyDescent="0.2">
      <c r="A252" s="4" t="s">
        <v>8585</v>
      </c>
      <c r="B252" s="4">
        <v>26.838999999999999</v>
      </c>
      <c r="C252">
        <f t="shared" si="3"/>
        <v>3.3059842453634264E-4</v>
      </c>
      <c r="D252" t="e">
        <v>#N/A</v>
      </c>
      <c r="E252">
        <v>0</v>
      </c>
    </row>
    <row r="253" spans="1:5" ht="18" x14ac:dyDescent="0.2">
      <c r="A253" s="4" t="s">
        <v>8584</v>
      </c>
      <c r="B253" s="4">
        <v>6.5970000000000004</v>
      </c>
      <c r="C253">
        <f t="shared" si="3"/>
        <v>8.1260770023706275E-5</v>
      </c>
      <c r="D253" t="e">
        <v>#N/A</v>
      </c>
      <c r="E253">
        <v>0</v>
      </c>
    </row>
    <row r="254" spans="1:5" ht="18" x14ac:dyDescent="0.2">
      <c r="A254" s="4" t="s">
        <v>8582</v>
      </c>
      <c r="B254" s="4">
        <v>1.1180000000000001</v>
      </c>
      <c r="C254">
        <f t="shared" si="3"/>
        <v>1.3771341653252026E-5</v>
      </c>
      <c r="D254" t="e">
        <v>#N/A</v>
      </c>
      <c r="E254">
        <v>0</v>
      </c>
    </row>
    <row r="255" spans="1:5" ht="18" x14ac:dyDescent="0.2">
      <c r="A255" s="4" t="s">
        <v>8581</v>
      </c>
      <c r="B255" s="4">
        <v>547</v>
      </c>
      <c r="C255">
        <f t="shared" si="3"/>
        <v>6.7378567838361882E-3</v>
      </c>
      <c r="D255" t="e">
        <v>#N/A</v>
      </c>
      <c r="E255">
        <v>0</v>
      </c>
    </row>
    <row r="256" spans="1:5" ht="18" x14ac:dyDescent="0.2">
      <c r="A256" s="4" t="s">
        <v>4909</v>
      </c>
      <c r="B256" s="4">
        <v>1.5169999999999999</v>
      </c>
      <c r="C256">
        <f t="shared" si="3"/>
        <v>1.8686158576013703E-5</v>
      </c>
      <c r="D256">
        <v>64.1716818196264</v>
      </c>
      <c r="E256">
        <v>1.1991222225710345E-3</v>
      </c>
    </row>
    <row r="257" spans="1:5" ht="18" x14ac:dyDescent="0.2">
      <c r="A257" s="4" t="s">
        <v>8579</v>
      </c>
      <c r="B257" s="4">
        <v>771.58900000000006</v>
      </c>
      <c r="C257">
        <f t="shared" si="3"/>
        <v>9.5043074551798556E-3</v>
      </c>
      <c r="D257" t="e">
        <v>#N/A</v>
      </c>
      <c r="E257">
        <v>0</v>
      </c>
    </row>
    <row r="258" spans="1:5" ht="18" x14ac:dyDescent="0.2">
      <c r="A258" s="4" t="s">
        <v>9503</v>
      </c>
      <c r="B258" s="4">
        <v>13.477</v>
      </c>
      <c r="C258">
        <f t="shared" ref="C258:C264" si="4">B258/$B$270</f>
        <v>1.660074878898726E-4</v>
      </c>
      <c r="D258" t="e">
        <v>#N/A</v>
      </c>
      <c r="E258">
        <v>0</v>
      </c>
    </row>
    <row r="259" spans="1:5" ht="18" x14ac:dyDescent="0.2">
      <c r="A259" s="4" t="s">
        <v>7549</v>
      </c>
      <c r="B259" s="4">
        <v>31.044</v>
      </c>
      <c r="C259">
        <f t="shared" si="4"/>
        <v>3.8239492869727716E-4</v>
      </c>
      <c r="D259">
        <v>55.508280971829102</v>
      </c>
      <c r="E259">
        <v>2.1226085144331015E-2</v>
      </c>
    </row>
    <row r="260" spans="1:5" ht="18" x14ac:dyDescent="0.2">
      <c r="A260" s="4" t="s">
        <v>8578</v>
      </c>
      <c r="B260" s="4">
        <v>165.02600000000001</v>
      </c>
      <c r="C260">
        <f t="shared" si="4"/>
        <v>2.0327633521194711E-3</v>
      </c>
      <c r="D260" t="e">
        <v>#N/A</v>
      </c>
      <c r="E260">
        <v>0</v>
      </c>
    </row>
    <row r="261" spans="1:5" ht="18" x14ac:dyDescent="0.2">
      <c r="A261" s="4" t="s">
        <v>8577</v>
      </c>
      <c r="B261" s="4">
        <v>1.4730000000000001</v>
      </c>
      <c r="C261">
        <f t="shared" si="4"/>
        <v>1.8144173752451017E-5</v>
      </c>
      <c r="D261" t="e">
        <v>#N/A</v>
      </c>
      <c r="E261">
        <v>0</v>
      </c>
    </row>
    <row r="262" spans="1:5" ht="18" x14ac:dyDescent="0.2">
      <c r="A262" s="4" t="s">
        <v>8576</v>
      </c>
      <c r="B262" s="4">
        <v>12.397</v>
      </c>
      <c r="C262">
        <f t="shared" si="4"/>
        <v>1.5270422403878834E-4</v>
      </c>
      <c r="D262" t="e">
        <v>#N/A</v>
      </c>
      <c r="E262">
        <v>0</v>
      </c>
    </row>
    <row r="263" spans="1:5" ht="18" x14ac:dyDescent="0.2">
      <c r="A263" s="4" t="s">
        <v>9504</v>
      </c>
      <c r="B263" s="4">
        <v>6.4950000000000001</v>
      </c>
      <c r="C263">
        <f t="shared" si="4"/>
        <v>8.0004350659992757E-5</v>
      </c>
      <c r="D263" t="e">
        <v>#N/A</v>
      </c>
      <c r="E263">
        <v>0</v>
      </c>
    </row>
    <row r="264" spans="1:5" ht="18" x14ac:dyDescent="0.2">
      <c r="A264" s="4" t="s">
        <v>9505</v>
      </c>
      <c r="B264" s="4">
        <v>74.849000000000004</v>
      </c>
      <c r="C264">
        <f t="shared" si="4"/>
        <v>9.2197777406463404E-4</v>
      </c>
      <c r="D264" t="e">
        <v>#N/A</v>
      </c>
      <c r="E264">
        <v>0</v>
      </c>
    </row>
    <row r="265" spans="1:5" x14ac:dyDescent="0.2">
      <c r="D265" t="e">
        <v>#N/A</v>
      </c>
      <c r="E265">
        <v>0</v>
      </c>
    </row>
    <row r="266" spans="1:5" x14ac:dyDescent="0.2">
      <c r="D266" t="e">
        <v>#N/A</v>
      </c>
      <c r="E266">
        <v>0</v>
      </c>
    </row>
    <row r="267" spans="1:5" x14ac:dyDescent="0.2">
      <c r="D267" t="e">
        <v>#N/A</v>
      </c>
      <c r="E267">
        <v>0</v>
      </c>
    </row>
    <row r="268" spans="1:5" x14ac:dyDescent="0.2">
      <c r="D268" t="e">
        <v>#N/A</v>
      </c>
      <c r="E268">
        <v>0</v>
      </c>
    </row>
    <row r="269" spans="1:5" x14ac:dyDescent="0.2">
      <c r="D269" t="e">
        <v>#N/A</v>
      </c>
      <c r="E269">
        <v>0</v>
      </c>
    </row>
    <row r="270" spans="1:5" x14ac:dyDescent="0.2">
      <c r="B270">
        <f>SUM(B1:B264)</f>
        <v>81183.085000000021</v>
      </c>
      <c r="D270" t="e">
        <v>#N/A</v>
      </c>
      <c r="E270">
        <v>0</v>
      </c>
    </row>
    <row r="271" spans="1:5" x14ac:dyDescent="0.2">
      <c r="D271" t="e">
        <v>#N/A</v>
      </c>
      <c r="E271">
        <v>0</v>
      </c>
    </row>
    <row r="272" spans="1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0F0B-9627-CD49-9C56-9CA7C08CD643}">
  <dimension ref="A1:G455"/>
  <sheetViews>
    <sheetView workbookViewId="0">
      <selection activeCell="B431" sqref="B431"/>
    </sheetView>
  </sheetViews>
  <sheetFormatPr baseColWidth="10" defaultRowHeight="15" x14ac:dyDescent="0.2"/>
  <cols>
    <col min="1" max="1" width="21.6640625" customWidth="1"/>
  </cols>
  <sheetData>
    <row r="1" spans="1:7" ht="18" x14ac:dyDescent="0.2">
      <c r="A1" s="4" t="s">
        <v>9161</v>
      </c>
      <c r="B1" s="4">
        <v>55.655999999999999</v>
      </c>
      <c r="C1">
        <f>B1/$B$455</f>
        <v>4.7515806757714824E-4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9792</v>
      </c>
      <c r="B2" s="4">
        <v>26.715</v>
      </c>
      <c r="C2">
        <f t="shared" ref="C2:C65" si="0">B2/$B$455</f>
        <v>2.2807689692618072E-4</v>
      </c>
      <c r="D2" t="e">
        <v>#N/A</v>
      </c>
      <c r="E2">
        <v>0</v>
      </c>
    </row>
    <row r="3" spans="1:7" ht="18" x14ac:dyDescent="0.2">
      <c r="A3" s="4" t="s">
        <v>9163</v>
      </c>
      <c r="B3" s="4">
        <v>58.966000000000001</v>
      </c>
      <c r="C3">
        <f t="shared" si="0"/>
        <v>5.0341689328651216E-4</v>
      </c>
      <c r="D3" t="e">
        <v>#N/A</v>
      </c>
      <c r="E3">
        <v>0</v>
      </c>
    </row>
    <row r="4" spans="1:7" ht="18" x14ac:dyDescent="0.2">
      <c r="A4" s="4" t="s">
        <v>9793</v>
      </c>
      <c r="B4" s="4">
        <v>172.74199999999999</v>
      </c>
      <c r="C4">
        <f t="shared" si="0"/>
        <v>1.474769205645604E-3</v>
      </c>
      <c r="D4" t="e">
        <v>#N/A</v>
      </c>
      <c r="E4">
        <v>0</v>
      </c>
    </row>
    <row r="5" spans="1:7" ht="18" x14ac:dyDescent="0.2">
      <c r="A5" s="4" t="s">
        <v>9794</v>
      </c>
      <c r="B5" s="4">
        <v>23.754999999999999</v>
      </c>
      <c r="C5">
        <f t="shared" si="0"/>
        <v>2.0280616456977066E-4</v>
      </c>
      <c r="D5" t="e">
        <v>#N/A</v>
      </c>
      <c r="E5">
        <v>0</v>
      </c>
    </row>
    <row r="6" spans="1:7" ht="18" x14ac:dyDescent="0.2">
      <c r="A6" s="4" t="s">
        <v>9795</v>
      </c>
      <c r="B6" s="4">
        <v>97.9</v>
      </c>
      <c r="C6">
        <f t="shared" si="0"/>
        <v>8.3581239786910335E-4</v>
      </c>
      <c r="D6" t="e">
        <v>#N/A</v>
      </c>
      <c r="E6">
        <v>0</v>
      </c>
      <c r="G6" cm="1">
        <f t="array" ref="G6">SUM(IF(ISNUMBER(E1:E450),E1:E450))</f>
        <v>21.519935700805259</v>
      </c>
    </row>
    <row r="7" spans="1:7" ht="18" x14ac:dyDescent="0.2">
      <c r="A7" s="4" t="s">
        <v>8779</v>
      </c>
      <c r="B7" s="4">
        <v>14.823</v>
      </c>
      <c r="C7">
        <f t="shared" si="0"/>
        <v>1.2655002220238732E-4</v>
      </c>
      <c r="D7">
        <v>87.547140540961706</v>
      </c>
      <c r="E7">
        <v>1.1079092579214227E-2</v>
      </c>
    </row>
    <row r="8" spans="1:7" ht="18" x14ac:dyDescent="0.2">
      <c r="A8" s="4" t="s">
        <v>8779</v>
      </c>
      <c r="B8" s="11">
        <v>1034.06</v>
      </c>
      <c r="C8">
        <f t="shared" si="0"/>
        <v>8.8281937501585792E-3</v>
      </c>
      <c r="D8">
        <v>87.547140540961706</v>
      </c>
      <c r="E8">
        <v>0.7728831189679729</v>
      </c>
    </row>
    <row r="9" spans="1:7" ht="18" x14ac:dyDescent="0.2">
      <c r="A9" s="4" t="s">
        <v>9796</v>
      </c>
      <c r="B9" s="4">
        <v>307.44299999999998</v>
      </c>
      <c r="C9">
        <f t="shared" si="0"/>
        <v>2.6247668134634391E-3</v>
      </c>
      <c r="D9" t="e">
        <v>#N/A</v>
      </c>
      <c r="E9">
        <v>0</v>
      </c>
    </row>
    <row r="10" spans="1:7" ht="18" x14ac:dyDescent="0.2">
      <c r="A10" s="4" t="s">
        <v>9082</v>
      </c>
      <c r="B10" s="4">
        <v>12.207000000000001</v>
      </c>
      <c r="C10">
        <f t="shared" si="0"/>
        <v>1.0421615874145193E-4</v>
      </c>
      <c r="D10" t="e">
        <v>#N/A</v>
      </c>
      <c r="E10">
        <v>0</v>
      </c>
    </row>
    <row r="11" spans="1:7" ht="18" x14ac:dyDescent="0.2">
      <c r="A11" s="4" t="s">
        <v>9165</v>
      </c>
      <c r="B11" s="4">
        <v>6.3929999999999998</v>
      </c>
      <c r="C11">
        <f t="shared" si="0"/>
        <v>5.4579659444097826E-5</v>
      </c>
      <c r="D11" t="e">
        <v>#N/A</v>
      </c>
      <c r="E11">
        <v>0</v>
      </c>
    </row>
    <row r="12" spans="1:7" ht="18" x14ac:dyDescent="0.2">
      <c r="A12" s="4" t="s">
        <v>8777</v>
      </c>
      <c r="B12" s="4">
        <v>30.744</v>
      </c>
      <c r="C12">
        <f t="shared" si="0"/>
        <v>2.6247412012346999E-4</v>
      </c>
      <c r="D12" t="e">
        <v>#N/A</v>
      </c>
      <c r="E12">
        <v>0</v>
      </c>
    </row>
    <row r="13" spans="1:7" ht="18" x14ac:dyDescent="0.2">
      <c r="A13" s="4" t="s">
        <v>8777</v>
      </c>
      <c r="B13" s="11">
        <v>1640.5229999999999</v>
      </c>
      <c r="C13">
        <f t="shared" si="0"/>
        <v>1.4005816776194228E-2</v>
      </c>
      <c r="D13" t="e">
        <v>#N/A</v>
      </c>
      <c r="E13">
        <v>0</v>
      </c>
    </row>
    <row r="14" spans="1:7" ht="18" x14ac:dyDescent="0.2">
      <c r="A14" s="4" t="s">
        <v>7535</v>
      </c>
      <c r="B14" s="11">
        <v>2461.6779999999999</v>
      </c>
      <c r="C14">
        <f t="shared" si="0"/>
        <v>2.1016353339750955E-2</v>
      </c>
      <c r="D14">
        <v>74.918362744811304</v>
      </c>
      <c r="E14">
        <v>1.5745107830805884</v>
      </c>
    </row>
    <row r="15" spans="1:7" ht="18" x14ac:dyDescent="0.2">
      <c r="A15" s="4" t="s">
        <v>9797</v>
      </c>
      <c r="B15" s="4">
        <v>177.059</v>
      </c>
      <c r="C15">
        <f t="shared" si="0"/>
        <v>1.5116252028018952E-3</v>
      </c>
      <c r="D15" t="e">
        <v>#N/A</v>
      </c>
      <c r="E15">
        <v>0</v>
      </c>
    </row>
    <row r="16" spans="1:7" ht="18" x14ac:dyDescent="0.2">
      <c r="A16" s="4" t="s">
        <v>5017</v>
      </c>
      <c r="B16" s="4">
        <v>84.061999999999998</v>
      </c>
      <c r="C16">
        <f t="shared" si="0"/>
        <v>7.1767172410288618E-4</v>
      </c>
      <c r="D16">
        <v>68.383573317045105</v>
      </c>
      <c r="E16">
        <v>4.9076956962759884E-2</v>
      </c>
    </row>
    <row r="17" spans="1:5" ht="18" x14ac:dyDescent="0.2">
      <c r="A17" s="4" t="s">
        <v>8776</v>
      </c>
      <c r="B17" s="4">
        <v>2.234</v>
      </c>
      <c r="C17">
        <f t="shared" si="0"/>
        <v>1.9072573001425706E-5</v>
      </c>
      <c r="D17" t="e">
        <v>#N/A</v>
      </c>
      <c r="E17">
        <v>0</v>
      </c>
    </row>
    <row r="18" spans="1:5" ht="18" x14ac:dyDescent="0.2">
      <c r="A18" s="4" t="s">
        <v>8776</v>
      </c>
      <c r="B18" s="4">
        <v>187.65299999999999</v>
      </c>
      <c r="C18">
        <f t="shared" si="0"/>
        <v>1.6020705198910197E-3</v>
      </c>
      <c r="D18" t="e">
        <v>#N/A</v>
      </c>
      <c r="E18">
        <v>0</v>
      </c>
    </row>
    <row r="19" spans="1:5" ht="18" x14ac:dyDescent="0.2">
      <c r="A19" s="4" t="s">
        <v>9798</v>
      </c>
      <c r="B19" s="4">
        <v>47.868000000000002</v>
      </c>
      <c r="C19">
        <f t="shared" si="0"/>
        <v>4.086687217691342E-4</v>
      </c>
      <c r="D19" t="e">
        <v>#N/A</v>
      </c>
      <c r="E19">
        <v>0</v>
      </c>
    </row>
    <row r="20" spans="1:5" ht="18" x14ac:dyDescent="0.2">
      <c r="A20" s="4" t="s">
        <v>8856</v>
      </c>
      <c r="B20" s="4">
        <v>14.653</v>
      </c>
      <c r="C20">
        <f t="shared" si="0"/>
        <v>1.250986625738097E-4</v>
      </c>
      <c r="D20" t="e">
        <v>#N/A</v>
      </c>
      <c r="E20">
        <v>0</v>
      </c>
    </row>
    <row r="21" spans="1:5" ht="18" x14ac:dyDescent="0.2">
      <c r="A21" s="4" t="s">
        <v>9167</v>
      </c>
      <c r="B21" s="4">
        <v>10.488</v>
      </c>
      <c r="C21">
        <f t="shared" si="0"/>
        <v>8.9540351673658374E-5</v>
      </c>
      <c r="D21" t="e">
        <v>#N/A</v>
      </c>
      <c r="E21">
        <v>0</v>
      </c>
    </row>
    <row r="22" spans="1:5" ht="18" x14ac:dyDescent="0.2">
      <c r="A22" s="4" t="s">
        <v>9168</v>
      </c>
      <c r="B22" s="4">
        <v>11.471</v>
      </c>
      <c r="C22">
        <f t="shared" si="0"/>
        <v>9.793262529066889E-5</v>
      </c>
      <c r="D22" t="e">
        <v>#N/A</v>
      </c>
      <c r="E22">
        <v>0</v>
      </c>
    </row>
    <row r="23" spans="1:5" ht="18" x14ac:dyDescent="0.2">
      <c r="A23" s="4" t="s">
        <v>9799</v>
      </c>
      <c r="B23" s="4">
        <v>21.04</v>
      </c>
      <c r="C23">
        <f t="shared" si="0"/>
        <v>1.7962709756042832E-4</v>
      </c>
      <c r="D23" t="e">
        <v>#N/A</v>
      </c>
      <c r="E23">
        <v>0</v>
      </c>
    </row>
    <row r="24" spans="1:5" ht="18" x14ac:dyDescent="0.2">
      <c r="A24" s="4" t="s">
        <v>9800</v>
      </c>
      <c r="B24" s="4">
        <v>12.686999999999999</v>
      </c>
      <c r="C24">
        <f t="shared" si="0"/>
        <v>1.0831411533978868E-4</v>
      </c>
      <c r="D24" t="e">
        <v>#N/A</v>
      </c>
      <c r="E24">
        <v>0</v>
      </c>
    </row>
    <row r="25" spans="1:5" ht="18" x14ac:dyDescent="0.2">
      <c r="A25" s="4" t="s">
        <v>9169</v>
      </c>
      <c r="B25" s="11">
        <v>1268.3589999999999</v>
      </c>
      <c r="C25">
        <f t="shared" si="0"/>
        <v>1.0828500277312133E-2</v>
      </c>
      <c r="D25" t="e">
        <v>#N/A</v>
      </c>
      <c r="E25">
        <v>0</v>
      </c>
    </row>
    <row r="26" spans="1:5" ht="18" x14ac:dyDescent="0.2">
      <c r="A26" s="4" t="s">
        <v>9169</v>
      </c>
      <c r="B26" s="4">
        <v>14.654999999999999</v>
      </c>
      <c r="C26">
        <f t="shared" si="0"/>
        <v>1.2511573739296944E-4</v>
      </c>
      <c r="D26" t="e">
        <v>#N/A</v>
      </c>
      <c r="E26">
        <v>0</v>
      </c>
    </row>
    <row r="27" spans="1:5" ht="18" x14ac:dyDescent="0.2">
      <c r="A27" s="4" t="s">
        <v>9169</v>
      </c>
      <c r="B27" s="4">
        <v>2.3690000000000002</v>
      </c>
      <c r="C27">
        <f t="shared" si="0"/>
        <v>2.0225123294707926E-5</v>
      </c>
      <c r="D27" t="e">
        <v>#N/A</v>
      </c>
      <c r="E27">
        <v>0</v>
      </c>
    </row>
    <row r="28" spans="1:5" ht="18" x14ac:dyDescent="0.2">
      <c r="A28" s="4" t="s">
        <v>9170</v>
      </c>
      <c r="B28" s="4">
        <v>224.59899999999999</v>
      </c>
      <c r="C28">
        <f t="shared" si="0"/>
        <v>1.9174936542288327E-3</v>
      </c>
      <c r="D28">
        <v>74.627247777616105</v>
      </c>
      <c r="E28">
        <v>0.14309727404614164</v>
      </c>
    </row>
    <row r="29" spans="1:5" ht="18" x14ac:dyDescent="0.2">
      <c r="A29" s="4" t="s">
        <v>9171</v>
      </c>
      <c r="B29" s="4">
        <v>387.47399999999999</v>
      </c>
      <c r="C29">
        <f t="shared" si="0"/>
        <v>3.3080242395498766E-3</v>
      </c>
      <c r="D29" t="e">
        <v>#N/A</v>
      </c>
      <c r="E29">
        <v>0</v>
      </c>
    </row>
    <row r="30" spans="1:5" ht="18" x14ac:dyDescent="0.2">
      <c r="A30" s="4" t="s">
        <v>9172</v>
      </c>
      <c r="B30" s="4">
        <v>103.18600000000001</v>
      </c>
      <c r="C30">
        <f t="shared" si="0"/>
        <v>8.8094114490828697E-4</v>
      </c>
      <c r="D30" t="e">
        <v>#N/A</v>
      </c>
      <c r="E30">
        <v>0</v>
      </c>
    </row>
    <row r="31" spans="1:5" ht="18" x14ac:dyDescent="0.2">
      <c r="A31" s="4" t="s">
        <v>6561</v>
      </c>
      <c r="B31" s="4">
        <v>4.6539999999999999</v>
      </c>
      <c r="C31">
        <f t="shared" si="0"/>
        <v>3.973310418470691E-5</v>
      </c>
      <c r="D31">
        <v>61.374462754111597</v>
      </c>
      <c r="E31">
        <v>2.4385979228895298E-3</v>
      </c>
    </row>
    <row r="32" spans="1:5" ht="18" x14ac:dyDescent="0.2">
      <c r="A32" s="4" t="s">
        <v>6561</v>
      </c>
      <c r="B32" s="4">
        <v>1.847</v>
      </c>
      <c r="C32">
        <f t="shared" si="0"/>
        <v>1.5768595494016689E-5</v>
      </c>
      <c r="D32">
        <v>61.374462754111597</v>
      </c>
      <c r="E32">
        <v>9.6778907683217922E-4</v>
      </c>
    </row>
    <row r="33" spans="1:5" ht="18" x14ac:dyDescent="0.2">
      <c r="A33" s="4" t="s">
        <v>6561</v>
      </c>
      <c r="B33" s="11">
        <v>1486.076</v>
      </c>
      <c r="C33">
        <f t="shared" si="0"/>
        <v>1.2687239478812314E-2</v>
      </c>
      <c r="D33">
        <v>61.374462754111597</v>
      </c>
      <c r="E33">
        <v>0.77867250684486056</v>
      </c>
    </row>
    <row r="34" spans="1:5" ht="18" x14ac:dyDescent="0.2">
      <c r="A34" s="4" t="s">
        <v>4865</v>
      </c>
      <c r="B34" s="4">
        <v>335.78199999999998</v>
      </c>
      <c r="C34">
        <f t="shared" si="0"/>
        <v>2.8667084635473259E-3</v>
      </c>
      <c r="D34">
        <v>64.213351283163206</v>
      </c>
      <c r="E34">
        <v>0.18408095759618151</v>
      </c>
    </row>
    <row r="35" spans="1:5" ht="18" x14ac:dyDescent="0.2">
      <c r="A35" s="4" t="s">
        <v>8105</v>
      </c>
      <c r="B35" s="4">
        <v>55.180999999999997</v>
      </c>
      <c r="C35">
        <f t="shared" si="0"/>
        <v>4.7110279802671078E-4</v>
      </c>
      <c r="D35">
        <v>43.267869918494299</v>
      </c>
      <c r="E35">
        <v>2.0383614583258415E-2</v>
      </c>
    </row>
    <row r="36" spans="1:5" ht="18" x14ac:dyDescent="0.2">
      <c r="A36" s="4" t="s">
        <v>9801</v>
      </c>
      <c r="B36" s="4">
        <v>13.457000000000001</v>
      </c>
      <c r="C36">
        <f t="shared" si="0"/>
        <v>1.1488792071628727E-4</v>
      </c>
      <c r="D36" t="e">
        <v>#N/A</v>
      </c>
      <c r="E36">
        <v>0</v>
      </c>
    </row>
    <row r="37" spans="1:5" ht="18" x14ac:dyDescent="0.2">
      <c r="A37" s="4" t="s">
        <v>9084</v>
      </c>
      <c r="B37" s="4">
        <v>14.651</v>
      </c>
      <c r="C37">
        <f t="shared" si="0"/>
        <v>1.2508158775464997E-4</v>
      </c>
      <c r="D37" t="e">
        <v>#N/A</v>
      </c>
      <c r="E37">
        <v>0</v>
      </c>
    </row>
    <row r="38" spans="1:5" ht="18" x14ac:dyDescent="0.2">
      <c r="A38" s="4" t="s">
        <v>9085</v>
      </c>
      <c r="B38" s="4">
        <v>75.212999999999994</v>
      </c>
      <c r="C38">
        <f t="shared" si="0"/>
        <v>6.4212418673063182E-4</v>
      </c>
      <c r="D38" t="e">
        <v>#N/A</v>
      </c>
      <c r="E38">
        <v>0</v>
      </c>
    </row>
    <row r="39" spans="1:5" ht="18" x14ac:dyDescent="0.2">
      <c r="A39" s="4" t="s">
        <v>8774</v>
      </c>
      <c r="B39" s="4">
        <v>7.0220000000000002</v>
      </c>
      <c r="C39">
        <f t="shared" si="0"/>
        <v>5.9949690069834965E-5</v>
      </c>
      <c r="D39" t="e">
        <v>#N/A</v>
      </c>
      <c r="E39">
        <v>0</v>
      </c>
    </row>
    <row r="40" spans="1:5" ht="18" x14ac:dyDescent="0.2">
      <c r="A40" s="4" t="s">
        <v>8774</v>
      </c>
      <c r="B40" s="4">
        <v>757.21900000000005</v>
      </c>
      <c r="C40">
        <f t="shared" si="0"/>
        <v>6.4646887446582688E-3</v>
      </c>
      <c r="D40" t="e">
        <v>#N/A</v>
      </c>
      <c r="E40">
        <v>0</v>
      </c>
    </row>
    <row r="41" spans="1:5" ht="18" x14ac:dyDescent="0.2">
      <c r="A41" s="4" t="s">
        <v>8774</v>
      </c>
      <c r="B41" s="4">
        <v>8.9320000000000004</v>
      </c>
      <c r="C41">
        <f t="shared" si="0"/>
        <v>7.6256142367383354E-5</v>
      </c>
      <c r="D41" t="e">
        <v>#N/A</v>
      </c>
      <c r="E41">
        <v>0</v>
      </c>
    </row>
    <row r="42" spans="1:5" ht="18" x14ac:dyDescent="0.2">
      <c r="A42" s="4" t="s">
        <v>9802</v>
      </c>
      <c r="B42" s="11">
        <v>1264.828</v>
      </c>
      <c r="C42">
        <f t="shared" si="0"/>
        <v>1.0798354684085619E-2</v>
      </c>
      <c r="D42" t="e">
        <v>#N/A</v>
      </c>
      <c r="E42">
        <v>0</v>
      </c>
    </row>
    <row r="43" spans="1:5" ht="18" x14ac:dyDescent="0.2">
      <c r="A43" s="4" t="s">
        <v>9177</v>
      </c>
      <c r="B43" s="4">
        <v>413.315</v>
      </c>
      <c r="C43">
        <f t="shared" si="0"/>
        <v>3.5286394405032524E-3</v>
      </c>
      <c r="D43" t="e">
        <v>#N/A</v>
      </c>
      <c r="E43">
        <v>0</v>
      </c>
    </row>
    <row r="44" spans="1:5" ht="18" x14ac:dyDescent="0.2">
      <c r="A44" s="4" t="s">
        <v>9178</v>
      </c>
      <c r="B44" s="4">
        <v>100.29900000000001</v>
      </c>
      <c r="C44">
        <f t="shared" si="0"/>
        <v>8.562936434512073E-4</v>
      </c>
      <c r="D44">
        <v>52.300015267628297</v>
      </c>
      <c r="E44">
        <v>4.47841706260712E-2</v>
      </c>
    </row>
    <row r="45" spans="1:5" ht="18" x14ac:dyDescent="0.2">
      <c r="A45" s="4" t="s">
        <v>4863</v>
      </c>
      <c r="B45" s="4">
        <v>54.481000000000002</v>
      </c>
      <c r="C45">
        <f t="shared" si="0"/>
        <v>4.6512661132080301E-4</v>
      </c>
      <c r="D45">
        <v>43.983616481833401</v>
      </c>
      <c r="E45">
        <v>2.0457950487828988E-2</v>
      </c>
    </row>
    <row r="46" spans="1:5" ht="18" x14ac:dyDescent="0.2">
      <c r="A46" s="4" t="s">
        <v>9179</v>
      </c>
      <c r="B46" s="4">
        <v>15.916</v>
      </c>
      <c r="C46">
        <f t="shared" si="0"/>
        <v>1.3588141087318332E-4</v>
      </c>
      <c r="D46" t="e">
        <v>#N/A</v>
      </c>
      <c r="E46">
        <v>0</v>
      </c>
    </row>
    <row r="47" spans="1:5" ht="18" x14ac:dyDescent="0.2">
      <c r="A47" s="4" t="s">
        <v>9803</v>
      </c>
      <c r="B47" s="4">
        <v>16.026</v>
      </c>
      <c r="C47">
        <f t="shared" si="0"/>
        <v>1.3682052592696884E-4</v>
      </c>
      <c r="D47" t="e">
        <v>#N/A</v>
      </c>
      <c r="E47">
        <v>0</v>
      </c>
    </row>
    <row r="48" spans="1:5" ht="18" x14ac:dyDescent="0.2">
      <c r="A48" s="4" t="s">
        <v>5021</v>
      </c>
      <c r="B48" s="4">
        <v>516.05700000000002</v>
      </c>
      <c r="C48">
        <f t="shared" si="0"/>
        <v>4.4057899755580781E-3</v>
      </c>
      <c r="D48">
        <v>66.748253249855495</v>
      </c>
      <c r="E48">
        <v>0.29407878505422524</v>
      </c>
    </row>
    <row r="49" spans="1:5" ht="18" x14ac:dyDescent="0.2">
      <c r="A49" s="4" t="s">
        <v>5021</v>
      </c>
      <c r="B49" s="4">
        <v>12.35</v>
      </c>
      <c r="C49">
        <f t="shared" si="0"/>
        <v>1.0543700831137309E-4</v>
      </c>
      <c r="D49">
        <v>66.748253249855495</v>
      </c>
      <c r="E49">
        <v>7.0377361326746492E-3</v>
      </c>
    </row>
    <row r="50" spans="1:5" ht="18" x14ac:dyDescent="0.2">
      <c r="A50" s="4" t="s">
        <v>5021</v>
      </c>
      <c r="B50" s="4">
        <v>6.9729999999999999</v>
      </c>
      <c r="C50">
        <f t="shared" si="0"/>
        <v>5.9531357000421422E-5</v>
      </c>
      <c r="D50">
        <v>66.748253249855495</v>
      </c>
      <c r="E50">
        <v>3.9736140933716866E-3</v>
      </c>
    </row>
    <row r="51" spans="1:5" ht="18" x14ac:dyDescent="0.2">
      <c r="A51" s="4" t="s">
        <v>9116</v>
      </c>
      <c r="B51" s="4">
        <v>8.0329999999999995</v>
      </c>
      <c r="C51">
        <f t="shared" si="0"/>
        <v>6.8581011155081781E-5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2.3426651887158525E-4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8.7038890666756984E-5</v>
      </c>
      <c r="D53">
        <v>86.514387356830298</v>
      </c>
      <c r="E53">
        <v>7.5301163022526152E-3</v>
      </c>
    </row>
    <row r="54" spans="1:5" ht="18" x14ac:dyDescent="0.2">
      <c r="A54" s="4" t="s">
        <v>9119</v>
      </c>
      <c r="B54" s="4">
        <v>126.297</v>
      </c>
      <c r="C54">
        <f t="shared" si="0"/>
        <v>1.0782492177086225E-3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7.2397233237282899E-5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1.8673022233087872E-4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1.2544869636658431E-4</v>
      </c>
      <c r="D57">
        <v>62.7241518046755</v>
      </c>
      <c r="E57">
        <v>7.8686630745962785E-3</v>
      </c>
    </row>
    <row r="58" spans="1:5" ht="18" x14ac:dyDescent="0.2">
      <c r="A58" s="4" t="s">
        <v>9122</v>
      </c>
      <c r="B58" s="4">
        <v>9.2560000000000002</v>
      </c>
      <c r="C58">
        <f t="shared" si="0"/>
        <v>7.9022263071260675E-5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6.9579888075926369E-3</v>
      </c>
      <c r="D59">
        <v>48.152673997757901</v>
      </c>
      <c r="E59">
        <v>0.33504576673205649</v>
      </c>
    </row>
    <row r="60" spans="1:5" ht="18" x14ac:dyDescent="0.2">
      <c r="A60" s="4" t="s">
        <v>8726</v>
      </c>
      <c r="B60" s="4">
        <v>2.7770000000000001</v>
      </c>
      <c r="C60">
        <f t="shared" si="0"/>
        <v>2.3708386403294175E-5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9.8675379924117421E-5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1.3380682034527534E-4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3.7598751789739845E-5</v>
      </c>
      <c r="D63">
        <v>87.633790841373198</v>
      </c>
      <c r="E63">
        <v>3.2949211502387677E-3</v>
      </c>
    </row>
    <row r="64" spans="1:5" ht="18" x14ac:dyDescent="0.2">
      <c r="A64" s="4" t="s">
        <v>5739</v>
      </c>
      <c r="B64" s="4">
        <v>2.6880000000000002</v>
      </c>
      <c r="C64">
        <f t="shared" si="0"/>
        <v>2.2948556950685903E-5</v>
      </c>
      <c r="D64">
        <v>47.606703393128299</v>
      </c>
      <c r="E64">
        <v>1.0925051440516167E-3</v>
      </c>
    </row>
    <row r="65" spans="1:5" ht="18" x14ac:dyDescent="0.2">
      <c r="A65" s="4" t="s">
        <v>6617</v>
      </c>
      <c r="B65" s="4">
        <v>28.117999999999999</v>
      </c>
      <c r="C65">
        <f t="shared" si="0"/>
        <v>2.4005488256673591E-4</v>
      </c>
      <c r="D65">
        <v>50.784141980593397</v>
      </c>
      <c r="E65">
        <v>1.219098123940379E-2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B66/$B$455</f>
        <v>3.933526089828505E-4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4.9465751105756728E-5</v>
      </c>
      <c r="D67">
        <v>67.752337559362601</v>
      </c>
      <c r="E67">
        <v>3.3514202665446439E-3</v>
      </c>
    </row>
    <row r="68" spans="1:5" ht="18" x14ac:dyDescent="0.2">
      <c r="A68" s="4" t="s">
        <v>9126</v>
      </c>
      <c r="B68" s="4">
        <v>85.629000000000005</v>
      </c>
      <c r="C68">
        <f t="shared" si="1"/>
        <v>7.3104984491453981E-4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9.0670704702032934E-4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6.948597657054782E-5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3.2253479651784324E-4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4.3679094892522025E-4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1.6130581660203102E-4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1.0606023921070348E-4</v>
      </c>
      <c r="D74">
        <v>64.258565945128396</v>
      </c>
      <c r="E74">
        <v>6.8152788754770816E-3</v>
      </c>
    </row>
    <row r="75" spans="1:5" ht="18" x14ac:dyDescent="0.2">
      <c r="A75" s="4" t="s">
        <v>9132</v>
      </c>
      <c r="B75" s="4">
        <v>13.628</v>
      </c>
      <c r="C75">
        <f t="shared" si="1"/>
        <v>1.1634781775444473E-4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6.8773956611586809E-4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1.1789308888840089E-4</v>
      </c>
      <c r="D77">
        <v>60.7508320995425</v>
      </c>
      <c r="E77">
        <v>7.1621032487556822E-3</v>
      </c>
    </row>
    <row r="78" spans="1:5" ht="18" x14ac:dyDescent="0.2">
      <c r="A78" s="4" t="s">
        <v>5751</v>
      </c>
      <c r="B78" s="4">
        <v>7.0069999999999997</v>
      </c>
      <c r="C78">
        <f t="shared" si="1"/>
        <v>5.9821628926136941E-5</v>
      </c>
      <c r="D78">
        <v>56.299959536243797</v>
      </c>
      <c r="E78">
        <v>3.3679552879337014E-3</v>
      </c>
    </row>
    <row r="79" spans="1:5" ht="18" x14ac:dyDescent="0.2">
      <c r="A79" s="4" t="s">
        <v>9135</v>
      </c>
      <c r="B79" s="4">
        <v>8.734</v>
      </c>
      <c r="C79">
        <f t="shared" si="1"/>
        <v>7.4565735270569434E-5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5.7630929627942753E-4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3.7411782519940727E-4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4.7783881418522689E-5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6.5442659393522202E-4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3.0337684942061881E-4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1.1260843235846243E-5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4.1747932845555818E-5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1.8500566559574533E-5</v>
      </c>
      <c r="D87">
        <v>59.270192160720001</v>
      </c>
      <c r="E87">
        <v>1.0965321350681731E-3</v>
      </c>
    </row>
    <row r="88" spans="1:5" ht="18" x14ac:dyDescent="0.2">
      <c r="A88" s="4" t="s">
        <v>5213</v>
      </c>
      <c r="B88" s="4">
        <v>5.9109999999999996</v>
      </c>
      <c r="C88">
        <f t="shared" si="1"/>
        <v>5.0464628026601322E-5</v>
      </c>
      <c r="D88">
        <v>56.8221656950221</v>
      </c>
      <c r="E88">
        <v>2.8675094554651967E-3</v>
      </c>
    </row>
    <row r="89" spans="1:5" ht="18" x14ac:dyDescent="0.2">
      <c r="A89" s="4" t="s">
        <v>9143</v>
      </c>
      <c r="B89" s="4">
        <v>1.9910000000000001</v>
      </c>
      <c r="C89">
        <f t="shared" si="1"/>
        <v>1.6997982473517719E-5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2.7311173245998581E-5</v>
      </c>
      <c r="D90">
        <v>74.095117748130406</v>
      </c>
      <c r="E90">
        <v>2.0236245975018539E-3</v>
      </c>
    </row>
    <row r="91" spans="1:5" ht="18" x14ac:dyDescent="0.2">
      <c r="A91" s="4" t="s">
        <v>9144</v>
      </c>
      <c r="B91" s="4">
        <v>7.3780000000000001</v>
      </c>
      <c r="C91">
        <f t="shared" si="1"/>
        <v>6.2989007880268069E-5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6.1708396443287825E-5</v>
      </c>
      <c r="D92">
        <v>42.022957741166003</v>
      </c>
      <c r="E92">
        <v>2.5931693360114029E-3</v>
      </c>
    </row>
    <row r="93" spans="1:5" ht="18" x14ac:dyDescent="0.2">
      <c r="A93" s="4" t="s">
        <v>9145</v>
      </c>
      <c r="B93" s="4">
        <v>4.2389999999999999</v>
      </c>
      <c r="C93">
        <f t="shared" si="1"/>
        <v>3.6190079209061582E-5</v>
      </c>
      <c r="D93">
        <v>58.4048584598766</v>
      </c>
      <c r="E93">
        <v>2.1136764538569647E-3</v>
      </c>
    </row>
    <row r="94" spans="1:5" ht="18" x14ac:dyDescent="0.2">
      <c r="A94" s="4" t="s">
        <v>9146</v>
      </c>
      <c r="B94" s="4">
        <v>4.6520000000000001</v>
      </c>
      <c r="C94">
        <f t="shared" si="1"/>
        <v>3.9716029365547175E-5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4.3940339625665997E-4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3.9485519306890728E-5</v>
      </c>
      <c r="D96">
        <v>49.865268666255503</v>
      </c>
      <c r="E96">
        <v>1.9689560286647251E-3</v>
      </c>
    </row>
    <row r="97" spans="1:5" ht="18" x14ac:dyDescent="0.2">
      <c r="A97" s="4" t="s">
        <v>9148</v>
      </c>
      <c r="B97" s="4">
        <v>5.0949999999999998</v>
      </c>
      <c r="C97">
        <f t="shared" si="1"/>
        <v>4.3498101809428817E-5</v>
      </c>
      <c r="D97">
        <v>68.0515543814452</v>
      </c>
      <c r="E97">
        <v>2.9601134407739849E-3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2.0986660229232172E-4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1.4492252761826382E-4</v>
      </c>
      <c r="D99">
        <v>35.013297523869902</v>
      </c>
      <c r="E99">
        <v>5.0742155774095238E-3</v>
      </c>
    </row>
    <row r="100" spans="1:5" ht="18" x14ac:dyDescent="0.2">
      <c r="A100" s="4" t="s">
        <v>9150</v>
      </c>
      <c r="B100" s="4">
        <v>18.012</v>
      </c>
      <c r="C100">
        <f t="shared" si="1"/>
        <v>1.5377582135258722E-4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6.5483638959505576E-4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2.0484660545935917E-4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2.944552564096565E-5</v>
      </c>
      <c r="D103">
        <v>51.867950269472303</v>
      </c>
      <c r="E103">
        <v>1.5272790596040778E-3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2.4297638412496682E-3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1.7363725099919273E-3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1.4658732248633814E-5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1.9396140824502715E-2</v>
      </c>
      <c r="D107">
        <v>67.079746539846894</v>
      </c>
      <c r="E107">
        <v>1.3010882103588191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1.9466574453536627E-3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6.0409002705231877E-4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6.5625359958531389E-4</v>
      </c>
      <c r="D110">
        <v>85.975013142540902</v>
      </c>
      <c r="E110">
        <v>5.6421411849187135E-2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1.7913192780479595E-4</v>
      </c>
      <c r="D111">
        <v>61.037638712664702</v>
      </c>
      <c r="E111">
        <v>1.0933789891252273E-2</v>
      </c>
    </row>
    <row r="112" spans="1:5" ht="18" x14ac:dyDescent="0.2">
      <c r="A112" s="4" t="s">
        <v>9191</v>
      </c>
      <c r="B112" s="4">
        <v>10.542</v>
      </c>
      <c r="C112">
        <f t="shared" si="1"/>
        <v>9.0001371790971268E-5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9.7830176375710454E-5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3.8899511513328577E-3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1.1493914517376646E-4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6.6458952629909725E-3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5.5093611500805898E-4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3.4824093676282657E-5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7.0255197173693944E-4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2.4510902903801795E-4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1.1923636491169736E-2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1.484877498588168E-3</v>
      </c>
      <c r="D122">
        <v>48.577713154499101</v>
      </c>
      <c r="E122">
        <v>7.213195319598617E-2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1.7486322301486182E-4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2.5168283441451649E-5</v>
      </c>
      <c r="D124">
        <v>42.797189806423901</v>
      </c>
      <c r="E124">
        <v>1.0771318035456819E-3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3.5391489916960701E-3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1.4728226762613943E-3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1.4754351235928337E-4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1.6608676596675725E-4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1.8916142045693782E-2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B130/$B$455</f>
        <v>9.8204968656266677E-4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3.816222082201115E-3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7.888651825894076E-4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4.1884446024737917E-3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7.0032370783659387E-5</v>
      </c>
      <c r="D134">
        <v>68.198239738937801</v>
      </c>
      <c r="E134">
        <v>4.7760844121901864E-3</v>
      </c>
    </row>
    <row r="135" spans="1:5" ht="18" x14ac:dyDescent="0.2">
      <c r="A135" s="4" t="s">
        <v>9212</v>
      </c>
      <c r="B135" s="4">
        <v>12.971</v>
      </c>
      <c r="C135">
        <f t="shared" si="2"/>
        <v>1.1073873966047128E-4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1.3593263533066255E-4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9.0957561663916511E-5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8.792191493960275E-3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1.5102506798595366E-3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2.4586032108104633E-4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6.6421046531375113E-3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7.8953963794621722E-5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8.6018328725579532E-3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2.5377449976158423E-4</v>
      </c>
      <c r="D144">
        <v>51.182628904677699</v>
      </c>
      <c r="E144">
        <v>1.2988846046767385E-2</v>
      </c>
    </row>
    <row r="145" spans="1:5" ht="18" x14ac:dyDescent="0.2">
      <c r="A145" s="4" t="s">
        <v>9223</v>
      </c>
      <c r="B145" s="4">
        <v>648.77</v>
      </c>
      <c r="C145">
        <f t="shared" si="2"/>
        <v>5.538815213131135E-3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7.3935674443575158E-4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4.6955752689275464E-4</v>
      </c>
      <c r="D147">
        <v>48.152673997757901</v>
      </c>
      <c r="E147">
        <v>2.2610450515660251E-2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8.8319502103737215E-5</v>
      </c>
      <c r="D148">
        <v>50.162607185050703</v>
      </c>
      <c r="E148">
        <v>4.4303364908090288E-3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2.707554074159422E-4</v>
      </c>
      <c r="D149">
        <v>83.419954579075906</v>
      </c>
      <c r="E149">
        <v>2.258640378867709E-2</v>
      </c>
    </row>
    <row r="150" spans="1:5" ht="18" x14ac:dyDescent="0.2">
      <c r="A150" s="4" t="s">
        <v>8726</v>
      </c>
      <c r="B150" s="4">
        <v>706.25</v>
      </c>
      <c r="C150">
        <f t="shared" si="2"/>
        <v>6.029545515781963E-3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6.5917339366162878E-4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2.167306795945358E-4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1.1627098106822592E-4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7.3248412972395764E-4</v>
      </c>
      <c r="D154">
        <v>58.374125426043101</v>
      </c>
      <c r="E154">
        <v>4.2758120461092328E-2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5.8083412335675766E-4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6.0272148029666588E-3</v>
      </c>
      <c r="D156">
        <v>43.306362460540598</v>
      </c>
      <c r="E156">
        <v>0.26101674888480991</v>
      </c>
    </row>
    <row r="157" spans="1:5" ht="18" x14ac:dyDescent="0.2">
      <c r="A157" s="4" t="s">
        <v>9808</v>
      </c>
      <c r="B157" s="4">
        <v>10.035</v>
      </c>
      <c r="C157">
        <f t="shared" si="2"/>
        <v>8.5672905133978052E-5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3.4648223038937376E-4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7.0860499512906613E-3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7.846733144856924E-5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6.6318341494129296E-3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1.490973209028194E-4</v>
      </c>
      <c r="D162">
        <v>55.287019722652303</v>
      </c>
      <c r="E162">
        <v>8.2431465213487955E-3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8.8567086981553397E-5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7.5223115808219291E-5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3.7532159995016878E-4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4.5541957662849282E-4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1.2267062328929518E-3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1.5847993403109463E-4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8.847061425330088E-4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1.880475446290524E-3</v>
      </c>
      <c r="D170">
        <v>51.311495262587997</v>
      </c>
      <c r="E170">
        <v>9.6490006953749277E-2</v>
      </c>
    </row>
    <row r="171" spans="1:5" ht="18" x14ac:dyDescent="0.2">
      <c r="A171" s="4" t="s">
        <v>9815</v>
      </c>
      <c r="B171" s="4">
        <v>127.872</v>
      </c>
      <c r="C171">
        <f t="shared" si="2"/>
        <v>1.0916956377969148E-3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1.3352508582913969E-5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3.1467184229478452E-4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1.6467809338607901E-4</v>
      </c>
      <c r="D174">
        <v>64.817531058754597</v>
      </c>
      <c r="E174">
        <v>1.0674027432748666E-2</v>
      </c>
    </row>
    <row r="175" spans="1:5" ht="18" x14ac:dyDescent="0.2">
      <c r="A175" s="4" t="s">
        <v>9817</v>
      </c>
      <c r="B175" s="4">
        <v>46.19</v>
      </c>
      <c r="C175">
        <f t="shared" si="2"/>
        <v>3.9434294849411523E-4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1.4032769378237871E-3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4.6036273677523655E-4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2.9880933529538931E-5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1.3489107136191862E-4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3.8695382050273923E-3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1.6306623045739988E-3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2.5806027937067807E-4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1.2174346060892148E-4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2.2922944721946297E-4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1.2858192568239595E-4</v>
      </c>
      <c r="D185">
        <v>40.252720893441897</v>
      </c>
      <c r="E185">
        <v>5.1757723664347726E-3</v>
      </c>
    </row>
    <row r="186" spans="1:5" ht="18" x14ac:dyDescent="0.2">
      <c r="A186" s="4" t="s">
        <v>8704</v>
      </c>
      <c r="B186" s="4">
        <v>291.392</v>
      </c>
      <c r="C186">
        <f t="shared" si="2"/>
        <v>2.4877328522969738E-3</v>
      </c>
      <c r="D186">
        <v>55.6625586230263</v>
      </c>
      <c r="E186">
        <v>0.13847357572940872</v>
      </c>
    </row>
    <row r="187" spans="1:5" ht="18" x14ac:dyDescent="0.2">
      <c r="A187" s="4" t="s">
        <v>9823</v>
      </c>
      <c r="B187" s="4">
        <v>15.365</v>
      </c>
      <c r="C187">
        <f t="shared" si="2"/>
        <v>1.3117729819467591E-4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2.9976552516833456E-4</v>
      </c>
      <c r="D188">
        <v>44.412362340023698</v>
      </c>
      <c r="E188">
        <v>1.3313295120823567E-2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8.9778545400936711E-4</v>
      </c>
      <c r="D189">
        <v>48.232219795182701</v>
      </c>
      <c r="E189">
        <v>4.3302185346697684E-2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2.6703309683911964E-4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2.9626518724058858E-4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8.218417808326068E-3</v>
      </c>
      <c r="D192">
        <v>69.377186159155798</v>
      </c>
      <c r="E192">
        <v>0.57017070222195876</v>
      </c>
    </row>
    <row r="193" spans="1:5" ht="18" x14ac:dyDescent="0.2">
      <c r="A193" s="4" t="s">
        <v>5195</v>
      </c>
      <c r="B193" s="4">
        <v>782</v>
      </c>
      <c r="C193">
        <f t="shared" si="2"/>
        <v>6.6762542914569839E-3</v>
      </c>
      <c r="D193">
        <v>69.377186159155798</v>
      </c>
      <c r="E193">
        <v>0.46317973682427399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B194/$B$455</f>
        <v>2.0335255878288223E-4</v>
      </c>
      <c r="D194">
        <v>69.377186159155798</v>
      </c>
      <c r="E194">
        <v>1.4108028326620692E-2</v>
      </c>
    </row>
    <row r="195" spans="1:5" ht="18" x14ac:dyDescent="0.2">
      <c r="A195" s="4" t="s">
        <v>9827</v>
      </c>
      <c r="B195" s="4">
        <v>219.352</v>
      </c>
      <c r="C195">
        <f t="shared" si="3"/>
        <v>1.8726978661632639E-3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1.2574750570187968E-4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8.1675689968683737E-4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1.3927929988597089E-4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1.5919878391771954E-2</v>
      </c>
      <c r="D199">
        <v>77.861806472546903</v>
      </c>
      <c r="E199">
        <v>1.239550490406629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2.677417018342487E-4</v>
      </c>
      <c r="D200">
        <v>77.861806472546903</v>
      </c>
      <c r="E200">
        <v>2.0846852572848629E-2</v>
      </c>
    </row>
    <row r="201" spans="1:5" ht="18" x14ac:dyDescent="0.2">
      <c r="A201" s="4" t="s">
        <v>9831</v>
      </c>
      <c r="B201" s="4">
        <v>61.49</v>
      </c>
      <c r="C201">
        <f t="shared" si="3"/>
        <v>5.2496531506609969E-4</v>
      </c>
      <c r="D201" t="e">
        <v>#N/A</v>
      </c>
      <c r="E201">
        <v>0</v>
      </c>
    </row>
    <row r="202" spans="1:5" ht="18" x14ac:dyDescent="0.2">
      <c r="A202" s="4" t="s">
        <v>5187</v>
      </c>
      <c r="B202" s="4">
        <v>109.702</v>
      </c>
      <c r="C202">
        <f t="shared" si="3"/>
        <v>9.3657090573070849E-4</v>
      </c>
      <c r="D202">
        <v>69.175268162881594</v>
      </c>
      <c r="E202">
        <v>6.4787543557474653E-2</v>
      </c>
    </row>
    <row r="203" spans="1:5" ht="18" x14ac:dyDescent="0.2">
      <c r="A203" s="4" t="s">
        <v>9832</v>
      </c>
      <c r="B203" s="4">
        <v>98.421999999999997</v>
      </c>
      <c r="C203">
        <f t="shared" si="3"/>
        <v>8.4026892566979453E-4</v>
      </c>
      <c r="D203" t="e">
        <v>#N/A</v>
      </c>
      <c r="E203">
        <v>0</v>
      </c>
    </row>
    <row r="204" spans="1:5" ht="18" x14ac:dyDescent="0.2">
      <c r="A204" s="4" t="s">
        <v>9833</v>
      </c>
      <c r="B204" s="4">
        <v>111.17400000000001</v>
      </c>
      <c r="C204">
        <f t="shared" si="3"/>
        <v>9.491379726322747E-4</v>
      </c>
      <c r="D204" t="e">
        <v>#N/A</v>
      </c>
      <c r="E204">
        <v>0</v>
      </c>
    </row>
    <row r="205" spans="1:5" ht="18" x14ac:dyDescent="0.2">
      <c r="A205" s="4" t="s">
        <v>5453</v>
      </c>
      <c r="B205" s="4">
        <v>13.82</v>
      </c>
      <c r="C205">
        <f t="shared" si="3"/>
        <v>1.1798700039377944E-4</v>
      </c>
      <c r="D205">
        <v>44.917952800977702</v>
      </c>
      <c r="E205">
        <v>5.2997345148167226E-3</v>
      </c>
    </row>
    <row r="206" spans="1:5" ht="18" x14ac:dyDescent="0.2">
      <c r="A206" s="4" t="s">
        <v>9834</v>
      </c>
      <c r="B206" s="4">
        <v>241.01900000000001</v>
      </c>
      <c r="C206">
        <f t="shared" si="3"/>
        <v>2.0576779195302696E-3</v>
      </c>
      <c r="D206" t="e">
        <v>#N/A</v>
      </c>
      <c r="E206">
        <v>0</v>
      </c>
    </row>
    <row r="207" spans="1:5" ht="18" x14ac:dyDescent="0.2">
      <c r="A207" s="4" t="s">
        <v>9835</v>
      </c>
      <c r="B207" s="4">
        <v>9.1029999999999998</v>
      </c>
      <c r="C207">
        <f t="shared" si="3"/>
        <v>7.7716039405540828E-5</v>
      </c>
      <c r="D207" t="e">
        <v>#N/A</v>
      </c>
      <c r="E207">
        <v>0</v>
      </c>
    </row>
    <row r="208" spans="1:5" ht="18" x14ac:dyDescent="0.2">
      <c r="A208" s="4" t="s">
        <v>9836</v>
      </c>
      <c r="B208" s="4">
        <v>185.548</v>
      </c>
      <c r="C208">
        <f t="shared" si="3"/>
        <v>1.584099272725397E-3</v>
      </c>
      <c r="D208" t="e">
        <v>#N/A</v>
      </c>
      <c r="E208">
        <v>0</v>
      </c>
    </row>
    <row r="209" spans="1:5" ht="18" x14ac:dyDescent="0.2">
      <c r="A209" s="4" t="s">
        <v>5011</v>
      </c>
      <c r="B209" s="4">
        <v>21.966000000000001</v>
      </c>
      <c r="C209">
        <f t="shared" si="3"/>
        <v>1.8753273883138634E-4</v>
      </c>
      <c r="D209">
        <v>42.664062566823901</v>
      </c>
      <c r="E209">
        <v>8.0009085028301136E-3</v>
      </c>
    </row>
    <row r="210" spans="1:5" ht="18" x14ac:dyDescent="0.2">
      <c r="A210" s="4" t="s">
        <v>9837</v>
      </c>
      <c r="B210" s="4">
        <v>3.899</v>
      </c>
      <c r="C210">
        <f t="shared" si="3"/>
        <v>3.328735995190637E-5</v>
      </c>
      <c r="D210" t="e">
        <v>#N/A</v>
      </c>
      <c r="E210">
        <v>0</v>
      </c>
    </row>
    <row r="211" spans="1:5" ht="18" x14ac:dyDescent="0.2">
      <c r="A211" s="4" t="s">
        <v>9838</v>
      </c>
      <c r="B211" s="4">
        <v>38.337000000000003</v>
      </c>
      <c r="C211">
        <f t="shared" si="3"/>
        <v>3.2729867106340977E-4</v>
      </c>
      <c r="D211" t="e">
        <v>#N/A</v>
      </c>
      <c r="E211">
        <v>0</v>
      </c>
    </row>
    <row r="212" spans="1:5" ht="18" x14ac:dyDescent="0.2">
      <c r="A212" s="4" t="s">
        <v>5799</v>
      </c>
      <c r="B212" s="11">
        <v>2764.0070000000001</v>
      </c>
      <c r="C212">
        <f t="shared" si="3"/>
        <v>2.3597459840622947E-2</v>
      </c>
      <c r="D212">
        <v>88.088940970860094</v>
      </c>
      <c r="E212">
        <v>2.0786752469628764</v>
      </c>
    </row>
    <row r="213" spans="1:5" ht="18" x14ac:dyDescent="0.2">
      <c r="A213" s="4" t="s">
        <v>9839</v>
      </c>
      <c r="B213" s="4">
        <v>20.896000000000001</v>
      </c>
      <c r="C213">
        <f t="shared" si="3"/>
        <v>1.783977105809273E-4</v>
      </c>
      <c r="D213" t="e">
        <v>#N/A</v>
      </c>
      <c r="E213">
        <v>0</v>
      </c>
    </row>
    <row r="214" spans="1:5" ht="18" x14ac:dyDescent="0.2">
      <c r="A214" s="4" t="s">
        <v>9840</v>
      </c>
      <c r="B214" s="4">
        <v>237.65199999999999</v>
      </c>
      <c r="C214">
        <f t="shared" si="3"/>
        <v>2.0289324614748529E-3</v>
      </c>
      <c r="D214" t="e">
        <v>#N/A</v>
      </c>
      <c r="E214">
        <v>0</v>
      </c>
    </row>
    <row r="215" spans="1:5" ht="18" x14ac:dyDescent="0.2">
      <c r="A215" s="4" t="s">
        <v>9841</v>
      </c>
      <c r="B215" s="4">
        <v>13.221</v>
      </c>
      <c r="C215">
        <f t="shared" si="3"/>
        <v>1.1287309205543835E-4</v>
      </c>
      <c r="D215" t="e">
        <v>#N/A</v>
      </c>
      <c r="E215">
        <v>0</v>
      </c>
    </row>
    <row r="216" spans="1:5" ht="18" x14ac:dyDescent="0.2">
      <c r="A216" s="4" t="s">
        <v>9842</v>
      </c>
      <c r="B216" s="4">
        <v>7.75</v>
      </c>
      <c r="C216">
        <f t="shared" si="3"/>
        <v>6.6164924243979065E-5</v>
      </c>
      <c r="D216" t="e">
        <v>#N/A</v>
      </c>
      <c r="E216">
        <v>0</v>
      </c>
    </row>
    <row r="217" spans="1:5" ht="18" x14ac:dyDescent="0.2">
      <c r="A217" s="4" t="s">
        <v>9843</v>
      </c>
      <c r="B217" s="4">
        <v>27.978000000000002</v>
      </c>
      <c r="C217">
        <f t="shared" si="3"/>
        <v>2.3885964522555437E-4</v>
      </c>
      <c r="D217" t="e">
        <v>#N/A</v>
      </c>
      <c r="E217">
        <v>0</v>
      </c>
    </row>
    <row r="218" spans="1:5" ht="18" x14ac:dyDescent="0.2">
      <c r="A218" s="4" t="s">
        <v>5949</v>
      </c>
      <c r="B218" s="4">
        <v>19.728999999999999</v>
      </c>
      <c r="C218">
        <f t="shared" si="3"/>
        <v>1.6843455360122101E-4</v>
      </c>
      <c r="D218">
        <v>50.167552041358597</v>
      </c>
      <c r="E218">
        <v>8.4499492333522594E-3</v>
      </c>
    </row>
    <row r="219" spans="1:5" ht="18" x14ac:dyDescent="0.2">
      <c r="A219" s="4" t="s">
        <v>9844</v>
      </c>
      <c r="B219" s="4">
        <v>115.571</v>
      </c>
      <c r="C219">
        <f t="shared" si="3"/>
        <v>9.8667696255495536E-4</v>
      </c>
      <c r="D219" t="e">
        <v>#N/A</v>
      </c>
      <c r="E219">
        <v>0</v>
      </c>
    </row>
    <row r="220" spans="1:5" ht="18" x14ac:dyDescent="0.2">
      <c r="A220" s="4" t="s">
        <v>9845</v>
      </c>
      <c r="B220" s="4">
        <v>215.255</v>
      </c>
      <c r="C220">
        <f t="shared" si="3"/>
        <v>1.8377200991145435E-3</v>
      </c>
      <c r="D220" t="e">
        <v>#N/A</v>
      </c>
      <c r="E220">
        <v>0</v>
      </c>
    </row>
    <row r="221" spans="1:5" ht="18" x14ac:dyDescent="0.2">
      <c r="A221" s="4" t="s">
        <v>9846</v>
      </c>
      <c r="B221" s="4">
        <v>140.09100000000001</v>
      </c>
      <c r="C221">
        <f t="shared" si="3"/>
        <v>1.1960142454533254E-3</v>
      </c>
      <c r="D221" t="e">
        <v>#N/A</v>
      </c>
      <c r="E221">
        <v>0</v>
      </c>
    </row>
    <row r="222" spans="1:5" ht="18" x14ac:dyDescent="0.2">
      <c r="A222" s="4" t="s">
        <v>9847</v>
      </c>
      <c r="B222" s="11">
        <v>1265.6959999999999</v>
      </c>
      <c r="C222">
        <f t="shared" si="3"/>
        <v>1.0805765155600944E-2</v>
      </c>
      <c r="D222" t="e">
        <v>#N/A</v>
      </c>
      <c r="E222">
        <v>0</v>
      </c>
    </row>
    <row r="223" spans="1:5" ht="18" x14ac:dyDescent="0.2">
      <c r="A223" s="4" t="s">
        <v>9848</v>
      </c>
      <c r="B223" s="4">
        <v>26.459</v>
      </c>
      <c r="C223">
        <f t="shared" si="3"/>
        <v>2.2589132007373445E-4</v>
      </c>
      <c r="D223" t="e">
        <v>#N/A</v>
      </c>
      <c r="E223">
        <v>0</v>
      </c>
    </row>
    <row r="224" spans="1:5" ht="18" x14ac:dyDescent="0.2">
      <c r="A224" s="4" t="s">
        <v>9849</v>
      </c>
      <c r="B224" s="4">
        <v>113.39</v>
      </c>
      <c r="C224">
        <f t="shared" si="3"/>
        <v>9.6805687226126269E-4</v>
      </c>
      <c r="D224" t="e">
        <v>#N/A</v>
      </c>
      <c r="E224">
        <v>0</v>
      </c>
    </row>
    <row r="225" spans="1:5" ht="18" x14ac:dyDescent="0.2">
      <c r="A225" s="4" t="s">
        <v>9850</v>
      </c>
      <c r="B225" s="4">
        <v>4.827</v>
      </c>
      <c r="C225">
        <f t="shared" si="3"/>
        <v>4.1210076042024118E-5</v>
      </c>
      <c r="D225" t="e">
        <v>#N/A</v>
      </c>
      <c r="E225">
        <v>0</v>
      </c>
    </row>
    <row r="226" spans="1:5" ht="18" x14ac:dyDescent="0.2">
      <c r="A226" s="4" t="s">
        <v>9851</v>
      </c>
      <c r="B226" s="4">
        <v>129.584</v>
      </c>
      <c r="C226">
        <f t="shared" si="3"/>
        <v>1.1063116829976496E-3</v>
      </c>
      <c r="D226" t="e">
        <v>#N/A</v>
      </c>
      <c r="E226">
        <v>0</v>
      </c>
    </row>
    <row r="227" spans="1:5" ht="18" x14ac:dyDescent="0.2">
      <c r="A227" s="4" t="s">
        <v>8669</v>
      </c>
      <c r="B227" s="4">
        <v>582.73699999999997</v>
      </c>
      <c r="C227">
        <f t="shared" si="3"/>
        <v>4.9750644463436933E-3</v>
      </c>
      <c r="D227" t="e">
        <v>#N/A</v>
      </c>
      <c r="E227">
        <v>0</v>
      </c>
    </row>
    <row r="228" spans="1:5" ht="18" x14ac:dyDescent="0.2">
      <c r="A228" s="4" t="s">
        <v>6137</v>
      </c>
      <c r="B228" s="4">
        <v>1.859</v>
      </c>
      <c r="C228">
        <f t="shared" si="3"/>
        <v>1.5871044408975108E-5</v>
      </c>
      <c r="D228">
        <v>48.781804523704103</v>
      </c>
      <c r="E228">
        <v>7.7421818594565061E-4</v>
      </c>
    </row>
    <row r="229" spans="1:5" ht="18" x14ac:dyDescent="0.2">
      <c r="A229" s="4" t="s">
        <v>5331</v>
      </c>
      <c r="B229" s="4">
        <v>555.51400000000001</v>
      </c>
      <c r="C229">
        <f t="shared" si="3"/>
        <v>4.7426505453509399E-3</v>
      </c>
      <c r="D229">
        <v>50.771509361249102</v>
      </c>
      <c r="E229">
        <v>0.24079152656041841</v>
      </c>
    </row>
    <row r="230" spans="1:5" ht="18" x14ac:dyDescent="0.2">
      <c r="A230" s="4" t="s">
        <v>9852</v>
      </c>
      <c r="B230" s="4">
        <v>26.539000000000001</v>
      </c>
      <c r="C230">
        <f t="shared" si="3"/>
        <v>2.2657431284012393E-4</v>
      </c>
      <c r="D230" t="e">
        <v>#N/A</v>
      </c>
      <c r="E230">
        <v>0</v>
      </c>
    </row>
    <row r="231" spans="1:5" ht="18" x14ac:dyDescent="0.2">
      <c r="A231" s="4" t="s">
        <v>6571</v>
      </c>
      <c r="B231" s="4">
        <v>197.64400000000001</v>
      </c>
      <c r="C231">
        <f t="shared" si="3"/>
        <v>1.6873677790034836E-3</v>
      </c>
      <c r="D231">
        <v>74.909420156000706</v>
      </c>
      <c r="E231">
        <v>0.1263997419150697</v>
      </c>
    </row>
    <row r="232" spans="1:5" ht="18" x14ac:dyDescent="0.2">
      <c r="A232" s="4" t="s">
        <v>9853</v>
      </c>
      <c r="B232" s="4">
        <v>18.401</v>
      </c>
      <c r="C232">
        <f t="shared" si="3"/>
        <v>1.5709687367915597E-4</v>
      </c>
      <c r="D232" t="e">
        <v>#N/A</v>
      </c>
      <c r="E232">
        <v>0</v>
      </c>
    </row>
    <row r="233" spans="1:5" ht="18" x14ac:dyDescent="0.2">
      <c r="A233" s="4" t="s">
        <v>9854</v>
      </c>
      <c r="B233" s="4">
        <v>15.143000000000001</v>
      </c>
      <c r="C233">
        <f t="shared" si="3"/>
        <v>1.2928199326794516E-4</v>
      </c>
      <c r="D233" t="e">
        <v>#N/A</v>
      </c>
      <c r="E233">
        <v>0</v>
      </c>
    </row>
    <row r="234" spans="1:5" ht="18" x14ac:dyDescent="0.2">
      <c r="A234" s="4" t="s">
        <v>9855</v>
      </c>
      <c r="B234" s="4">
        <v>625.154</v>
      </c>
      <c r="C234">
        <f t="shared" si="3"/>
        <v>5.3371957484929658E-3</v>
      </c>
      <c r="D234" t="e">
        <v>#N/A</v>
      </c>
      <c r="E234">
        <v>0</v>
      </c>
    </row>
    <row r="235" spans="1:5" ht="18" x14ac:dyDescent="0.2">
      <c r="A235" s="4" t="s">
        <v>9856</v>
      </c>
      <c r="B235" s="4">
        <v>194.798</v>
      </c>
      <c r="C235">
        <f t="shared" si="3"/>
        <v>1.6630703113391786E-3</v>
      </c>
      <c r="D235" t="e">
        <v>#N/A</v>
      </c>
      <c r="E235">
        <v>0</v>
      </c>
    </row>
    <row r="236" spans="1:5" ht="18" x14ac:dyDescent="0.2">
      <c r="A236" s="4" t="s">
        <v>9857</v>
      </c>
      <c r="B236" s="4">
        <v>58.523000000000003</v>
      </c>
      <c r="C236">
        <f t="shared" si="3"/>
        <v>4.9963482084263062E-4</v>
      </c>
      <c r="D236" t="e">
        <v>#N/A</v>
      </c>
      <c r="E236">
        <v>0</v>
      </c>
    </row>
    <row r="237" spans="1:5" ht="18" x14ac:dyDescent="0.2">
      <c r="A237" s="4" t="s">
        <v>8816</v>
      </c>
      <c r="B237" s="4">
        <v>13</v>
      </c>
      <c r="C237">
        <f t="shared" si="3"/>
        <v>1.1098632453828746E-4</v>
      </c>
      <c r="D237" t="e">
        <v>#N/A</v>
      </c>
      <c r="E237">
        <v>0</v>
      </c>
    </row>
    <row r="238" spans="1:5" ht="18" x14ac:dyDescent="0.2">
      <c r="A238" s="4" t="s">
        <v>9858</v>
      </c>
      <c r="B238" s="4">
        <v>37.08</v>
      </c>
      <c r="C238">
        <f t="shared" si="3"/>
        <v>3.1656714722151533E-4</v>
      </c>
      <c r="D238" t="e">
        <v>#N/A</v>
      </c>
      <c r="E238">
        <v>0</v>
      </c>
    </row>
    <row r="239" spans="1:5" ht="18" x14ac:dyDescent="0.2">
      <c r="A239" s="4" t="s">
        <v>9859</v>
      </c>
      <c r="B239" s="4">
        <v>13.5</v>
      </c>
      <c r="C239">
        <f t="shared" si="3"/>
        <v>1.1525502932822159E-4</v>
      </c>
      <c r="D239" t="e">
        <v>#N/A</v>
      </c>
      <c r="E239">
        <v>0</v>
      </c>
    </row>
    <row r="240" spans="1:5" ht="18" x14ac:dyDescent="0.2">
      <c r="A240" s="4" t="s">
        <v>9860</v>
      </c>
      <c r="B240" s="4">
        <v>514.33199999999999</v>
      </c>
      <c r="C240">
        <f t="shared" si="3"/>
        <v>4.3910629440328053E-3</v>
      </c>
      <c r="D240" t="e">
        <v>#N/A</v>
      </c>
      <c r="E240">
        <v>0</v>
      </c>
    </row>
    <row r="241" spans="1:5" ht="18" x14ac:dyDescent="0.2">
      <c r="A241" s="4" t="s">
        <v>8665</v>
      </c>
      <c r="B241" s="4">
        <v>328.54700000000003</v>
      </c>
      <c r="C241">
        <f t="shared" si="3"/>
        <v>2.8049403052369795E-3</v>
      </c>
      <c r="D241" t="e">
        <v>#N/A</v>
      </c>
      <c r="E241">
        <v>0</v>
      </c>
    </row>
    <row r="242" spans="1:5" ht="18" x14ac:dyDescent="0.2">
      <c r="A242" s="4" t="s">
        <v>9861</v>
      </c>
      <c r="B242" s="4">
        <v>11.839</v>
      </c>
      <c r="C242">
        <f t="shared" si="3"/>
        <v>1.010743920160604E-4</v>
      </c>
      <c r="D242" t="e">
        <v>#N/A</v>
      </c>
      <c r="E242">
        <v>0</v>
      </c>
    </row>
    <row r="243" spans="1:5" ht="18" x14ac:dyDescent="0.2">
      <c r="A243" s="4" t="s">
        <v>9862</v>
      </c>
      <c r="B243" s="4">
        <v>3.44</v>
      </c>
      <c r="C243">
        <f t="shared" si="3"/>
        <v>2.9368688954746837E-5</v>
      </c>
      <c r="D243" t="e">
        <v>#N/A</v>
      </c>
      <c r="E243">
        <v>0</v>
      </c>
    </row>
    <row r="244" spans="1:5" ht="18" x14ac:dyDescent="0.2">
      <c r="A244" s="4" t="s">
        <v>9863</v>
      </c>
      <c r="B244" s="4">
        <v>5.9379999999999997</v>
      </c>
      <c r="C244">
        <f t="shared" si="3"/>
        <v>5.0695138085257762E-5</v>
      </c>
      <c r="D244" t="e">
        <v>#N/A</v>
      </c>
      <c r="E244">
        <v>0</v>
      </c>
    </row>
    <row r="245" spans="1:5" ht="18" x14ac:dyDescent="0.2">
      <c r="A245" s="4" t="s">
        <v>9864</v>
      </c>
      <c r="B245" s="4">
        <v>99.97</v>
      </c>
      <c r="C245">
        <f t="shared" si="3"/>
        <v>8.5348483569943061E-4</v>
      </c>
      <c r="D245" t="e">
        <v>#N/A</v>
      </c>
      <c r="E245">
        <v>0</v>
      </c>
    </row>
    <row r="246" spans="1:5" ht="18" x14ac:dyDescent="0.2">
      <c r="A246" s="4" t="s">
        <v>9865</v>
      </c>
      <c r="B246" s="4">
        <v>12.518000000000001</v>
      </c>
      <c r="C246">
        <f t="shared" si="3"/>
        <v>1.0687129312079096E-4</v>
      </c>
      <c r="D246" t="e">
        <v>#N/A</v>
      </c>
      <c r="E246">
        <v>0</v>
      </c>
    </row>
    <row r="247" spans="1:5" ht="18" x14ac:dyDescent="0.2">
      <c r="A247" s="4" t="s">
        <v>9866</v>
      </c>
      <c r="B247" s="4">
        <v>53.563000000000002</v>
      </c>
      <c r="C247">
        <f t="shared" si="3"/>
        <v>4.5728926932648396E-4</v>
      </c>
      <c r="D247" t="e">
        <v>#N/A</v>
      </c>
      <c r="E247">
        <v>0</v>
      </c>
    </row>
    <row r="248" spans="1:5" ht="18" x14ac:dyDescent="0.2">
      <c r="A248" s="4" t="s">
        <v>9867</v>
      </c>
      <c r="B248" s="4">
        <v>666</v>
      </c>
      <c r="C248">
        <f t="shared" si="3"/>
        <v>5.6859147801922652E-3</v>
      </c>
      <c r="D248" t="e">
        <v>#N/A</v>
      </c>
      <c r="E248">
        <v>0</v>
      </c>
    </row>
    <row r="249" spans="1:5" ht="18" x14ac:dyDescent="0.2">
      <c r="A249" s="4" t="s">
        <v>9868</v>
      </c>
      <c r="B249" s="4">
        <v>53.228999999999999</v>
      </c>
      <c r="C249">
        <f t="shared" si="3"/>
        <v>4.5443777452680795E-4</v>
      </c>
      <c r="D249" t="e">
        <v>#N/A</v>
      </c>
      <c r="E249">
        <v>0</v>
      </c>
    </row>
    <row r="250" spans="1:5" ht="18" x14ac:dyDescent="0.2">
      <c r="A250" s="4" t="s">
        <v>9869</v>
      </c>
      <c r="B250" s="4">
        <v>31.85</v>
      </c>
      <c r="C250">
        <f t="shared" si="3"/>
        <v>2.7191649511880428E-4</v>
      </c>
      <c r="D250" t="e">
        <v>#N/A</v>
      </c>
      <c r="E250">
        <v>0</v>
      </c>
    </row>
    <row r="251" spans="1:5" ht="18" x14ac:dyDescent="0.2">
      <c r="A251" s="4" t="s">
        <v>9870</v>
      </c>
      <c r="B251" s="11">
        <v>2845.2829999999999</v>
      </c>
      <c r="C251">
        <f t="shared" si="3"/>
        <v>2.4291346341636318E-2</v>
      </c>
      <c r="D251" t="e">
        <v>#N/A</v>
      </c>
      <c r="E251">
        <v>0</v>
      </c>
    </row>
    <row r="252" spans="1:5" ht="18" x14ac:dyDescent="0.2">
      <c r="A252" s="4" t="s">
        <v>9870</v>
      </c>
      <c r="B252" s="4">
        <v>148.643</v>
      </c>
      <c r="C252">
        <f t="shared" si="3"/>
        <v>1.2690261721803587E-3</v>
      </c>
      <c r="D252" t="e">
        <v>#N/A</v>
      </c>
      <c r="E252">
        <v>0</v>
      </c>
    </row>
    <row r="253" spans="1:5" ht="18" x14ac:dyDescent="0.2">
      <c r="A253" s="4" t="s">
        <v>6139</v>
      </c>
      <c r="B253" s="4">
        <v>48.912999999999997</v>
      </c>
      <c r="C253">
        <f t="shared" si="3"/>
        <v>4.1759031478009648E-4</v>
      </c>
      <c r="D253">
        <v>38.664032994257603</v>
      </c>
      <c r="E253">
        <v>1.614572570874007E-2</v>
      </c>
    </row>
    <row r="254" spans="1:5" ht="18" x14ac:dyDescent="0.2">
      <c r="A254" s="4" t="s">
        <v>9871</v>
      </c>
      <c r="B254" s="4">
        <v>196.65799999999999</v>
      </c>
      <c r="C254">
        <f t="shared" si="3"/>
        <v>1.6789498931577334E-3</v>
      </c>
      <c r="D254" t="e">
        <v>#N/A</v>
      </c>
      <c r="E254">
        <v>0</v>
      </c>
    </row>
    <row r="255" spans="1:5" ht="18" x14ac:dyDescent="0.2">
      <c r="A255" s="4" t="s">
        <v>8803</v>
      </c>
      <c r="B255" s="4">
        <v>96.820999999999998</v>
      </c>
      <c r="C255">
        <f t="shared" si="3"/>
        <v>8.2660053293242544E-4</v>
      </c>
      <c r="D255" t="e">
        <v>#N/A</v>
      </c>
      <c r="E255">
        <v>0</v>
      </c>
    </row>
    <row r="256" spans="1:5" ht="18" x14ac:dyDescent="0.2">
      <c r="A256" s="4" t="s">
        <v>8803</v>
      </c>
      <c r="B256" s="4">
        <v>1.0589999999999999</v>
      </c>
      <c r="C256">
        <f t="shared" si="3"/>
        <v>9.0411167450804933E-6</v>
      </c>
      <c r="D256" t="e">
        <v>#N/A</v>
      </c>
      <c r="E256">
        <v>0</v>
      </c>
    </row>
    <row r="257" spans="1:5" ht="18" x14ac:dyDescent="0.2">
      <c r="A257" s="4" t="s">
        <v>8802</v>
      </c>
      <c r="B257" s="4">
        <v>21.132000000000001</v>
      </c>
      <c r="C257">
        <f t="shared" si="3"/>
        <v>1.8041253924177622E-4</v>
      </c>
      <c r="D257">
        <v>81.581172221821802</v>
      </c>
      <c r="E257">
        <v>1.4718266434859531E-2</v>
      </c>
    </row>
    <row r="258" spans="1:5" ht="18" x14ac:dyDescent="0.2">
      <c r="A258" s="4" t="s">
        <v>8802</v>
      </c>
      <c r="B258" s="11">
        <v>1159.7729999999999</v>
      </c>
      <c r="C258">
        <f t="shared" ref="C258:C321" si="4">B258/$B$455</f>
        <v>9.9014571206725577E-3</v>
      </c>
      <c r="D258">
        <v>81.581172221821802</v>
      </c>
      <c r="E258">
        <v>0.80777247860857171</v>
      </c>
    </row>
    <row r="259" spans="1:5" ht="18" x14ac:dyDescent="0.2">
      <c r="A259" s="4" t="s">
        <v>6141</v>
      </c>
      <c r="B259" s="11">
        <v>1128.114</v>
      </c>
      <c r="C259">
        <f t="shared" si="4"/>
        <v>9.6311712707835093E-3</v>
      </c>
      <c r="D259">
        <v>80.083145595613104</v>
      </c>
      <c r="E259">
        <v>0.77129449113444182</v>
      </c>
    </row>
    <row r="260" spans="1:5" ht="18" x14ac:dyDescent="0.2">
      <c r="A260" s="4" t="s">
        <v>5595</v>
      </c>
      <c r="B260" s="4">
        <v>4.4109999999999996</v>
      </c>
      <c r="C260">
        <f t="shared" si="4"/>
        <v>3.7658513656798916E-5</v>
      </c>
      <c r="D260">
        <v>51.618938437568801</v>
      </c>
      <c r="E260">
        <v>1.9438924981006471E-3</v>
      </c>
    </row>
    <row r="261" spans="1:5" ht="18" x14ac:dyDescent="0.2">
      <c r="A261" s="4" t="s">
        <v>9872</v>
      </c>
      <c r="B261" s="4">
        <v>38.655999999999999</v>
      </c>
      <c r="C261">
        <f t="shared" si="4"/>
        <v>3.3002210471938769E-4</v>
      </c>
      <c r="D261" t="e">
        <v>#N/A</v>
      </c>
      <c r="E261">
        <v>0</v>
      </c>
    </row>
    <row r="262" spans="1:5" ht="18" x14ac:dyDescent="0.2">
      <c r="A262" s="4" t="s">
        <v>5339</v>
      </c>
      <c r="B262" s="4">
        <v>9.6110000000000007</v>
      </c>
      <c r="C262">
        <f t="shared" si="4"/>
        <v>8.2053043472113911E-5</v>
      </c>
      <c r="D262">
        <v>45.072953181556798</v>
      </c>
      <c r="E262">
        <v>3.6983729868228349E-3</v>
      </c>
    </row>
    <row r="263" spans="1:5" ht="18" x14ac:dyDescent="0.2">
      <c r="A263" s="4" t="s">
        <v>9873</v>
      </c>
      <c r="B263" s="4">
        <v>20.422000000000001</v>
      </c>
      <c r="C263">
        <f t="shared" si="4"/>
        <v>1.7435097844006975E-4</v>
      </c>
      <c r="D263" t="e">
        <v>#N/A</v>
      </c>
      <c r="E263">
        <v>0</v>
      </c>
    </row>
    <row r="264" spans="1:5" ht="18" x14ac:dyDescent="0.2">
      <c r="A264" s="4" t="s">
        <v>6057</v>
      </c>
      <c r="B264" s="4">
        <v>52.116999999999997</v>
      </c>
      <c r="C264">
        <f t="shared" si="4"/>
        <v>4.4494417507399443E-4</v>
      </c>
      <c r="D264">
        <v>62.439545244769</v>
      </c>
      <c r="E264">
        <v>2.7782111950929094E-2</v>
      </c>
    </row>
    <row r="265" spans="1:5" ht="18" x14ac:dyDescent="0.2">
      <c r="A265" s="4" t="s">
        <v>8813</v>
      </c>
      <c r="B265" s="4">
        <v>741.71900000000005</v>
      </c>
      <c r="C265">
        <f t="shared" si="4"/>
        <v>6.3323588961703113E-3</v>
      </c>
      <c r="D265" t="e">
        <v>#N/A</v>
      </c>
      <c r="E265">
        <v>0</v>
      </c>
    </row>
    <row r="266" spans="1:5" ht="18" x14ac:dyDescent="0.2">
      <c r="A266" s="4" t="s">
        <v>9874</v>
      </c>
      <c r="B266" s="4">
        <v>2.8570000000000002</v>
      </c>
      <c r="C266">
        <f t="shared" si="4"/>
        <v>2.4391379169683638E-5</v>
      </c>
      <c r="D266" t="e">
        <v>#N/A</v>
      </c>
      <c r="E266">
        <v>0</v>
      </c>
    </row>
    <row r="267" spans="1:5" ht="18" x14ac:dyDescent="0.2">
      <c r="A267" s="4" t="s">
        <v>9875</v>
      </c>
      <c r="B267" s="4">
        <v>651.34299999999996</v>
      </c>
      <c r="C267">
        <f t="shared" si="4"/>
        <v>5.560781967980136E-3</v>
      </c>
      <c r="D267">
        <v>63.559486234935598</v>
      </c>
      <c r="E267">
        <v>0.35344044494931154</v>
      </c>
    </row>
    <row r="268" spans="1:5" ht="18" x14ac:dyDescent="0.2">
      <c r="A268" s="4" t="s">
        <v>8801</v>
      </c>
      <c r="B268" s="4">
        <v>433.30399999999997</v>
      </c>
      <c r="C268">
        <f t="shared" si="4"/>
        <v>3.6992937205952391E-3</v>
      </c>
      <c r="D268" t="e">
        <v>#N/A</v>
      </c>
      <c r="E268">
        <v>0</v>
      </c>
    </row>
    <row r="269" spans="1:5" ht="18" x14ac:dyDescent="0.2">
      <c r="A269" s="4" t="s">
        <v>8800</v>
      </c>
      <c r="B269" s="4">
        <v>37.354999999999997</v>
      </c>
      <c r="C269">
        <f t="shared" si="4"/>
        <v>3.1891493485597904E-4</v>
      </c>
      <c r="D269" t="e">
        <v>#N/A</v>
      </c>
      <c r="E269">
        <v>0</v>
      </c>
    </row>
    <row r="270" spans="1:5" ht="18" x14ac:dyDescent="0.2">
      <c r="A270" s="4" t="s">
        <v>8800</v>
      </c>
      <c r="B270" s="4">
        <v>3.004</v>
      </c>
      <c r="C270">
        <f t="shared" si="4"/>
        <v>2.5646378377924273E-5</v>
      </c>
      <c r="D270" t="e">
        <v>#N/A</v>
      </c>
      <c r="E270">
        <v>0</v>
      </c>
    </row>
    <row r="271" spans="1:5" ht="18" x14ac:dyDescent="0.2">
      <c r="A271" s="4" t="s">
        <v>9876</v>
      </c>
      <c r="B271" s="4">
        <v>281.48700000000002</v>
      </c>
      <c r="C271">
        <f t="shared" si="4"/>
        <v>2.403169810408379E-3</v>
      </c>
      <c r="D271" t="e">
        <v>#N/A</v>
      </c>
      <c r="E271">
        <v>0</v>
      </c>
    </row>
    <row r="272" spans="1:5" ht="18" x14ac:dyDescent="0.2">
      <c r="A272" s="4" t="s">
        <v>4917</v>
      </c>
      <c r="B272" s="4">
        <v>169.63499999999999</v>
      </c>
      <c r="C272">
        <f t="shared" si="4"/>
        <v>1.4482434740809532E-3</v>
      </c>
      <c r="D272">
        <v>83.299595251598902</v>
      </c>
      <c r="E272">
        <v>0.12063809521671287</v>
      </c>
    </row>
    <row r="273" spans="1:5" ht="18" x14ac:dyDescent="0.2">
      <c r="A273" s="4" t="s">
        <v>9877</v>
      </c>
      <c r="B273" s="4">
        <v>159.245</v>
      </c>
      <c r="C273">
        <f t="shared" si="4"/>
        <v>1.3595397885461222E-3</v>
      </c>
      <c r="D273" t="e">
        <v>#N/A</v>
      </c>
      <c r="E273">
        <v>0</v>
      </c>
    </row>
    <row r="274" spans="1:5" ht="18" x14ac:dyDescent="0.2">
      <c r="A274" s="4" t="s">
        <v>9878</v>
      </c>
      <c r="B274" s="4">
        <v>9.9540000000000006</v>
      </c>
      <c r="C274">
        <f t="shared" si="4"/>
        <v>8.4981374958008725E-5</v>
      </c>
      <c r="D274" t="e">
        <v>#N/A</v>
      </c>
      <c r="E274">
        <v>0</v>
      </c>
    </row>
    <row r="275" spans="1:5" ht="18" x14ac:dyDescent="0.2">
      <c r="A275" s="4" t="s">
        <v>9879</v>
      </c>
      <c r="B275" s="4">
        <v>65.266000000000005</v>
      </c>
      <c r="C275">
        <f t="shared" si="4"/>
        <v>5.5720257363968233E-4</v>
      </c>
      <c r="D275">
        <v>42.184267427038499</v>
      </c>
      <c r="E275">
        <v>2.3505182377450473E-2</v>
      </c>
    </row>
    <row r="276" spans="1:5" ht="18" x14ac:dyDescent="0.2">
      <c r="A276" s="4" t="s">
        <v>6531</v>
      </c>
      <c r="B276" s="4">
        <v>27.640999999999998</v>
      </c>
      <c r="C276">
        <f t="shared" si="4"/>
        <v>2.3598253819713874E-4</v>
      </c>
      <c r="D276">
        <v>57.608560633665398</v>
      </c>
      <c r="E276">
        <v>1.3594614360216127E-2</v>
      </c>
    </row>
    <row r="277" spans="1:5" ht="18" x14ac:dyDescent="0.2">
      <c r="A277" s="4" t="s">
        <v>7767</v>
      </c>
      <c r="B277" s="4">
        <v>41.603000000000002</v>
      </c>
      <c r="C277">
        <f t="shared" si="4"/>
        <v>3.5518185075125952E-4</v>
      </c>
      <c r="D277">
        <v>75.645097715041402</v>
      </c>
      <c r="E277">
        <v>2.6867765806688277E-2</v>
      </c>
    </row>
    <row r="278" spans="1:5" ht="18" x14ac:dyDescent="0.2">
      <c r="A278" s="4" t="s">
        <v>9880</v>
      </c>
      <c r="B278" s="4">
        <v>24.766999999999999</v>
      </c>
      <c r="C278">
        <f t="shared" si="4"/>
        <v>2.1144602306459736E-4</v>
      </c>
      <c r="D278" t="e">
        <v>#N/A</v>
      </c>
      <c r="E278">
        <v>0</v>
      </c>
    </row>
    <row r="279" spans="1:5" ht="18" x14ac:dyDescent="0.2">
      <c r="A279" s="4" t="s">
        <v>9881</v>
      </c>
      <c r="B279" s="4">
        <v>139.82400000000001</v>
      </c>
      <c r="C279">
        <f t="shared" si="4"/>
        <v>1.1937347570955006E-3</v>
      </c>
      <c r="D279" t="e">
        <v>#N/A</v>
      </c>
      <c r="E279">
        <v>0</v>
      </c>
    </row>
    <row r="280" spans="1:5" ht="18" x14ac:dyDescent="0.2">
      <c r="A280" s="4" t="s">
        <v>9882</v>
      </c>
      <c r="B280" s="4">
        <v>210.328</v>
      </c>
      <c r="C280">
        <f t="shared" si="4"/>
        <v>1.7956562821145328E-3</v>
      </c>
      <c r="D280" t="e">
        <v>#N/A</v>
      </c>
      <c r="E280">
        <v>0</v>
      </c>
    </row>
    <row r="281" spans="1:5" ht="18" x14ac:dyDescent="0.2">
      <c r="A281" s="4" t="s">
        <v>9883</v>
      </c>
      <c r="B281" s="4">
        <v>291.54500000000002</v>
      </c>
      <c r="C281">
        <f t="shared" si="4"/>
        <v>2.4890390759626938E-3</v>
      </c>
      <c r="D281" t="e">
        <v>#N/A</v>
      </c>
      <c r="E281">
        <v>0</v>
      </c>
    </row>
    <row r="282" spans="1:5" ht="18" x14ac:dyDescent="0.2">
      <c r="A282" s="4" t="s">
        <v>8798</v>
      </c>
      <c r="B282" s="4">
        <v>6.681</v>
      </c>
      <c r="C282">
        <f t="shared" si="4"/>
        <v>5.7038433403099886E-5</v>
      </c>
      <c r="D282">
        <v>73.738040425703105</v>
      </c>
      <c r="E282">
        <v>4.2059023080965536E-3</v>
      </c>
    </row>
    <row r="283" spans="1:5" ht="18" x14ac:dyDescent="0.2">
      <c r="A283" s="4" t="s">
        <v>8798</v>
      </c>
      <c r="B283" s="11">
        <v>1426.5609999999999</v>
      </c>
      <c r="C283">
        <f t="shared" si="4"/>
        <v>1.2179135547666453E-2</v>
      </c>
      <c r="D283">
        <v>73.738040425703105</v>
      </c>
      <c r="E283">
        <v>0.89806558936394665</v>
      </c>
    </row>
    <row r="284" spans="1:5" ht="18" x14ac:dyDescent="0.2">
      <c r="A284" s="4" t="s">
        <v>8798</v>
      </c>
      <c r="B284" s="4">
        <v>6.444</v>
      </c>
      <c r="C284">
        <f t="shared" si="4"/>
        <v>5.501506733267111E-5</v>
      </c>
      <c r="D284">
        <v>73.738040425703105</v>
      </c>
      <c r="E284">
        <v>4.0567032589992804E-3</v>
      </c>
    </row>
    <row r="285" spans="1:5" ht="18" x14ac:dyDescent="0.2">
      <c r="A285" s="4" t="s">
        <v>9884</v>
      </c>
      <c r="B285" s="4">
        <v>263.97899999999998</v>
      </c>
      <c r="C285">
        <f t="shared" si="4"/>
        <v>2.2536968434840451E-3</v>
      </c>
      <c r="D285" t="e">
        <v>#N/A</v>
      </c>
      <c r="E285">
        <v>0</v>
      </c>
    </row>
    <row r="286" spans="1:5" ht="18" x14ac:dyDescent="0.2">
      <c r="A286" s="4" t="s">
        <v>9885</v>
      </c>
      <c r="B286" s="4">
        <v>558.92499999999995</v>
      </c>
      <c r="C286">
        <f t="shared" si="4"/>
        <v>4.7717716494278702E-3</v>
      </c>
      <c r="D286" t="e">
        <v>#N/A</v>
      </c>
      <c r="E286">
        <v>0</v>
      </c>
    </row>
    <row r="287" spans="1:5" ht="18" x14ac:dyDescent="0.2">
      <c r="A287" s="4" t="s">
        <v>9886</v>
      </c>
      <c r="B287" s="4">
        <v>15.39</v>
      </c>
      <c r="C287">
        <f t="shared" si="4"/>
        <v>1.3139073343417264E-4</v>
      </c>
      <c r="D287" t="e">
        <v>#N/A</v>
      </c>
      <c r="E287">
        <v>0</v>
      </c>
    </row>
    <row r="288" spans="1:5" ht="18" x14ac:dyDescent="0.2">
      <c r="A288" s="4" t="s">
        <v>715</v>
      </c>
      <c r="B288" s="4">
        <v>15.816000000000001</v>
      </c>
      <c r="C288">
        <f t="shared" si="4"/>
        <v>1.350276699151965E-4</v>
      </c>
      <c r="D288">
        <v>77.278039238801298</v>
      </c>
      <c r="E288">
        <v>1.0434673574030464E-2</v>
      </c>
    </row>
    <row r="289" spans="1:5" ht="18" x14ac:dyDescent="0.2">
      <c r="A289" s="4" t="s">
        <v>9887</v>
      </c>
      <c r="B289" s="4">
        <v>8.9109999999999996</v>
      </c>
      <c r="C289">
        <f t="shared" si="4"/>
        <v>7.6076856766206112E-5</v>
      </c>
      <c r="D289" t="e">
        <v>#N/A</v>
      </c>
      <c r="E289">
        <v>0</v>
      </c>
    </row>
    <row r="290" spans="1:5" ht="18" x14ac:dyDescent="0.2">
      <c r="A290" s="4" t="s">
        <v>5351</v>
      </c>
      <c r="B290" s="4">
        <v>11.256</v>
      </c>
      <c r="C290">
        <f t="shared" si="4"/>
        <v>9.6097082230997211E-5</v>
      </c>
      <c r="D290">
        <v>50.747950091120003</v>
      </c>
      <c r="E290">
        <v>4.876729932960901E-3</v>
      </c>
    </row>
    <row r="291" spans="1:5" ht="18" x14ac:dyDescent="0.2">
      <c r="A291" s="4" t="s">
        <v>8797</v>
      </c>
      <c r="B291" s="4">
        <v>471.452</v>
      </c>
      <c r="C291">
        <f t="shared" si="4"/>
        <v>4.0249788212480542E-3</v>
      </c>
      <c r="D291">
        <v>51.503053128860799</v>
      </c>
      <c r="E291">
        <v>0.20729869807327805</v>
      </c>
    </row>
    <row r="292" spans="1:5" ht="18" x14ac:dyDescent="0.2">
      <c r="A292" s="4" t="s">
        <v>9888</v>
      </c>
      <c r="B292" s="11">
        <v>2084.7910000000002</v>
      </c>
      <c r="C292">
        <f t="shared" si="4"/>
        <v>1.7798714655423143E-2</v>
      </c>
      <c r="D292" t="e">
        <v>#N/A</v>
      </c>
      <c r="E292">
        <v>0</v>
      </c>
    </row>
    <row r="293" spans="1:5" ht="18" x14ac:dyDescent="0.2">
      <c r="A293" s="4" t="s">
        <v>9888</v>
      </c>
      <c r="B293" s="4">
        <v>311.95699999999999</v>
      </c>
      <c r="C293">
        <f t="shared" si="4"/>
        <v>2.6633046803069649E-3</v>
      </c>
      <c r="D293" t="e">
        <v>#N/A</v>
      </c>
      <c r="E293">
        <v>0</v>
      </c>
    </row>
    <row r="294" spans="1:5" ht="18" x14ac:dyDescent="0.2">
      <c r="A294" s="4" t="s">
        <v>5995</v>
      </c>
      <c r="B294" s="4">
        <v>20.574000000000002</v>
      </c>
      <c r="C294">
        <f t="shared" si="4"/>
        <v>1.7564866469620973E-4</v>
      </c>
      <c r="D294">
        <v>71.494102168968197</v>
      </c>
      <c r="E294">
        <v>1.2557843579633656E-2</v>
      </c>
    </row>
    <row r="295" spans="1:5" ht="18" x14ac:dyDescent="0.2">
      <c r="A295" s="4" t="s">
        <v>7711</v>
      </c>
      <c r="B295" s="4">
        <v>65.106999999999999</v>
      </c>
      <c r="C295">
        <f t="shared" si="4"/>
        <v>5.5584512551648318E-4</v>
      </c>
      <c r="D295">
        <v>64.572773218286699</v>
      </c>
      <c r="E295">
        <v>3.5892461234465975E-2</v>
      </c>
    </row>
    <row r="296" spans="1:5" ht="18" x14ac:dyDescent="0.2">
      <c r="A296" s="4" t="s">
        <v>9889</v>
      </c>
      <c r="B296" s="4">
        <v>4.3979999999999997</v>
      </c>
      <c r="C296">
        <f t="shared" si="4"/>
        <v>3.7547527332260633E-5</v>
      </c>
      <c r="D296" t="e">
        <v>#N/A</v>
      </c>
      <c r="E296">
        <v>0</v>
      </c>
    </row>
    <row r="297" spans="1:5" ht="18" x14ac:dyDescent="0.2">
      <c r="A297" s="4" t="s">
        <v>5353</v>
      </c>
      <c r="B297" s="11">
        <v>1042.5409999999999</v>
      </c>
      <c r="C297">
        <f t="shared" si="4"/>
        <v>8.9005995208054425E-3</v>
      </c>
      <c r="D297">
        <v>69.106400077034905</v>
      </c>
      <c r="E297">
        <v>0.61508839141024607</v>
      </c>
    </row>
    <row r="298" spans="1:5" ht="18" x14ac:dyDescent="0.2">
      <c r="A298" s="4" t="s">
        <v>9890</v>
      </c>
      <c r="B298" s="4">
        <v>14.397</v>
      </c>
      <c r="C298">
        <f t="shared" si="4"/>
        <v>1.2291308572136343E-4</v>
      </c>
      <c r="D298" t="e">
        <v>#N/A</v>
      </c>
      <c r="E298">
        <v>0</v>
      </c>
    </row>
    <row r="299" spans="1:5" ht="18" x14ac:dyDescent="0.2">
      <c r="A299" s="4" t="s">
        <v>9891</v>
      </c>
      <c r="B299" s="4">
        <v>70.584000000000003</v>
      </c>
      <c r="C299">
        <f t="shared" si="4"/>
        <v>6.0260451778542171E-4</v>
      </c>
      <c r="D299" t="e">
        <v>#N/A</v>
      </c>
      <c r="E299">
        <v>0</v>
      </c>
    </row>
    <row r="300" spans="1:5" ht="18" x14ac:dyDescent="0.2">
      <c r="A300" s="4" t="s">
        <v>7611</v>
      </c>
      <c r="B300" s="4">
        <v>39.103000000000002</v>
      </c>
      <c r="C300">
        <f t="shared" si="4"/>
        <v>3.3383832680158881E-4</v>
      </c>
      <c r="D300">
        <v>49.206704673981903</v>
      </c>
      <c r="E300">
        <v>1.6427083955782039E-2</v>
      </c>
    </row>
    <row r="301" spans="1:5" ht="18" x14ac:dyDescent="0.2">
      <c r="A301" s="4" t="s">
        <v>8665</v>
      </c>
      <c r="B301" s="4">
        <v>147.11099999999999</v>
      </c>
      <c r="C301">
        <f t="shared" si="4"/>
        <v>1.2559468607040004E-3</v>
      </c>
      <c r="D301" t="e">
        <v>#N/A</v>
      </c>
      <c r="E301">
        <v>0</v>
      </c>
    </row>
    <row r="302" spans="1:5" ht="18" x14ac:dyDescent="0.2">
      <c r="A302" s="4" t="s">
        <v>8665</v>
      </c>
      <c r="B302" s="4">
        <v>65.694999999999993</v>
      </c>
      <c r="C302">
        <f t="shared" si="4"/>
        <v>5.608651223494457E-4</v>
      </c>
      <c r="D302" t="e">
        <v>#N/A</v>
      </c>
      <c r="E302">
        <v>0</v>
      </c>
    </row>
    <row r="303" spans="1:5" ht="18" x14ac:dyDescent="0.2">
      <c r="A303" s="4" t="s">
        <v>8665</v>
      </c>
      <c r="B303" s="11">
        <v>1485.7260000000001</v>
      </c>
      <c r="C303">
        <f t="shared" si="4"/>
        <v>1.2684251385459361E-2</v>
      </c>
      <c r="D303" t="e">
        <v>#N/A</v>
      </c>
      <c r="E303">
        <v>0</v>
      </c>
    </row>
    <row r="304" spans="1:5" ht="18" x14ac:dyDescent="0.2">
      <c r="A304" s="4" t="s">
        <v>8665</v>
      </c>
      <c r="B304" s="4">
        <v>7.798</v>
      </c>
      <c r="C304">
        <f t="shared" si="4"/>
        <v>6.657471990381274E-5</v>
      </c>
      <c r="D304" t="e">
        <v>#N/A</v>
      </c>
      <c r="E304">
        <v>0</v>
      </c>
    </row>
    <row r="305" spans="1:5" ht="18" x14ac:dyDescent="0.2">
      <c r="A305" s="4" t="s">
        <v>8808</v>
      </c>
      <c r="B305" s="11">
        <v>2086.5569999999998</v>
      </c>
      <c r="C305">
        <f t="shared" si="4"/>
        <v>1.7813791720741188E-2</v>
      </c>
      <c r="D305" t="e">
        <v>#N/A</v>
      </c>
      <c r="E305">
        <v>0</v>
      </c>
    </row>
    <row r="306" spans="1:5" ht="18" x14ac:dyDescent="0.2">
      <c r="A306" s="4" t="s">
        <v>8808</v>
      </c>
      <c r="B306" s="4">
        <v>801.07899999999995</v>
      </c>
      <c r="C306">
        <f t="shared" si="4"/>
        <v>6.8391395288312905E-3</v>
      </c>
      <c r="D306" t="e">
        <v>#N/A</v>
      </c>
      <c r="E306">
        <v>0</v>
      </c>
    </row>
    <row r="307" spans="1:5" ht="18" x14ac:dyDescent="0.2">
      <c r="A307" s="4" t="s">
        <v>8808</v>
      </c>
      <c r="B307" s="11">
        <v>1101.203</v>
      </c>
      <c r="C307">
        <f t="shared" si="4"/>
        <v>9.4014210415796738E-3</v>
      </c>
      <c r="D307" t="e">
        <v>#N/A</v>
      </c>
      <c r="E307">
        <v>0</v>
      </c>
    </row>
    <row r="308" spans="1:5" ht="18" x14ac:dyDescent="0.2">
      <c r="A308" s="4" t="s">
        <v>8808</v>
      </c>
      <c r="B308" s="11">
        <v>2144.5949999999998</v>
      </c>
      <c r="C308">
        <f t="shared" si="4"/>
        <v>1.8309285897937583E-2</v>
      </c>
      <c r="D308" t="e">
        <v>#N/A</v>
      </c>
      <c r="E308">
        <v>0</v>
      </c>
    </row>
    <row r="309" spans="1:5" ht="18" x14ac:dyDescent="0.2">
      <c r="A309" s="4" t="s">
        <v>8808</v>
      </c>
      <c r="B309" s="11">
        <v>3824.4279999999999</v>
      </c>
      <c r="C309">
        <f t="shared" si="4"/>
        <v>3.2650708244716435E-2</v>
      </c>
      <c r="D309" t="e">
        <v>#N/A</v>
      </c>
      <c r="E309">
        <v>0</v>
      </c>
    </row>
    <row r="310" spans="1:5" ht="18" x14ac:dyDescent="0.2">
      <c r="A310" s="4" t="s">
        <v>8808</v>
      </c>
      <c r="B310" s="11">
        <v>3545.44</v>
      </c>
      <c r="C310">
        <f t="shared" si="4"/>
        <v>3.0268873420848146E-2</v>
      </c>
      <c r="D310" t="e">
        <v>#N/A</v>
      </c>
      <c r="E310">
        <v>0</v>
      </c>
    </row>
    <row r="311" spans="1:5" ht="18" x14ac:dyDescent="0.2">
      <c r="A311" s="4" t="s">
        <v>8808</v>
      </c>
      <c r="B311" s="11">
        <v>1648.4390000000001</v>
      </c>
      <c r="C311">
        <f t="shared" si="4"/>
        <v>1.4073398910428466E-2</v>
      </c>
      <c r="D311" t="e">
        <v>#N/A</v>
      </c>
      <c r="E311">
        <v>0</v>
      </c>
    </row>
    <row r="312" spans="1:5" ht="18" x14ac:dyDescent="0.2">
      <c r="A312" s="4" t="s">
        <v>8807</v>
      </c>
      <c r="B312" s="4">
        <v>15.954000000000001</v>
      </c>
      <c r="C312">
        <f t="shared" si="4"/>
        <v>1.3620583243721833E-4</v>
      </c>
      <c r="D312" t="e">
        <v>#N/A</v>
      </c>
      <c r="E312">
        <v>0</v>
      </c>
    </row>
    <row r="313" spans="1:5" ht="18" x14ac:dyDescent="0.2">
      <c r="A313" s="4" t="s">
        <v>8806</v>
      </c>
      <c r="B313" s="4">
        <v>2.2549999999999999</v>
      </c>
      <c r="C313">
        <f t="shared" si="4"/>
        <v>1.9251858602602938E-5</v>
      </c>
      <c r="D313" t="e">
        <v>#N/A</v>
      </c>
      <c r="E313">
        <v>0</v>
      </c>
    </row>
    <row r="314" spans="1:5" ht="18" x14ac:dyDescent="0.2">
      <c r="A314" s="4" t="s">
        <v>8805</v>
      </c>
      <c r="B314" s="11">
        <v>1713.9880000000001</v>
      </c>
      <c r="C314">
        <f t="shared" si="4"/>
        <v>1.463301757097925E-2</v>
      </c>
      <c r="D314" t="e">
        <v>#N/A</v>
      </c>
      <c r="E314">
        <v>0</v>
      </c>
    </row>
    <row r="315" spans="1:5" ht="18" x14ac:dyDescent="0.2">
      <c r="A315" s="4" t="s">
        <v>8804</v>
      </c>
      <c r="B315" s="4">
        <v>42.896000000000001</v>
      </c>
      <c r="C315">
        <f t="shared" si="4"/>
        <v>3.6622072133802918E-4</v>
      </c>
      <c r="D315" t="e">
        <v>#N/A</v>
      </c>
      <c r="E315">
        <v>0</v>
      </c>
    </row>
    <row r="316" spans="1:5" ht="18" x14ac:dyDescent="0.2">
      <c r="A316" s="4" t="s">
        <v>5337</v>
      </c>
      <c r="B316" s="11">
        <v>1469.769</v>
      </c>
      <c r="C316">
        <f t="shared" si="4"/>
        <v>1.2548019940793402E-2</v>
      </c>
      <c r="D316">
        <v>79.215797439907107</v>
      </c>
      <c r="E316">
        <v>0.9940014059018053</v>
      </c>
    </row>
    <row r="317" spans="1:5" ht="18" x14ac:dyDescent="0.2">
      <c r="A317" s="4" t="s">
        <v>8803</v>
      </c>
      <c r="B317" s="4">
        <v>117.90900000000001</v>
      </c>
      <c r="C317">
        <f t="shared" si="4"/>
        <v>1.0066374261526875E-3</v>
      </c>
      <c r="D317" t="e">
        <v>#N/A</v>
      </c>
      <c r="E317">
        <v>0</v>
      </c>
    </row>
    <row r="318" spans="1:5" ht="18" x14ac:dyDescent="0.2">
      <c r="A318" s="4" t="s">
        <v>8802</v>
      </c>
      <c r="B318" s="4">
        <v>412.755</v>
      </c>
      <c r="C318">
        <f t="shared" si="4"/>
        <v>3.5238584911385261E-3</v>
      </c>
      <c r="D318">
        <v>81.581172221821802</v>
      </c>
      <c r="E318">
        <v>0.28748050645090123</v>
      </c>
    </row>
    <row r="319" spans="1:5" ht="18" x14ac:dyDescent="0.2">
      <c r="A319" s="4" t="s">
        <v>6141</v>
      </c>
      <c r="B319" s="4">
        <v>42.55</v>
      </c>
      <c r="C319">
        <f t="shared" si="4"/>
        <v>3.6326677762339471E-4</v>
      </c>
      <c r="D319">
        <v>80.083145595613104</v>
      </c>
      <c r="E319">
        <v>2.9091546242463528E-2</v>
      </c>
    </row>
    <row r="320" spans="1:5" ht="18" x14ac:dyDescent="0.2">
      <c r="A320" s="4" t="s">
        <v>6057</v>
      </c>
      <c r="B320" s="4">
        <v>11.526999999999999</v>
      </c>
      <c r="C320">
        <f t="shared" si="4"/>
        <v>9.8410720227141505E-5</v>
      </c>
      <c r="D320">
        <v>62.439545244769</v>
      </c>
      <c r="E320">
        <v>6.1447206181929059E-3</v>
      </c>
    </row>
    <row r="321" spans="1:5" ht="18" x14ac:dyDescent="0.2">
      <c r="A321" s="4" t="s">
        <v>8801</v>
      </c>
      <c r="B321" s="4">
        <v>30.971</v>
      </c>
      <c r="C321">
        <f t="shared" si="4"/>
        <v>2.6441211209810006E-4</v>
      </c>
      <c r="D321" t="e">
        <v>#N/A</v>
      </c>
      <c r="E321">
        <v>0</v>
      </c>
    </row>
    <row r="322" spans="1:5" ht="18" x14ac:dyDescent="0.2">
      <c r="A322" s="4" t="s">
        <v>8800</v>
      </c>
      <c r="B322" s="4">
        <v>777.28399999999999</v>
      </c>
      <c r="C322">
        <f t="shared" ref="C322:C385" si="5">B322/$B$455</f>
        <v>6.6359918678783256E-3</v>
      </c>
      <c r="D322" t="e">
        <v>#N/A</v>
      </c>
      <c r="E322">
        <v>0</v>
      </c>
    </row>
    <row r="323" spans="1:5" ht="18" x14ac:dyDescent="0.2">
      <c r="A323" s="4" t="s">
        <v>4917</v>
      </c>
      <c r="B323" s="4">
        <v>362.61099999999999</v>
      </c>
      <c r="C323">
        <f t="shared" si="5"/>
        <v>3.0957586251656117E-3</v>
      </c>
      <c r="D323">
        <v>83.299595251598902</v>
      </c>
      <c r="E323">
        <v>0.25787544047294175</v>
      </c>
    </row>
    <row r="324" spans="1:5" ht="18" x14ac:dyDescent="0.2">
      <c r="A324" s="4" t="s">
        <v>8799</v>
      </c>
      <c r="B324" s="4">
        <v>150.023</v>
      </c>
      <c r="C324">
        <f t="shared" si="5"/>
        <v>1.2808077974005769E-3</v>
      </c>
      <c r="D324">
        <v>69.238761321433302</v>
      </c>
      <c r="E324">
        <v>8.8681545382849239E-2</v>
      </c>
    </row>
    <row r="325" spans="1:5" ht="18" x14ac:dyDescent="0.2">
      <c r="A325" s="4" t="s">
        <v>7767</v>
      </c>
      <c r="B325" s="4">
        <v>25.231000000000002</v>
      </c>
      <c r="C325">
        <f t="shared" si="5"/>
        <v>2.1540738110965624E-4</v>
      </c>
      <c r="D325">
        <v>75.645097715041402</v>
      </c>
      <c r="E325">
        <v>1.6294512392581111E-2</v>
      </c>
    </row>
    <row r="326" spans="1:5" ht="18" x14ac:dyDescent="0.2">
      <c r="A326" s="4" t="s">
        <v>8798</v>
      </c>
      <c r="B326" s="4">
        <v>355.19</v>
      </c>
      <c r="C326">
        <f t="shared" si="5"/>
        <v>3.0324025086734094E-3</v>
      </c>
      <c r="D326">
        <v>73.738040425703105</v>
      </c>
      <c r="E326">
        <v>0.22360341877156337</v>
      </c>
    </row>
    <row r="327" spans="1:5" ht="18" x14ac:dyDescent="0.2">
      <c r="A327" s="4" t="s">
        <v>715</v>
      </c>
      <c r="B327" s="4">
        <v>210.19200000000001</v>
      </c>
      <c r="C327">
        <f t="shared" si="5"/>
        <v>1.7944951944116707E-3</v>
      </c>
      <c r="D327">
        <v>77.278039238801298</v>
      </c>
      <c r="E327">
        <v>0.13867507004758545</v>
      </c>
    </row>
    <row r="328" spans="1:5" ht="18" x14ac:dyDescent="0.2">
      <c r="A328" s="4" t="s">
        <v>8797</v>
      </c>
      <c r="B328" s="4">
        <v>16.007999999999999</v>
      </c>
      <c r="C328">
        <f t="shared" si="5"/>
        <v>1.366668525545312E-4</v>
      </c>
      <c r="D328">
        <v>51.503053128860799</v>
      </c>
      <c r="E328">
        <v>7.0387601680702051E-3</v>
      </c>
    </row>
    <row r="329" spans="1:5" ht="18" x14ac:dyDescent="0.2">
      <c r="A329" s="4" t="s">
        <v>7621</v>
      </c>
      <c r="B329" s="11">
        <v>1263.1849999999999</v>
      </c>
      <c r="C329">
        <f t="shared" si="5"/>
        <v>1.0784327720145896E-2</v>
      </c>
      <c r="D329">
        <v>66.689070740864594</v>
      </c>
      <c r="E329">
        <v>0.71919679422147664</v>
      </c>
    </row>
    <row r="330" spans="1:5" ht="18" x14ac:dyDescent="0.2">
      <c r="A330" s="4" t="s">
        <v>4981</v>
      </c>
      <c r="B330" s="4">
        <v>585.74800000000005</v>
      </c>
      <c r="C330">
        <f t="shared" si="5"/>
        <v>5.0007705865886777E-3</v>
      </c>
      <c r="D330">
        <v>78.240981080246797</v>
      </c>
      <c r="E330">
        <v>0.39126519685193939</v>
      </c>
    </row>
    <row r="331" spans="1:5" ht="18" x14ac:dyDescent="0.2">
      <c r="A331" s="4" t="s">
        <v>5365</v>
      </c>
      <c r="B331" s="4">
        <v>129.09399999999999</v>
      </c>
      <c r="C331">
        <f t="shared" si="5"/>
        <v>1.102128352303514E-3</v>
      </c>
      <c r="D331">
        <v>51.113620634199698</v>
      </c>
      <c r="E331">
        <v>5.6333770489837405E-2</v>
      </c>
    </row>
    <row r="332" spans="1:5" ht="18" x14ac:dyDescent="0.2">
      <c r="A332" s="4" t="s">
        <v>8796</v>
      </c>
      <c r="B332" s="4">
        <v>49.173000000000002</v>
      </c>
      <c r="C332">
        <f t="shared" si="5"/>
        <v>4.1981004127086228E-4</v>
      </c>
      <c r="D332" t="e">
        <v>#N/A</v>
      </c>
      <c r="E332">
        <v>0</v>
      </c>
    </row>
    <row r="333" spans="1:5" ht="18" x14ac:dyDescent="0.2">
      <c r="A333" s="4" t="s">
        <v>5809</v>
      </c>
      <c r="B333" s="4">
        <v>16.853000000000002</v>
      </c>
      <c r="C333">
        <f t="shared" si="5"/>
        <v>1.4388096364951989E-4</v>
      </c>
      <c r="D333">
        <v>66.152965474842006</v>
      </c>
      <c r="E333">
        <v>9.5181524207936866E-3</v>
      </c>
    </row>
    <row r="334" spans="1:5" ht="18" x14ac:dyDescent="0.2">
      <c r="A334" s="4" t="s">
        <v>8795</v>
      </c>
      <c r="B334" s="4">
        <v>24.312999999999999</v>
      </c>
      <c r="C334">
        <f t="shared" si="5"/>
        <v>2.0757003911533716E-4</v>
      </c>
      <c r="D334" t="e">
        <v>#N/A</v>
      </c>
      <c r="E334">
        <v>0</v>
      </c>
    </row>
    <row r="335" spans="1:5" ht="18" x14ac:dyDescent="0.2">
      <c r="A335" s="4" t="s">
        <v>8794</v>
      </c>
      <c r="B335" s="4">
        <v>146.399</v>
      </c>
      <c r="C335">
        <f t="shared" si="5"/>
        <v>1.2498682250831343E-3</v>
      </c>
      <c r="D335" t="e">
        <v>#N/A</v>
      </c>
      <c r="E335">
        <v>0</v>
      </c>
    </row>
    <row r="336" spans="1:5" ht="18" x14ac:dyDescent="0.2">
      <c r="A336" s="4" t="s">
        <v>8793</v>
      </c>
      <c r="B336" s="4">
        <v>27.984000000000002</v>
      </c>
      <c r="C336">
        <f t="shared" si="5"/>
        <v>2.3891086968303357E-4</v>
      </c>
      <c r="D336" t="e">
        <v>#N/A</v>
      </c>
      <c r="E336">
        <v>0</v>
      </c>
    </row>
    <row r="337" spans="1:5" ht="18" x14ac:dyDescent="0.2">
      <c r="A337" s="4" t="s">
        <v>8792</v>
      </c>
      <c r="B337" s="4">
        <v>376.904</v>
      </c>
      <c r="C337">
        <f t="shared" si="5"/>
        <v>3.2177838202906688E-3</v>
      </c>
      <c r="D337" t="e">
        <v>#N/A</v>
      </c>
      <c r="E337">
        <v>0</v>
      </c>
    </row>
    <row r="338" spans="1:5" ht="18" x14ac:dyDescent="0.2">
      <c r="A338" s="4" t="s">
        <v>5357</v>
      </c>
      <c r="B338" s="4">
        <v>3.3279999999999998</v>
      </c>
      <c r="C338">
        <f t="shared" si="5"/>
        <v>2.841249908180159E-5</v>
      </c>
      <c r="D338">
        <v>69.937146939763196</v>
      </c>
      <c r="E338">
        <v>1.9870891232098447E-3</v>
      </c>
    </row>
    <row r="339" spans="1:5" ht="18" x14ac:dyDescent="0.2">
      <c r="A339" s="4" t="s">
        <v>8791</v>
      </c>
      <c r="B339" s="4">
        <v>3.82</v>
      </c>
      <c r="C339">
        <f t="shared" si="5"/>
        <v>3.2612904595096778E-5</v>
      </c>
      <c r="D339" t="e">
        <v>#N/A</v>
      </c>
      <c r="E339">
        <v>0</v>
      </c>
    </row>
    <row r="340" spans="1:5" ht="18" x14ac:dyDescent="0.2">
      <c r="A340" s="4" t="s">
        <v>8790</v>
      </c>
      <c r="B340" s="4">
        <v>44.914000000000001</v>
      </c>
      <c r="C340">
        <f t="shared" si="5"/>
        <v>3.8344921387020335E-4</v>
      </c>
      <c r="D340">
        <v>78.6727925031186</v>
      </c>
      <c r="E340">
        <v>3.0167020438294456E-2</v>
      </c>
    </row>
    <row r="341" spans="1:5" ht="18" x14ac:dyDescent="0.2">
      <c r="A341" s="4" t="s">
        <v>8789</v>
      </c>
      <c r="B341" s="4">
        <v>6.0309999999999997</v>
      </c>
      <c r="C341">
        <f t="shared" si="5"/>
        <v>5.1489117176185511E-5</v>
      </c>
      <c r="D341" t="e">
        <v>#N/A</v>
      </c>
      <c r="E341">
        <v>0</v>
      </c>
    </row>
    <row r="342" spans="1:5" ht="18" x14ac:dyDescent="0.2">
      <c r="A342" s="4" t="s">
        <v>8788</v>
      </c>
      <c r="B342" s="4">
        <v>20.149000000000001</v>
      </c>
      <c r="C342">
        <f t="shared" si="5"/>
        <v>1.720202656247657E-4</v>
      </c>
      <c r="D342">
        <v>84.573757938598504</v>
      </c>
      <c r="E342">
        <v>1.4548400305482351E-2</v>
      </c>
    </row>
    <row r="343" spans="1:5" ht="18" x14ac:dyDescent="0.2">
      <c r="A343" s="4" t="s">
        <v>8787</v>
      </c>
      <c r="B343" s="4">
        <v>11.483000000000001</v>
      </c>
      <c r="C343">
        <f t="shared" si="5"/>
        <v>9.8035074205627312E-5</v>
      </c>
      <c r="D343" t="e">
        <v>#N/A</v>
      </c>
      <c r="E343">
        <v>0</v>
      </c>
    </row>
    <row r="344" spans="1:5" ht="18" x14ac:dyDescent="0.2">
      <c r="A344" s="4" t="s">
        <v>8786</v>
      </c>
      <c r="B344" s="4">
        <v>14.137</v>
      </c>
      <c r="C344">
        <f t="shared" si="5"/>
        <v>1.2069335923059768E-4</v>
      </c>
      <c r="D344" t="e">
        <v>#N/A</v>
      </c>
      <c r="E344">
        <v>0</v>
      </c>
    </row>
    <row r="345" spans="1:5" ht="18" x14ac:dyDescent="0.2">
      <c r="A345" s="4" t="s">
        <v>8785</v>
      </c>
      <c r="B345" s="4">
        <v>617.66999999999996</v>
      </c>
      <c r="C345">
        <f t="shared" si="5"/>
        <v>5.2733017751972321E-3</v>
      </c>
      <c r="D345" t="e">
        <v>#N/A</v>
      </c>
      <c r="E345">
        <v>0</v>
      </c>
    </row>
    <row r="346" spans="1:5" ht="18" x14ac:dyDescent="0.2">
      <c r="A346" s="4" t="s">
        <v>8784</v>
      </c>
      <c r="B346" s="4">
        <v>41.082999999999998</v>
      </c>
      <c r="C346">
        <f t="shared" si="5"/>
        <v>3.5074239776972799E-4</v>
      </c>
      <c r="D346" t="e">
        <v>#N/A</v>
      </c>
      <c r="E346">
        <v>0</v>
      </c>
    </row>
    <row r="347" spans="1:5" ht="18" x14ac:dyDescent="0.2">
      <c r="A347" s="4" t="s">
        <v>8783</v>
      </c>
      <c r="B347" s="4">
        <v>19.715</v>
      </c>
      <c r="C347">
        <f t="shared" si="5"/>
        <v>1.6831502986710287E-4</v>
      </c>
      <c r="D347" t="e">
        <v>#N/A</v>
      </c>
      <c r="E347">
        <v>0</v>
      </c>
    </row>
    <row r="348" spans="1:5" ht="18" x14ac:dyDescent="0.2">
      <c r="A348" s="4" t="s">
        <v>8782</v>
      </c>
      <c r="B348" s="4">
        <v>17.719000000000001</v>
      </c>
      <c r="C348">
        <f t="shared" si="5"/>
        <v>1.5127436034568581E-4</v>
      </c>
      <c r="D348" t="e">
        <v>#N/A</v>
      </c>
      <c r="E348">
        <v>0</v>
      </c>
    </row>
    <row r="349" spans="1:5" ht="18" x14ac:dyDescent="0.2">
      <c r="A349" s="4" t="s">
        <v>8781</v>
      </c>
      <c r="B349" s="4">
        <v>6.9359999999999999</v>
      </c>
      <c r="C349">
        <f t="shared" si="5"/>
        <v>5.9215472845966295E-5</v>
      </c>
      <c r="D349" t="e">
        <v>#N/A</v>
      </c>
      <c r="E349">
        <v>0</v>
      </c>
    </row>
    <row r="350" spans="1:5" ht="18" x14ac:dyDescent="0.2">
      <c r="A350" s="4" t="s">
        <v>8780</v>
      </c>
      <c r="B350" s="4">
        <v>11.303000000000001</v>
      </c>
      <c r="C350">
        <f t="shared" si="5"/>
        <v>9.6498340481251019E-5</v>
      </c>
      <c r="D350" t="e">
        <v>#N/A</v>
      </c>
      <c r="E350">
        <v>0</v>
      </c>
    </row>
    <row r="351" spans="1:5" ht="18" x14ac:dyDescent="0.2">
      <c r="A351" s="4" t="s">
        <v>8382</v>
      </c>
      <c r="B351" s="4">
        <v>195.88800000000001</v>
      </c>
      <c r="C351">
        <f t="shared" si="5"/>
        <v>1.6723760877812349E-3</v>
      </c>
      <c r="D351">
        <v>65.430338459055704</v>
      </c>
      <c r="E351">
        <v>0.10942413345435766</v>
      </c>
    </row>
    <row r="352" spans="1:5" ht="18" x14ac:dyDescent="0.2">
      <c r="A352" s="4" t="s">
        <v>5519</v>
      </c>
      <c r="B352" s="4">
        <v>8.0830000000000002</v>
      </c>
      <c r="C352">
        <f t="shared" si="5"/>
        <v>6.9007881634075192E-5</v>
      </c>
      <c r="D352">
        <v>68.612091010340905</v>
      </c>
      <c r="E352">
        <v>4.7347750551079999E-3</v>
      </c>
    </row>
    <row r="353" spans="1:5" ht="18" x14ac:dyDescent="0.2">
      <c r="A353" s="4" t="s">
        <v>9892</v>
      </c>
      <c r="B353" s="11">
        <v>3013.1</v>
      </c>
      <c r="C353">
        <f t="shared" si="5"/>
        <v>2.5724068805101072E-2</v>
      </c>
      <c r="D353" t="e">
        <v>#N/A</v>
      </c>
      <c r="E353">
        <v>0</v>
      </c>
    </row>
    <row r="354" spans="1:5" ht="18" x14ac:dyDescent="0.2">
      <c r="A354" s="4" t="s">
        <v>9893</v>
      </c>
      <c r="B354" s="4">
        <v>157.11600000000001</v>
      </c>
      <c r="C354">
        <f t="shared" si="5"/>
        <v>1.3413636435505825E-3</v>
      </c>
      <c r="D354" t="e">
        <v>#N/A</v>
      </c>
      <c r="E354">
        <v>0</v>
      </c>
    </row>
    <row r="355" spans="1:5" ht="18" x14ac:dyDescent="0.2">
      <c r="A355" s="4" t="s">
        <v>9894</v>
      </c>
      <c r="B355" s="4">
        <v>894.49400000000003</v>
      </c>
      <c r="C355">
        <f t="shared" si="5"/>
        <v>7.6366616447346852E-3</v>
      </c>
      <c r="D355" t="e">
        <v>#N/A</v>
      </c>
      <c r="E355">
        <v>0</v>
      </c>
    </row>
    <row r="356" spans="1:5" ht="18" x14ac:dyDescent="0.2">
      <c r="A356" s="4" t="s">
        <v>9895</v>
      </c>
      <c r="B356" s="4">
        <v>10.243</v>
      </c>
      <c r="C356">
        <f t="shared" si="5"/>
        <v>8.744868632659066E-5</v>
      </c>
      <c r="D356" t="e">
        <v>#N/A</v>
      </c>
      <c r="E356">
        <v>0</v>
      </c>
    </row>
    <row r="357" spans="1:5" ht="18" x14ac:dyDescent="0.2">
      <c r="A357" s="4" t="s">
        <v>9896</v>
      </c>
      <c r="B357" s="4">
        <v>5.4119999999999999</v>
      </c>
      <c r="C357">
        <f t="shared" si="5"/>
        <v>4.6204460646247058E-5</v>
      </c>
      <c r="D357" t="e">
        <v>#N/A</v>
      </c>
      <c r="E357">
        <v>0</v>
      </c>
    </row>
    <row r="358" spans="1:5" ht="18" x14ac:dyDescent="0.2">
      <c r="A358" s="4" t="s">
        <v>9897</v>
      </c>
      <c r="B358" s="4">
        <v>22.300999999999998</v>
      </c>
      <c r="C358">
        <f t="shared" si="5"/>
        <v>1.903927710406422E-4</v>
      </c>
      <c r="D358" t="e">
        <v>#N/A</v>
      </c>
      <c r="E358">
        <v>0</v>
      </c>
    </row>
    <row r="359" spans="1:5" ht="18" x14ac:dyDescent="0.2">
      <c r="A359" s="4" t="s">
        <v>9898</v>
      </c>
      <c r="B359" s="4">
        <v>58.5</v>
      </c>
      <c r="C359">
        <f t="shared" si="5"/>
        <v>4.9943846042229355E-4</v>
      </c>
      <c r="D359" t="e">
        <v>#N/A</v>
      </c>
      <c r="E359">
        <v>0</v>
      </c>
    </row>
    <row r="360" spans="1:5" ht="18" x14ac:dyDescent="0.2">
      <c r="A360" s="4" t="s">
        <v>9899</v>
      </c>
      <c r="B360" s="4">
        <v>9.6739999999999995</v>
      </c>
      <c r="C360">
        <f t="shared" si="5"/>
        <v>8.2590900275645598E-5</v>
      </c>
      <c r="D360" t="e">
        <v>#N/A</v>
      </c>
      <c r="E360">
        <v>0</v>
      </c>
    </row>
    <row r="361" spans="1:5" ht="18" x14ac:dyDescent="0.2">
      <c r="A361" s="4" t="s">
        <v>6567</v>
      </c>
      <c r="B361" s="4">
        <v>1.8959999999999999</v>
      </c>
      <c r="C361">
        <f t="shared" si="5"/>
        <v>1.6186928563430232E-5</v>
      </c>
      <c r="D361">
        <v>50.731505038675699</v>
      </c>
      <c r="E361">
        <v>8.2118724797634445E-4</v>
      </c>
    </row>
    <row r="362" spans="1:5" ht="18" x14ac:dyDescent="0.2">
      <c r="A362" s="4" t="s">
        <v>9900</v>
      </c>
      <c r="B362" s="4">
        <v>64.040000000000006</v>
      </c>
      <c r="C362">
        <f t="shared" si="5"/>
        <v>5.4673570949476385E-4</v>
      </c>
      <c r="D362" t="e">
        <v>#N/A</v>
      </c>
      <c r="E362">
        <v>0</v>
      </c>
    </row>
    <row r="363" spans="1:5" ht="18" x14ac:dyDescent="0.2">
      <c r="A363" s="4" t="s">
        <v>9901</v>
      </c>
      <c r="B363" s="4">
        <v>448</v>
      </c>
      <c r="C363">
        <f t="shared" si="5"/>
        <v>3.8247594917809832E-3</v>
      </c>
      <c r="D363" t="e">
        <v>#N/A</v>
      </c>
      <c r="E363">
        <v>0</v>
      </c>
    </row>
    <row r="364" spans="1:5" ht="18" x14ac:dyDescent="0.2">
      <c r="A364" s="4" t="s">
        <v>8250</v>
      </c>
      <c r="B364" s="4">
        <v>261.75400000000002</v>
      </c>
      <c r="C364">
        <f t="shared" si="5"/>
        <v>2.2347011071688384E-3</v>
      </c>
      <c r="D364">
        <v>41.063414744864303</v>
      </c>
      <c r="E364">
        <v>9.1764458394481468E-2</v>
      </c>
    </row>
    <row r="365" spans="1:5" ht="18" x14ac:dyDescent="0.2">
      <c r="A365" s="4" t="s">
        <v>9902</v>
      </c>
      <c r="B365" s="4">
        <v>4.1219999999999999</v>
      </c>
      <c r="C365">
        <f t="shared" si="5"/>
        <v>3.5191202288216996E-5</v>
      </c>
      <c r="D365" t="e">
        <v>#N/A</v>
      </c>
      <c r="E365">
        <v>0</v>
      </c>
    </row>
    <row r="366" spans="1:5" ht="18" x14ac:dyDescent="0.2">
      <c r="A366" s="4" t="s">
        <v>9903</v>
      </c>
      <c r="B366" s="11">
        <v>1411.0540000000001</v>
      </c>
      <c r="C366">
        <f t="shared" si="5"/>
        <v>1.2046745937311438E-2</v>
      </c>
      <c r="D366" t="e">
        <v>#N/A</v>
      </c>
      <c r="E366">
        <v>0</v>
      </c>
    </row>
    <row r="367" spans="1:5" ht="18" x14ac:dyDescent="0.2">
      <c r="A367" s="4" t="s">
        <v>9904</v>
      </c>
      <c r="B367" s="4">
        <v>212.74199999999999</v>
      </c>
      <c r="C367">
        <f t="shared" si="5"/>
        <v>1.8162655888403346E-3</v>
      </c>
      <c r="D367" t="e">
        <v>#N/A</v>
      </c>
      <c r="E367">
        <v>0</v>
      </c>
    </row>
    <row r="368" spans="1:5" ht="18" x14ac:dyDescent="0.2">
      <c r="A368" s="4" t="s">
        <v>9905</v>
      </c>
      <c r="B368" s="4">
        <v>1.004</v>
      </c>
      <c r="C368">
        <f t="shared" si="5"/>
        <v>8.5715592181877392E-6</v>
      </c>
      <c r="D368" t="e">
        <v>#N/A</v>
      </c>
      <c r="E368">
        <v>0</v>
      </c>
    </row>
    <row r="369" spans="1:5" ht="18" x14ac:dyDescent="0.2">
      <c r="A369" s="4" t="s">
        <v>9906</v>
      </c>
      <c r="B369" s="4">
        <v>972.09900000000005</v>
      </c>
      <c r="C369">
        <f t="shared" si="5"/>
        <v>8.2992073151803621E-3</v>
      </c>
      <c r="D369">
        <v>74.283115122302704</v>
      </c>
      <c r="E369">
        <v>0.61649097241739959</v>
      </c>
    </row>
    <row r="370" spans="1:5" ht="18" x14ac:dyDescent="0.2">
      <c r="A370" s="4" t="s">
        <v>9907</v>
      </c>
      <c r="B370" s="4">
        <v>17.420000000000002</v>
      </c>
      <c r="C370">
        <f t="shared" si="5"/>
        <v>1.4872167488130521E-4</v>
      </c>
      <c r="D370" t="e">
        <v>#N/A</v>
      </c>
      <c r="E370">
        <v>0</v>
      </c>
    </row>
    <row r="371" spans="1:5" ht="18" x14ac:dyDescent="0.2">
      <c r="A371" s="4" t="s">
        <v>5521</v>
      </c>
      <c r="B371" s="4">
        <v>1.9850000000000001</v>
      </c>
      <c r="C371">
        <f t="shared" si="5"/>
        <v>1.6946758016038508E-5</v>
      </c>
      <c r="D371">
        <v>57.613056765541302</v>
      </c>
      <c r="E371">
        <v>9.7635453156991864E-4</v>
      </c>
    </row>
    <row r="372" spans="1:5" ht="18" x14ac:dyDescent="0.2">
      <c r="A372" s="4" t="s">
        <v>9908</v>
      </c>
      <c r="B372" s="4">
        <v>256.536</v>
      </c>
      <c r="C372">
        <f t="shared" si="5"/>
        <v>2.1901529039810856E-3</v>
      </c>
      <c r="D372" t="e">
        <v>#N/A</v>
      </c>
      <c r="E372">
        <v>0</v>
      </c>
    </row>
    <row r="373" spans="1:5" ht="18" x14ac:dyDescent="0.2">
      <c r="A373" s="4" t="s">
        <v>9909</v>
      </c>
      <c r="B373" s="4">
        <v>281.971</v>
      </c>
      <c r="C373">
        <f t="shared" si="5"/>
        <v>2.4073019166450348E-3</v>
      </c>
      <c r="D373" t="e">
        <v>#N/A</v>
      </c>
      <c r="E373">
        <v>0</v>
      </c>
    </row>
    <row r="374" spans="1:5" ht="18" x14ac:dyDescent="0.2">
      <c r="A374" s="4" t="s">
        <v>9910</v>
      </c>
      <c r="B374" s="4">
        <v>200.99299999999999</v>
      </c>
      <c r="C374">
        <f t="shared" si="5"/>
        <v>1.7159595636864625E-3</v>
      </c>
      <c r="D374" t="e">
        <v>#N/A</v>
      </c>
      <c r="E374">
        <v>0</v>
      </c>
    </row>
    <row r="375" spans="1:5" ht="18" x14ac:dyDescent="0.2">
      <c r="A375" s="4" t="s">
        <v>9911</v>
      </c>
      <c r="B375" s="4">
        <v>235.79300000000001</v>
      </c>
      <c r="C375">
        <f t="shared" si="5"/>
        <v>2.0130614170658784E-3</v>
      </c>
      <c r="D375" t="e">
        <v>#N/A</v>
      </c>
      <c r="E375">
        <v>0</v>
      </c>
    </row>
    <row r="376" spans="1:5" ht="18" x14ac:dyDescent="0.2">
      <c r="A376" s="4" t="s">
        <v>5525</v>
      </c>
      <c r="B376" s="4">
        <v>3.3839999999999999</v>
      </c>
      <c r="C376">
        <f t="shared" si="5"/>
        <v>2.8890594018274212E-5</v>
      </c>
      <c r="D376">
        <v>57.5069983526719</v>
      </c>
      <c r="E376">
        <v>1.6614113426166078E-3</v>
      </c>
    </row>
    <row r="377" spans="1:5" ht="18" x14ac:dyDescent="0.2">
      <c r="A377" s="4" t="s">
        <v>9912</v>
      </c>
      <c r="B377" s="4">
        <v>279.21499999999997</v>
      </c>
      <c r="C377">
        <f t="shared" si="5"/>
        <v>2.3837728158429177E-3</v>
      </c>
      <c r="D377" t="e">
        <v>#N/A</v>
      </c>
      <c r="E377">
        <v>0</v>
      </c>
    </row>
    <row r="378" spans="1:5" ht="18" x14ac:dyDescent="0.2">
      <c r="A378" s="4" t="s">
        <v>655</v>
      </c>
      <c r="B378" s="4">
        <v>540.92399999999998</v>
      </c>
      <c r="C378">
        <f t="shared" si="5"/>
        <v>4.618089739580662E-3</v>
      </c>
      <c r="D378">
        <v>64.937977748262995</v>
      </c>
      <c r="E378">
        <v>0.29988940874837067</v>
      </c>
    </row>
    <row r="379" spans="1:5" ht="18" x14ac:dyDescent="0.2">
      <c r="A379" s="4" t="s">
        <v>5529</v>
      </c>
      <c r="B379" s="4">
        <v>840</v>
      </c>
      <c r="C379">
        <f t="shared" si="5"/>
        <v>7.1714240470893437E-3</v>
      </c>
      <c r="D379">
        <v>61.653805792499099</v>
      </c>
      <c r="E379">
        <v>0.44214558545490429</v>
      </c>
    </row>
    <row r="380" spans="1:5" ht="18" x14ac:dyDescent="0.2">
      <c r="A380" s="4" t="s">
        <v>9913</v>
      </c>
      <c r="B380" s="4">
        <v>413.36700000000002</v>
      </c>
      <c r="C380">
        <f t="shared" si="5"/>
        <v>3.5290833858014057E-3</v>
      </c>
      <c r="D380" t="e">
        <v>#N/A</v>
      </c>
      <c r="E380">
        <v>0</v>
      </c>
    </row>
    <row r="381" spans="1:5" ht="18" x14ac:dyDescent="0.2">
      <c r="A381" s="4" t="s">
        <v>5875</v>
      </c>
      <c r="B381" s="4">
        <v>842</v>
      </c>
      <c r="C381">
        <f t="shared" si="5"/>
        <v>7.18849886624908E-3</v>
      </c>
      <c r="D381">
        <v>47.951392208567199</v>
      </c>
      <c r="E381">
        <v>0.3446985285263503</v>
      </c>
    </row>
    <row r="382" spans="1:5" ht="18" x14ac:dyDescent="0.2">
      <c r="A382" s="4" t="s">
        <v>9914</v>
      </c>
      <c r="B382" s="4">
        <v>735.02300000000002</v>
      </c>
      <c r="C382">
        <f t="shared" si="5"/>
        <v>6.2751924016235128E-3</v>
      </c>
      <c r="D382" t="e">
        <v>#N/A</v>
      </c>
      <c r="E382">
        <v>0</v>
      </c>
    </row>
    <row r="383" spans="1:5" ht="18" x14ac:dyDescent="0.2">
      <c r="A383" s="4" t="s">
        <v>9915</v>
      </c>
      <c r="B383" s="4">
        <v>745.93299999999999</v>
      </c>
      <c r="C383">
        <f t="shared" si="5"/>
        <v>6.3683355401398757E-3</v>
      </c>
      <c r="D383" t="e">
        <v>#N/A</v>
      </c>
      <c r="E383">
        <v>0</v>
      </c>
    </row>
    <row r="384" spans="1:5" ht="18" x14ac:dyDescent="0.2">
      <c r="A384" s="4" t="s">
        <v>8626</v>
      </c>
      <c r="B384" s="4">
        <v>2.5819999999999999</v>
      </c>
      <c r="C384">
        <f t="shared" si="5"/>
        <v>2.2043591535219864E-5</v>
      </c>
      <c r="D384" t="e">
        <v>#N/A</v>
      </c>
      <c r="E384">
        <v>0</v>
      </c>
    </row>
    <row r="385" spans="1:5" ht="18" x14ac:dyDescent="0.2">
      <c r="A385" s="4" t="s">
        <v>9916</v>
      </c>
      <c r="B385" s="4">
        <v>444.61099999999999</v>
      </c>
      <c r="C385">
        <f t="shared" si="5"/>
        <v>3.7958262107148097E-3</v>
      </c>
      <c r="D385" t="e">
        <v>#N/A</v>
      </c>
      <c r="E385">
        <v>0</v>
      </c>
    </row>
    <row r="386" spans="1:5" ht="18" x14ac:dyDescent="0.2">
      <c r="A386" s="4" t="s">
        <v>5877</v>
      </c>
      <c r="B386" s="4">
        <v>8.2859999999999996</v>
      </c>
      <c r="C386">
        <f t="shared" ref="C386:C449" si="6">B386/$B$455</f>
        <v>7.0740975778788449E-5</v>
      </c>
      <c r="D386">
        <v>30.4754362000767</v>
      </c>
      <c r="E386">
        <v>2.1558620940776386E-3</v>
      </c>
    </row>
    <row r="387" spans="1:5" ht="18" x14ac:dyDescent="0.2">
      <c r="A387" s="4" t="s">
        <v>9917</v>
      </c>
      <c r="B387" s="4">
        <v>568.78599999999994</v>
      </c>
      <c r="C387">
        <f t="shared" si="6"/>
        <v>4.8559590452949509E-3</v>
      </c>
      <c r="D387" t="e">
        <v>#N/A</v>
      </c>
      <c r="E387">
        <v>0</v>
      </c>
    </row>
    <row r="388" spans="1:5" ht="18" x14ac:dyDescent="0.2">
      <c r="A388" s="4" t="s">
        <v>9918</v>
      </c>
      <c r="B388" s="4">
        <v>900</v>
      </c>
      <c r="C388">
        <f t="shared" si="6"/>
        <v>7.6836686218814398E-3</v>
      </c>
      <c r="D388" t="e">
        <v>#N/A</v>
      </c>
      <c r="E388">
        <v>0</v>
      </c>
    </row>
    <row r="389" spans="1:5" ht="18" x14ac:dyDescent="0.2">
      <c r="A389" s="4" t="s">
        <v>8625</v>
      </c>
      <c r="B389" s="4">
        <v>6.0469999999999997</v>
      </c>
      <c r="C389">
        <f t="shared" si="6"/>
        <v>5.1625715729463402E-5</v>
      </c>
      <c r="D389">
        <v>85.440542207215202</v>
      </c>
      <c r="E389">
        <v>4.4109291437609112E-3</v>
      </c>
    </row>
    <row r="390" spans="1:5" ht="18" x14ac:dyDescent="0.2">
      <c r="A390" s="4" t="s">
        <v>9919</v>
      </c>
      <c r="B390" s="4">
        <v>2.8380000000000001</v>
      </c>
      <c r="C390">
        <f t="shared" si="6"/>
        <v>2.422916838766614E-5</v>
      </c>
      <c r="D390" t="e">
        <v>#N/A</v>
      </c>
      <c r="E390">
        <v>0</v>
      </c>
    </row>
    <row r="391" spans="1:5" ht="18" x14ac:dyDescent="0.2">
      <c r="A391" s="4" t="s">
        <v>9920</v>
      </c>
      <c r="B391" s="4">
        <v>10.936999999999999</v>
      </c>
      <c r="C391">
        <f t="shared" si="6"/>
        <v>9.3373648575019227E-5</v>
      </c>
      <c r="D391" t="e">
        <v>#N/A</v>
      </c>
      <c r="E391">
        <v>0</v>
      </c>
    </row>
    <row r="392" spans="1:5" ht="18" x14ac:dyDescent="0.2">
      <c r="A392" s="4" t="s">
        <v>9921</v>
      </c>
      <c r="B392" s="4">
        <v>2.4609999999999999</v>
      </c>
      <c r="C392">
        <f t="shared" si="6"/>
        <v>2.1010564976055801E-5</v>
      </c>
      <c r="D392" t="e">
        <v>#N/A</v>
      </c>
      <c r="E392">
        <v>0</v>
      </c>
    </row>
    <row r="393" spans="1:5" ht="18" x14ac:dyDescent="0.2">
      <c r="A393" s="4" t="s">
        <v>9922</v>
      </c>
      <c r="B393" s="4">
        <v>614</v>
      </c>
      <c r="C393">
        <f t="shared" si="6"/>
        <v>5.2419694820391152E-3</v>
      </c>
      <c r="D393" t="e">
        <v>#N/A</v>
      </c>
      <c r="E393">
        <v>0</v>
      </c>
    </row>
    <row r="394" spans="1:5" ht="18" x14ac:dyDescent="0.2">
      <c r="A394" s="4" t="s">
        <v>9923</v>
      </c>
      <c r="B394" s="4">
        <v>39.601999999999997</v>
      </c>
      <c r="C394">
        <f t="shared" si="6"/>
        <v>3.3809849418194304E-4</v>
      </c>
      <c r="D394" t="e">
        <v>#N/A</v>
      </c>
      <c r="E394">
        <v>0</v>
      </c>
    </row>
    <row r="395" spans="1:5" ht="18" x14ac:dyDescent="0.2">
      <c r="A395" s="4" t="s">
        <v>9924</v>
      </c>
      <c r="B395" s="4">
        <v>120.869</v>
      </c>
      <c r="C395">
        <f t="shared" si="6"/>
        <v>1.0319081585090976E-3</v>
      </c>
      <c r="D395" t="e">
        <v>#N/A</v>
      </c>
      <c r="E395">
        <v>0</v>
      </c>
    </row>
    <row r="396" spans="1:5" ht="18" x14ac:dyDescent="0.2">
      <c r="A396" s="4" t="s">
        <v>9925</v>
      </c>
      <c r="B396" s="4">
        <v>2.2429999999999999</v>
      </c>
      <c r="C396">
        <f t="shared" si="6"/>
        <v>1.9149409687644519E-5</v>
      </c>
      <c r="D396" t="e">
        <v>#N/A</v>
      </c>
      <c r="E396">
        <v>0</v>
      </c>
    </row>
    <row r="397" spans="1:5" ht="18" x14ac:dyDescent="0.2">
      <c r="A397" s="4" t="s">
        <v>9926</v>
      </c>
      <c r="B397" s="4">
        <v>18.146999999999998</v>
      </c>
      <c r="C397">
        <f t="shared" si="6"/>
        <v>1.5492837164586941E-4</v>
      </c>
      <c r="D397" t="e">
        <v>#N/A</v>
      </c>
      <c r="E397">
        <v>0</v>
      </c>
    </row>
    <row r="398" spans="1:5" ht="18" x14ac:dyDescent="0.2">
      <c r="A398" s="4" t="s">
        <v>9927</v>
      </c>
      <c r="B398" s="4">
        <v>68.177999999999997</v>
      </c>
      <c r="C398">
        <f t="shared" si="6"/>
        <v>5.8206351033625867E-4</v>
      </c>
      <c r="D398" t="e">
        <v>#N/A</v>
      </c>
      <c r="E398">
        <v>0</v>
      </c>
    </row>
    <row r="399" spans="1:5" ht="18" x14ac:dyDescent="0.2">
      <c r="A399" s="4" t="s">
        <v>9928</v>
      </c>
      <c r="B399" s="4">
        <v>235.05600000000001</v>
      </c>
      <c r="C399">
        <f t="shared" si="6"/>
        <v>2.0067693462055155E-3</v>
      </c>
      <c r="D399" t="e">
        <v>#N/A</v>
      </c>
      <c r="E399">
        <v>0</v>
      </c>
    </row>
    <row r="400" spans="1:5" ht="18" x14ac:dyDescent="0.2">
      <c r="A400" s="4" t="s">
        <v>9929</v>
      </c>
      <c r="B400" s="4">
        <v>21.053000000000001</v>
      </c>
      <c r="C400">
        <f t="shared" si="6"/>
        <v>1.7973808388496661E-4</v>
      </c>
      <c r="D400" t="e">
        <v>#N/A</v>
      </c>
      <c r="E400">
        <v>0</v>
      </c>
    </row>
    <row r="401" spans="1:5" ht="18" x14ac:dyDescent="0.2">
      <c r="A401" s="4" t="s">
        <v>9930</v>
      </c>
      <c r="B401" s="4">
        <v>55.192</v>
      </c>
      <c r="C401">
        <f t="shared" si="6"/>
        <v>4.7119670953208934E-4</v>
      </c>
      <c r="D401" t="e">
        <v>#N/A</v>
      </c>
      <c r="E401">
        <v>0</v>
      </c>
    </row>
    <row r="402" spans="1:5" ht="18" x14ac:dyDescent="0.2">
      <c r="A402" s="4" t="s">
        <v>9931</v>
      </c>
      <c r="B402" s="11">
        <v>1625.2560000000001</v>
      </c>
      <c r="C402">
        <f t="shared" si="6"/>
        <v>1.3875476144138379E-2</v>
      </c>
      <c r="D402" t="e">
        <v>#N/A</v>
      </c>
      <c r="E402">
        <v>0</v>
      </c>
    </row>
    <row r="403" spans="1:5" ht="18" x14ac:dyDescent="0.2">
      <c r="A403" s="4" t="s">
        <v>9931</v>
      </c>
      <c r="B403" s="4">
        <v>27.983000000000001</v>
      </c>
      <c r="C403">
        <f t="shared" si="6"/>
        <v>2.3890233227345369E-4</v>
      </c>
      <c r="D403" t="e">
        <v>#N/A</v>
      </c>
      <c r="E403">
        <v>0</v>
      </c>
    </row>
    <row r="404" spans="1:5" ht="18" x14ac:dyDescent="0.2">
      <c r="A404" s="4" t="s">
        <v>8382</v>
      </c>
      <c r="B404" s="4">
        <v>108.718</v>
      </c>
      <c r="C404">
        <f t="shared" si="6"/>
        <v>9.2817009470411822E-4</v>
      </c>
      <c r="D404">
        <v>65.430338459055704</v>
      </c>
      <c r="E404">
        <v>6.0730483444064239E-2</v>
      </c>
    </row>
    <row r="405" spans="1:5" ht="18" x14ac:dyDescent="0.2">
      <c r="A405" s="4" t="s">
        <v>5519</v>
      </c>
      <c r="B405" s="4">
        <v>340.28899999999999</v>
      </c>
      <c r="C405">
        <f t="shared" si="6"/>
        <v>2.9051865685237924E-3</v>
      </c>
      <c r="D405">
        <v>68.612091010340905</v>
      </c>
      <c r="E405">
        <v>0.19933092524157445</v>
      </c>
    </row>
    <row r="406" spans="1:5" ht="18" x14ac:dyDescent="0.2">
      <c r="A406" s="4" t="s">
        <v>9893</v>
      </c>
      <c r="B406" s="4">
        <v>128.34</v>
      </c>
      <c r="C406">
        <f t="shared" si="6"/>
        <v>1.0956911454802934E-3</v>
      </c>
      <c r="D406" t="e">
        <v>#N/A</v>
      </c>
      <c r="E406">
        <v>0</v>
      </c>
    </row>
    <row r="407" spans="1:5" ht="18" x14ac:dyDescent="0.2">
      <c r="A407" s="4" t="s">
        <v>9895</v>
      </c>
      <c r="B407" s="4">
        <v>37.747</v>
      </c>
      <c r="C407">
        <f t="shared" si="6"/>
        <v>3.2226159941128743E-4</v>
      </c>
      <c r="D407" t="e">
        <v>#N/A</v>
      </c>
      <c r="E407">
        <v>0</v>
      </c>
    </row>
    <row r="408" spans="1:5" ht="18" x14ac:dyDescent="0.2">
      <c r="A408" s="4" t="s">
        <v>9896</v>
      </c>
      <c r="B408" s="4">
        <v>31.353000000000002</v>
      </c>
      <c r="C408">
        <f t="shared" si="6"/>
        <v>2.6767340255760976E-4</v>
      </c>
      <c r="D408" t="e">
        <v>#N/A</v>
      </c>
      <c r="E408">
        <v>0</v>
      </c>
    </row>
    <row r="409" spans="1:5" ht="18" x14ac:dyDescent="0.2">
      <c r="A409" s="4" t="s">
        <v>9898</v>
      </c>
      <c r="B409" s="4">
        <v>39.825000000000003</v>
      </c>
      <c r="C409">
        <f t="shared" si="6"/>
        <v>3.4000233651825375E-4</v>
      </c>
      <c r="D409" t="e">
        <v>#N/A</v>
      </c>
      <c r="E409">
        <v>0</v>
      </c>
    </row>
    <row r="410" spans="1:5" ht="18" x14ac:dyDescent="0.2">
      <c r="A410" s="4" t="s">
        <v>9932</v>
      </c>
      <c r="B410" s="4">
        <v>133.27099999999999</v>
      </c>
      <c r="C410">
        <f t="shared" si="6"/>
        <v>1.1377891121186236E-3</v>
      </c>
      <c r="D410" t="e">
        <v>#N/A</v>
      </c>
      <c r="E410">
        <v>0</v>
      </c>
    </row>
    <row r="411" spans="1:5" ht="18" x14ac:dyDescent="0.2">
      <c r="A411" s="4" t="s">
        <v>9933</v>
      </c>
      <c r="B411" s="4">
        <v>17.594000000000001</v>
      </c>
      <c r="C411">
        <f t="shared" si="6"/>
        <v>1.502071841482023E-4</v>
      </c>
      <c r="D411" t="e">
        <v>#N/A</v>
      </c>
      <c r="E411">
        <v>0</v>
      </c>
    </row>
    <row r="412" spans="1:5" ht="18" x14ac:dyDescent="0.2">
      <c r="A412" s="4" t="s">
        <v>9934</v>
      </c>
      <c r="B412" s="4">
        <v>15.474</v>
      </c>
      <c r="C412">
        <f t="shared" si="6"/>
        <v>1.3210787583888155E-4</v>
      </c>
      <c r="D412" t="e">
        <v>#N/A</v>
      </c>
      <c r="E412">
        <v>0</v>
      </c>
    </row>
    <row r="413" spans="1:5" ht="18" x14ac:dyDescent="0.2">
      <c r="A413" s="4" t="s">
        <v>9935</v>
      </c>
      <c r="B413" s="4">
        <v>7.3540000000000001</v>
      </c>
      <c r="C413">
        <f t="shared" si="6"/>
        <v>6.2784110050351225E-5</v>
      </c>
      <c r="D413" t="e">
        <v>#N/A</v>
      </c>
      <c r="E413">
        <v>0</v>
      </c>
    </row>
    <row r="414" spans="1:5" ht="18" x14ac:dyDescent="0.2">
      <c r="A414" s="4" t="s">
        <v>6567</v>
      </c>
      <c r="B414" s="4">
        <v>89.375</v>
      </c>
      <c r="C414">
        <f t="shared" si="6"/>
        <v>7.6303098120072629E-4</v>
      </c>
      <c r="D414">
        <v>50.731505038675699</v>
      </c>
      <c r="E414">
        <v>3.8709710067450311E-2</v>
      </c>
    </row>
    <row r="415" spans="1:5" ht="18" x14ac:dyDescent="0.2">
      <c r="A415" s="4" t="s">
        <v>9901</v>
      </c>
      <c r="B415" s="4">
        <v>13.62</v>
      </c>
      <c r="C415">
        <f t="shared" si="6"/>
        <v>1.1627951847780578E-4</v>
      </c>
      <c r="D415" t="e">
        <v>#N/A</v>
      </c>
      <c r="E415">
        <v>0</v>
      </c>
    </row>
    <row r="416" spans="1:5" ht="18" x14ac:dyDescent="0.2">
      <c r="A416" s="4" t="s">
        <v>8250</v>
      </c>
      <c r="B416" s="4">
        <v>10.378</v>
      </c>
      <c r="C416">
        <f t="shared" si="6"/>
        <v>8.8601236619872866E-5</v>
      </c>
      <c r="D416">
        <v>41.063414744864303</v>
      </c>
      <c r="E416">
        <v>3.6382693262296986E-3</v>
      </c>
    </row>
    <row r="417" spans="1:5" ht="18" x14ac:dyDescent="0.2">
      <c r="A417" s="4" t="s">
        <v>9903</v>
      </c>
      <c r="B417" s="4">
        <v>49.441000000000003</v>
      </c>
      <c r="C417">
        <f t="shared" si="6"/>
        <v>4.2209806703826696E-4</v>
      </c>
      <c r="D417" t="e">
        <v>#N/A</v>
      </c>
      <c r="E417">
        <v>0</v>
      </c>
    </row>
    <row r="418" spans="1:5" ht="18" x14ac:dyDescent="0.2">
      <c r="A418" s="4" t="s">
        <v>9905</v>
      </c>
      <c r="B418" s="4">
        <v>12.321999999999999</v>
      </c>
      <c r="C418">
        <f t="shared" si="6"/>
        <v>1.0519796084313677E-4</v>
      </c>
      <c r="D418" t="e">
        <v>#N/A</v>
      </c>
      <c r="E418">
        <v>0</v>
      </c>
    </row>
    <row r="419" spans="1:5" ht="18" x14ac:dyDescent="0.2">
      <c r="A419" s="4" t="s">
        <v>5521</v>
      </c>
      <c r="B419" s="4">
        <v>27.584</v>
      </c>
      <c r="C419">
        <f t="shared" si="6"/>
        <v>2.3549590585108626E-4</v>
      </c>
      <c r="D419">
        <v>57.613056765541302</v>
      </c>
      <c r="E419">
        <v>1.3567638991851204E-2</v>
      </c>
    </row>
    <row r="420" spans="1:5" ht="18" x14ac:dyDescent="0.2">
      <c r="A420" s="4" t="s">
        <v>9936</v>
      </c>
      <c r="B420" s="4">
        <v>6.835</v>
      </c>
      <c r="C420">
        <f t="shared" si="6"/>
        <v>5.83531944783996E-5</v>
      </c>
      <c r="D420" t="e">
        <v>#N/A</v>
      </c>
      <c r="E420">
        <v>0</v>
      </c>
    </row>
    <row r="421" spans="1:5" ht="18" x14ac:dyDescent="0.2">
      <c r="A421" s="4" t="s">
        <v>9910</v>
      </c>
      <c r="B421" s="4">
        <v>5.907</v>
      </c>
      <c r="C421">
        <f t="shared" si="6"/>
        <v>5.0430478388281852E-5</v>
      </c>
      <c r="D421" t="e">
        <v>#N/A</v>
      </c>
      <c r="E421">
        <v>0</v>
      </c>
    </row>
    <row r="422" spans="1:5" ht="18" x14ac:dyDescent="0.2">
      <c r="A422" s="4" t="s">
        <v>9911</v>
      </c>
      <c r="B422" s="11">
        <v>2570.7579999999998</v>
      </c>
      <c r="C422">
        <f t="shared" si="6"/>
        <v>2.1947613976722982E-2</v>
      </c>
      <c r="D422" t="e">
        <v>#N/A</v>
      </c>
      <c r="E422">
        <v>0</v>
      </c>
    </row>
    <row r="423" spans="1:5" ht="18" x14ac:dyDescent="0.2">
      <c r="A423" s="4" t="s">
        <v>9911</v>
      </c>
      <c r="B423" s="4">
        <v>5.1319999999999997</v>
      </c>
      <c r="C423">
        <f t="shared" si="6"/>
        <v>4.3813985963883937E-5</v>
      </c>
      <c r="D423" t="e">
        <v>#N/A</v>
      </c>
      <c r="E423">
        <v>0</v>
      </c>
    </row>
    <row r="424" spans="1:5" ht="18" x14ac:dyDescent="0.2">
      <c r="A424" s="4" t="s">
        <v>5525</v>
      </c>
      <c r="B424" s="4">
        <v>3.0649999999999999</v>
      </c>
      <c r="C424">
        <f t="shared" si="6"/>
        <v>2.6167160362296235E-5</v>
      </c>
      <c r="D424">
        <v>57.5069983526719</v>
      </c>
      <c r="E424">
        <v>1.5047948478486711E-3</v>
      </c>
    </row>
    <row r="425" spans="1:5" ht="18" x14ac:dyDescent="0.2">
      <c r="A425" s="4" t="s">
        <v>5525</v>
      </c>
      <c r="B425" s="4">
        <v>194.71199999999999</v>
      </c>
      <c r="C425">
        <f t="shared" si="6"/>
        <v>1.6623360941153099E-3</v>
      </c>
      <c r="D425">
        <v>57.5069983526719</v>
      </c>
      <c r="E425">
        <v>9.559595902587617E-2</v>
      </c>
    </row>
    <row r="426" spans="1:5" ht="18" x14ac:dyDescent="0.2">
      <c r="A426" s="4" t="s">
        <v>9937</v>
      </c>
      <c r="B426" s="4">
        <v>422.99700000000001</v>
      </c>
      <c r="C426">
        <f t="shared" si="6"/>
        <v>3.611298640055537E-3</v>
      </c>
      <c r="D426" t="e">
        <v>#N/A</v>
      </c>
      <c r="E426">
        <v>0</v>
      </c>
    </row>
    <row r="427" spans="1:5" ht="18" x14ac:dyDescent="0.2">
      <c r="A427" s="4" t="s">
        <v>9938</v>
      </c>
      <c r="B427" s="4">
        <v>104.384</v>
      </c>
      <c r="C427">
        <f t="shared" si="6"/>
        <v>8.9116896158496911E-4</v>
      </c>
      <c r="D427" t="e">
        <v>#N/A</v>
      </c>
      <c r="E427">
        <v>0</v>
      </c>
    </row>
    <row r="428" spans="1:5" ht="18" x14ac:dyDescent="0.2">
      <c r="A428" s="4" t="s">
        <v>9938</v>
      </c>
      <c r="B428" s="4">
        <v>5.7030000000000003</v>
      </c>
      <c r="C428">
        <f t="shared" si="6"/>
        <v>4.8688846833988728E-5</v>
      </c>
      <c r="D428" t="e">
        <v>#N/A</v>
      </c>
      <c r="E428">
        <v>0</v>
      </c>
    </row>
    <row r="429" spans="1:5" ht="18" x14ac:dyDescent="0.2">
      <c r="A429" s="4" t="s">
        <v>9939</v>
      </c>
      <c r="B429" s="4">
        <v>55.264000000000003</v>
      </c>
      <c r="C429">
        <f t="shared" si="6"/>
        <v>4.718114030218399E-4</v>
      </c>
      <c r="D429" t="e">
        <v>#N/A</v>
      </c>
      <c r="E429">
        <v>0</v>
      </c>
    </row>
    <row r="430" spans="1:5" ht="18" x14ac:dyDescent="0.2">
      <c r="A430" s="4" t="s">
        <v>9939</v>
      </c>
      <c r="B430" s="11">
        <v>1908.3430000000001</v>
      </c>
      <c r="C430">
        <f t="shared" si="6"/>
        <v>1.6292305809874546E-2</v>
      </c>
      <c r="D430" t="e">
        <v>#N/A</v>
      </c>
      <c r="E430">
        <v>0</v>
      </c>
    </row>
    <row r="431" spans="1:5" ht="18" x14ac:dyDescent="0.2">
      <c r="A431" s="4" t="s">
        <v>5529</v>
      </c>
      <c r="B431" s="4">
        <v>17.640999999999998</v>
      </c>
      <c r="C431">
        <f t="shared" si="6"/>
        <v>1.5060844239845608E-4</v>
      </c>
      <c r="D431">
        <v>61.653805792499099</v>
      </c>
      <c r="E431">
        <v>9.2855836583451978E-3</v>
      </c>
    </row>
    <row r="432" spans="1:5" ht="18" x14ac:dyDescent="0.2">
      <c r="A432" s="4" t="s">
        <v>5875</v>
      </c>
      <c r="B432" s="4">
        <v>33.523000000000003</v>
      </c>
      <c r="C432">
        <f t="shared" si="6"/>
        <v>2.8619958134592393E-4</v>
      </c>
      <c r="D432">
        <v>47.951392208567199</v>
      </c>
      <c r="E432">
        <v>1.3723668375046131E-2</v>
      </c>
    </row>
    <row r="433" spans="1:5" ht="18" x14ac:dyDescent="0.2">
      <c r="A433" s="4" t="s">
        <v>9940</v>
      </c>
      <c r="B433" s="4">
        <v>8.6679999999999993</v>
      </c>
      <c r="C433">
        <f t="shared" si="6"/>
        <v>7.4002266238298132E-5</v>
      </c>
      <c r="D433" t="e">
        <v>#N/A</v>
      </c>
      <c r="E433">
        <v>0</v>
      </c>
    </row>
    <row r="434" spans="1:5" ht="18" x14ac:dyDescent="0.2">
      <c r="A434" s="4" t="s">
        <v>9915</v>
      </c>
      <c r="B434" s="4">
        <v>1.1619999999999999</v>
      </c>
      <c r="C434">
        <f t="shared" si="6"/>
        <v>9.9204699318069247E-6</v>
      </c>
      <c r="D434" t="e">
        <v>#N/A</v>
      </c>
      <c r="E434">
        <v>0</v>
      </c>
    </row>
    <row r="435" spans="1:5" ht="18" x14ac:dyDescent="0.2">
      <c r="A435" s="4" t="s">
        <v>9915</v>
      </c>
      <c r="B435" s="4">
        <v>37.415999999999997</v>
      </c>
      <c r="C435">
        <f t="shared" si="6"/>
        <v>3.1943571684035104E-4</v>
      </c>
      <c r="D435" t="e">
        <v>#N/A</v>
      </c>
      <c r="E435">
        <v>0</v>
      </c>
    </row>
    <row r="436" spans="1:5" ht="18" x14ac:dyDescent="0.2">
      <c r="A436" s="4" t="s">
        <v>9941</v>
      </c>
      <c r="B436" s="4">
        <v>43.652000000000001</v>
      </c>
      <c r="C436">
        <f t="shared" si="6"/>
        <v>3.7267500298040959E-4</v>
      </c>
      <c r="D436" t="e">
        <v>#N/A</v>
      </c>
      <c r="E436">
        <v>0</v>
      </c>
    </row>
    <row r="437" spans="1:5" ht="18" x14ac:dyDescent="0.2">
      <c r="A437" s="4" t="s">
        <v>8626</v>
      </c>
      <c r="B437" s="4">
        <v>29.289000000000001</v>
      </c>
      <c r="C437">
        <f t="shared" si="6"/>
        <v>2.5005218918476167E-4</v>
      </c>
      <c r="D437" t="e">
        <v>#N/A</v>
      </c>
      <c r="E437">
        <v>0</v>
      </c>
    </row>
    <row r="438" spans="1:5" ht="18" x14ac:dyDescent="0.2">
      <c r="A438" s="4" t="s">
        <v>9942</v>
      </c>
      <c r="B438" s="4">
        <v>97.989000000000004</v>
      </c>
      <c r="C438">
        <f t="shared" si="6"/>
        <v>8.3657222732171153E-4</v>
      </c>
      <c r="D438">
        <v>40.670158765848903</v>
      </c>
      <c r="E438">
        <v>3.4023525304273848E-2</v>
      </c>
    </row>
    <row r="439" spans="1:5" ht="18" x14ac:dyDescent="0.2">
      <c r="A439" s="4" t="s">
        <v>5877</v>
      </c>
      <c r="B439" s="4">
        <v>106.627</v>
      </c>
      <c r="C439">
        <f t="shared" si="6"/>
        <v>9.1031837127261359E-4</v>
      </c>
      <c r="D439">
        <v>30.4754362000767</v>
      </c>
      <c r="E439">
        <v>2.774234944547627E-2</v>
      </c>
    </row>
    <row r="440" spans="1:5" ht="18" x14ac:dyDescent="0.2">
      <c r="A440" s="4" t="s">
        <v>9943</v>
      </c>
      <c r="B440" s="4">
        <v>71.765000000000001</v>
      </c>
      <c r="C440">
        <f t="shared" si="6"/>
        <v>6.1268719849924612E-4</v>
      </c>
      <c r="D440" t="e">
        <v>#N/A</v>
      </c>
      <c r="E440">
        <v>0</v>
      </c>
    </row>
    <row r="441" spans="1:5" ht="18" x14ac:dyDescent="0.2">
      <c r="A441" s="4" t="s">
        <v>9917</v>
      </c>
      <c r="B441" s="4">
        <v>167.667</v>
      </c>
      <c r="C441">
        <f t="shared" si="6"/>
        <v>1.4314418520277726E-3</v>
      </c>
      <c r="D441" t="e">
        <v>#N/A</v>
      </c>
      <c r="E441">
        <v>0</v>
      </c>
    </row>
    <row r="442" spans="1:5" ht="18" x14ac:dyDescent="0.2">
      <c r="A442" s="4" t="s">
        <v>9918</v>
      </c>
      <c r="B442" s="4">
        <v>4.9189999999999996</v>
      </c>
      <c r="C442">
        <f t="shared" si="6"/>
        <v>4.1995517723372E-5</v>
      </c>
      <c r="D442" t="e">
        <v>#N/A</v>
      </c>
      <c r="E442">
        <v>0</v>
      </c>
    </row>
    <row r="443" spans="1:5" ht="18" x14ac:dyDescent="0.2">
      <c r="A443" s="4" t="s">
        <v>8625</v>
      </c>
      <c r="B443" s="4">
        <v>167.285</v>
      </c>
      <c r="C443">
        <f t="shared" si="6"/>
        <v>1.4281805615682628E-3</v>
      </c>
      <c r="D443">
        <v>85.440542207215202</v>
      </c>
      <c r="E443">
        <v>0.12202452155019747</v>
      </c>
    </row>
    <row r="444" spans="1:5" ht="18" x14ac:dyDescent="0.2">
      <c r="A444" s="4" t="s">
        <v>8625</v>
      </c>
      <c r="B444" s="4">
        <v>578</v>
      </c>
      <c r="C444">
        <f t="shared" si="6"/>
        <v>4.9346227371638582E-3</v>
      </c>
      <c r="D444">
        <v>85.440542207215202</v>
      </c>
      <c r="E444">
        <v>0.42161684225133245</v>
      </c>
    </row>
    <row r="445" spans="1:5" ht="18" x14ac:dyDescent="0.2">
      <c r="A445" s="4" t="s">
        <v>9919</v>
      </c>
      <c r="B445" s="4">
        <v>164.42599999999999</v>
      </c>
      <c r="C445">
        <f t="shared" si="6"/>
        <v>1.4037721075794195E-3</v>
      </c>
      <c r="D445" t="e">
        <v>#N/A</v>
      </c>
      <c r="E445">
        <v>0</v>
      </c>
    </row>
    <row r="446" spans="1:5" ht="18" x14ac:dyDescent="0.2">
      <c r="A446" s="4" t="s">
        <v>7751</v>
      </c>
      <c r="B446" s="4">
        <v>23.792999999999999</v>
      </c>
      <c r="C446">
        <f t="shared" si="6"/>
        <v>2.0313058613380565E-4</v>
      </c>
      <c r="D446">
        <v>49.549610505995901</v>
      </c>
      <c r="E446">
        <v>1.0065041424784722E-2</v>
      </c>
    </row>
    <row r="447" spans="1:5" ht="18" x14ac:dyDescent="0.2">
      <c r="A447" s="4" t="s">
        <v>9944</v>
      </c>
      <c r="B447" s="4">
        <v>12.145</v>
      </c>
      <c r="C447">
        <f t="shared" si="6"/>
        <v>1.036868393475001E-4</v>
      </c>
      <c r="D447" t="e">
        <v>#N/A</v>
      </c>
      <c r="E447">
        <v>0</v>
      </c>
    </row>
    <row r="448" spans="1:5" ht="18" x14ac:dyDescent="0.2">
      <c r="A448" s="4" t="s">
        <v>9921</v>
      </c>
      <c r="B448" s="4">
        <v>25.058</v>
      </c>
      <c r="C448">
        <f t="shared" si="6"/>
        <v>2.1393040925233903E-4</v>
      </c>
      <c r="D448" t="e">
        <v>#N/A</v>
      </c>
      <c r="E448">
        <v>0</v>
      </c>
    </row>
    <row r="449" spans="1:5" ht="18" x14ac:dyDescent="0.2">
      <c r="A449" s="4" t="s">
        <v>9922</v>
      </c>
      <c r="B449" s="4">
        <v>3.55</v>
      </c>
      <c r="C449">
        <f t="shared" si="6"/>
        <v>3.0307804008532345E-5</v>
      </c>
      <c r="D449" t="e">
        <v>#N/A</v>
      </c>
      <c r="E449">
        <v>0</v>
      </c>
    </row>
    <row r="450" spans="1:5" ht="18" x14ac:dyDescent="0.2">
      <c r="A450" s="4" t="s">
        <v>9945</v>
      </c>
      <c r="B450" s="4">
        <v>7.0609999999999999</v>
      </c>
      <c r="C450">
        <f t="shared" ref="C450" si="7">B450/$B$455</f>
        <v>6.0282649043449827E-5</v>
      </c>
      <c r="D450" t="e">
        <v>#N/A</v>
      </c>
      <c r="E450">
        <v>0</v>
      </c>
    </row>
    <row r="455" spans="1:5" x14ac:dyDescent="0.2">
      <c r="B455">
        <f>SUM(B1:B450)</f>
        <v>117131.54800000004</v>
      </c>
    </row>
  </sheetData>
  <pageMargins left="0.7" right="0.7" top="0.75" bottom="0.75" header="0.3" footer="0.3"/>
  <pageSetup paperSize="9" orientation="portrait" horizontalDpi="0" verticalDpi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848DD-2556-6C45-A08F-C979859F672A}">
  <dimension ref="A1:G453"/>
  <sheetViews>
    <sheetView workbookViewId="0">
      <selection activeCell="B376" sqref="B376"/>
    </sheetView>
  </sheetViews>
  <sheetFormatPr baseColWidth="10" defaultRowHeight="15" x14ac:dyDescent="0.2"/>
  <cols>
    <col min="1" max="1" width="19.6640625" customWidth="1"/>
    <col min="2" max="2" width="10.83203125" style="14"/>
  </cols>
  <sheetData>
    <row r="1" spans="1:7" ht="18" x14ac:dyDescent="0.2">
      <c r="A1" s="4" t="s">
        <v>9180</v>
      </c>
      <c r="B1" s="11">
        <v>2050.5630000000001</v>
      </c>
      <c r="C1" s="14">
        <f>B1/$B$453</f>
        <v>1.449765452407629E-2</v>
      </c>
      <c r="D1" t="e" cm="1">
        <f t="array" ref="D1:D450" xml:space="preserve">
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9948</v>
      </c>
      <c r="B2" s="11">
        <v>1014.6130000000001</v>
      </c>
      <c r="C2">
        <f t="shared" ref="C2:C65" si="0">B2/$B$453</f>
        <v>7.1734000611717941E-3</v>
      </c>
      <c r="D2" t="e">
        <v>#N/A</v>
      </c>
      <c r="E2">
        <v>0</v>
      </c>
      <c r="G2" cm="1">
        <f t="array" ref="G2">SUM(IF(ISNUMBER(E1:E450),E1:E450))</f>
        <v>23.918291234638914</v>
      </c>
    </row>
    <row r="3" spans="1:7" ht="18" x14ac:dyDescent="0.2">
      <c r="A3" s="4" t="s">
        <v>8845</v>
      </c>
      <c r="B3" s="11">
        <v>778.33100000000002</v>
      </c>
      <c r="C3">
        <f t="shared" si="0"/>
        <v>5.502866258378222E-3</v>
      </c>
      <c r="D3" t="e">
        <v>#N/A</v>
      </c>
      <c r="E3">
        <v>0</v>
      </c>
      <c r="G3" s="14"/>
    </row>
    <row r="4" spans="1:7" ht="18" x14ac:dyDescent="0.2">
      <c r="A4" s="4" t="s">
        <v>8762</v>
      </c>
      <c r="B4" s="11">
        <v>49.966999999999999</v>
      </c>
      <c r="C4">
        <f t="shared" si="0"/>
        <v>3.5327093271678069E-4</v>
      </c>
      <c r="D4" t="e">
        <v>#N/A</v>
      </c>
      <c r="E4">
        <v>0</v>
      </c>
    </row>
    <row r="5" spans="1:7" ht="18" x14ac:dyDescent="0.2">
      <c r="A5" s="4" t="s">
        <v>9949</v>
      </c>
      <c r="B5" s="11">
        <v>81.688999999999993</v>
      </c>
      <c r="C5">
        <f t="shared" si="0"/>
        <v>5.7754816624374272E-4</v>
      </c>
      <c r="D5" t="e">
        <v>#N/A</v>
      </c>
      <c r="E5">
        <v>0</v>
      </c>
    </row>
    <row r="6" spans="1:7" ht="18" x14ac:dyDescent="0.2">
      <c r="A6" s="4" t="s">
        <v>4803</v>
      </c>
      <c r="B6" s="11">
        <v>22.832999999999998</v>
      </c>
      <c r="C6">
        <f t="shared" si="0"/>
        <v>1.6143124875862575E-4</v>
      </c>
      <c r="D6">
        <v>64.002423772711197</v>
      </c>
      <c r="E6">
        <v>1.0331991193207523E-2</v>
      </c>
    </row>
    <row r="7" spans="1:7" ht="18" x14ac:dyDescent="0.2">
      <c r="A7" s="4" t="s">
        <v>9950</v>
      </c>
      <c r="B7" s="11">
        <v>177.83799999999999</v>
      </c>
      <c r="C7">
        <f t="shared" si="0"/>
        <v>1.2573297602915293E-3</v>
      </c>
      <c r="D7" t="e">
        <v>#N/A</v>
      </c>
      <c r="E7">
        <v>0</v>
      </c>
    </row>
    <row r="8" spans="1:7" ht="18" x14ac:dyDescent="0.2">
      <c r="A8" s="4" t="s">
        <v>9951</v>
      </c>
      <c r="B8" s="11">
        <v>756.99699999999996</v>
      </c>
      <c r="C8">
        <f t="shared" si="0"/>
        <v>5.3520330669002501E-3</v>
      </c>
      <c r="D8" t="e">
        <v>#N/A</v>
      </c>
      <c r="E8">
        <v>0</v>
      </c>
    </row>
    <row r="9" spans="1:7" ht="18" x14ac:dyDescent="0.2">
      <c r="A9" s="4" t="s">
        <v>9952</v>
      </c>
      <c r="B9" s="11">
        <v>406.654</v>
      </c>
      <c r="C9">
        <f t="shared" si="0"/>
        <v>2.8750783091442298E-3</v>
      </c>
      <c r="D9" t="e">
        <v>#N/A</v>
      </c>
      <c r="E9">
        <v>0</v>
      </c>
    </row>
    <row r="10" spans="1:7" ht="18" x14ac:dyDescent="0.2">
      <c r="A10" s="4" t="s">
        <v>9953</v>
      </c>
      <c r="B10" s="11">
        <v>363.12200000000001</v>
      </c>
      <c r="C10">
        <f t="shared" si="0"/>
        <v>2.5673033728257216E-3</v>
      </c>
      <c r="D10" t="e">
        <v>#N/A</v>
      </c>
      <c r="E10">
        <v>0</v>
      </c>
    </row>
    <row r="11" spans="1:7" ht="18" x14ac:dyDescent="0.2">
      <c r="A11" s="4" t="s">
        <v>9954</v>
      </c>
      <c r="B11" s="11">
        <v>1848.9179999999999</v>
      </c>
      <c r="C11">
        <f t="shared" si="0"/>
        <v>1.3072007252323428E-2</v>
      </c>
      <c r="D11" t="e">
        <v>#N/A</v>
      </c>
      <c r="E11">
        <v>0</v>
      </c>
    </row>
    <row r="12" spans="1:7" ht="18" x14ac:dyDescent="0.2">
      <c r="A12" s="4" t="s">
        <v>9067</v>
      </c>
      <c r="B12" s="15">
        <v>2206.9050000000002</v>
      </c>
      <c r="C12">
        <f t="shared" si="0"/>
        <v>1.5603005739134368E-2</v>
      </c>
      <c r="D12" t="e">
        <v>#N/A</v>
      </c>
      <c r="E12">
        <v>0</v>
      </c>
    </row>
    <row r="13" spans="1:7" ht="18" x14ac:dyDescent="0.2">
      <c r="A13" s="4" t="s">
        <v>9955</v>
      </c>
      <c r="B13" s="11">
        <v>247.69900000000001</v>
      </c>
      <c r="C13">
        <f t="shared" si="0"/>
        <v>1.7512529622153393E-3</v>
      </c>
      <c r="D13" t="e">
        <v>#N/A</v>
      </c>
      <c r="E13">
        <v>0</v>
      </c>
    </row>
    <row r="14" spans="1:7" ht="18" x14ac:dyDescent="0.2">
      <c r="A14" s="4" t="s">
        <v>9956</v>
      </c>
      <c r="B14" s="11">
        <v>546.13099999999997</v>
      </c>
      <c r="C14">
        <f t="shared" si="0"/>
        <v>3.8611925421888076E-3</v>
      </c>
      <c r="D14" t="e">
        <v>#N/A</v>
      </c>
      <c r="E14">
        <v>0</v>
      </c>
    </row>
    <row r="15" spans="1:7" ht="18" x14ac:dyDescent="0.2">
      <c r="A15" s="4" t="s">
        <v>9957</v>
      </c>
      <c r="B15" s="11">
        <v>22.952999999999999</v>
      </c>
      <c r="C15">
        <f t="shared" si="0"/>
        <v>1.6227965894787094E-4</v>
      </c>
      <c r="D15" t="e">
        <v>#N/A</v>
      </c>
      <c r="E15">
        <v>0</v>
      </c>
    </row>
    <row r="16" spans="1:7" ht="18" x14ac:dyDescent="0.2">
      <c r="A16" s="4" t="s">
        <v>9958</v>
      </c>
      <c r="B16" s="11">
        <v>793.72400000000005</v>
      </c>
      <c r="C16">
        <f t="shared" si="0"/>
        <v>5.6116960754036471E-3</v>
      </c>
      <c r="D16" t="e">
        <v>#N/A</v>
      </c>
      <c r="E16">
        <v>0</v>
      </c>
    </row>
    <row r="17" spans="1:5" ht="18" x14ac:dyDescent="0.2">
      <c r="A17" s="4" t="s">
        <v>9212</v>
      </c>
      <c r="B17" s="11">
        <v>76.048000000000002</v>
      </c>
      <c r="C17">
        <f t="shared" si="0"/>
        <v>5.3766581726430918E-4</v>
      </c>
      <c r="D17" t="e">
        <v>#N/A</v>
      </c>
      <c r="E17">
        <v>0</v>
      </c>
    </row>
    <row r="18" spans="1:5" ht="18" x14ac:dyDescent="0.2">
      <c r="A18" s="4" t="s">
        <v>8558</v>
      </c>
      <c r="B18" s="11">
        <v>53.695</v>
      </c>
      <c r="C18">
        <f t="shared" si="0"/>
        <v>3.7962820926266413E-4</v>
      </c>
      <c r="D18">
        <v>84.936588964586306</v>
      </c>
      <c r="E18">
        <v>3.2244325169504859E-2</v>
      </c>
    </row>
    <row r="19" spans="1:5" ht="18" x14ac:dyDescent="0.2">
      <c r="A19" s="4" t="s">
        <v>8724</v>
      </c>
      <c r="B19" s="11">
        <v>857.25900000000001</v>
      </c>
      <c r="C19">
        <f t="shared" si="0"/>
        <v>6.060893920184416E-3</v>
      </c>
      <c r="D19" t="e">
        <v>#N/A</v>
      </c>
      <c r="E19">
        <v>0</v>
      </c>
    </row>
    <row r="20" spans="1:5" ht="18" x14ac:dyDescent="0.2">
      <c r="A20" s="4" t="s">
        <v>5165</v>
      </c>
      <c r="B20" s="11">
        <v>431.27100000000002</v>
      </c>
      <c r="C20">
        <f t="shared" si="0"/>
        <v>3.0491225893829674E-3</v>
      </c>
      <c r="D20">
        <v>69.967848105506306</v>
      </c>
      <c r="E20">
        <v>0.21334054618901555</v>
      </c>
    </row>
    <row r="21" spans="1:5" ht="18" x14ac:dyDescent="0.2">
      <c r="A21" s="4" t="s">
        <v>9959</v>
      </c>
      <c r="B21" s="11">
        <v>152.928</v>
      </c>
      <c r="C21">
        <f t="shared" si="0"/>
        <v>1.0812139451740516E-3</v>
      </c>
      <c r="D21" t="e">
        <v>#N/A</v>
      </c>
      <c r="E21">
        <v>0</v>
      </c>
    </row>
    <row r="22" spans="1:5" ht="18" x14ac:dyDescent="0.2">
      <c r="A22" s="4" t="s">
        <v>9960</v>
      </c>
      <c r="B22" s="11">
        <v>2012.1379999999999</v>
      </c>
      <c r="C22">
        <f t="shared" si="0"/>
        <v>1.4225986511395073E-2</v>
      </c>
      <c r="D22" t="e">
        <v>#N/A</v>
      </c>
      <c r="E22">
        <v>0</v>
      </c>
    </row>
    <row r="23" spans="1:5" ht="18" x14ac:dyDescent="0.2">
      <c r="A23" s="4" t="s">
        <v>8830</v>
      </c>
      <c r="B23" s="11">
        <v>154.697</v>
      </c>
      <c r="C23">
        <f t="shared" si="0"/>
        <v>1.0937209253805075E-3</v>
      </c>
      <c r="D23" t="e">
        <v>#N/A</v>
      </c>
      <c r="E23">
        <v>0</v>
      </c>
    </row>
    <row r="24" spans="1:5" ht="18" x14ac:dyDescent="0.2">
      <c r="A24" s="4" t="s">
        <v>9961</v>
      </c>
      <c r="B24" s="11">
        <v>46.012</v>
      </c>
      <c r="C24">
        <f t="shared" si="0"/>
        <v>3.253087468962418E-4</v>
      </c>
      <c r="D24" t="e">
        <v>#N/A</v>
      </c>
      <c r="E24">
        <v>0</v>
      </c>
    </row>
    <row r="25" spans="1:5" ht="18" x14ac:dyDescent="0.2">
      <c r="A25" s="4" t="s">
        <v>6123</v>
      </c>
      <c r="B25" s="11">
        <v>225.06</v>
      </c>
      <c r="C25">
        <f t="shared" si="0"/>
        <v>1.5911933099293266E-3</v>
      </c>
      <c r="D25">
        <v>63.118734255385398</v>
      </c>
      <c r="E25">
        <v>0.10043410767837627</v>
      </c>
    </row>
    <row r="26" spans="1:5" ht="18" x14ac:dyDescent="0.2">
      <c r="A26" s="4" t="s">
        <v>9962</v>
      </c>
      <c r="B26" s="11">
        <v>623.81600000000003</v>
      </c>
      <c r="C26">
        <f t="shared" si="0"/>
        <v>4.410432088451403E-3</v>
      </c>
      <c r="D26" t="e">
        <v>#N/A</v>
      </c>
      <c r="E26">
        <v>0</v>
      </c>
    </row>
    <row r="27" spans="1:5" ht="18" x14ac:dyDescent="0.2">
      <c r="A27" s="4" t="s">
        <v>9963</v>
      </c>
      <c r="B27" s="11">
        <v>97.016000000000005</v>
      </c>
      <c r="C27">
        <f t="shared" si="0"/>
        <v>6.8591135766508287E-4</v>
      </c>
      <c r="D27" t="e">
        <v>#N/A</v>
      </c>
      <c r="E27">
        <v>0</v>
      </c>
    </row>
    <row r="28" spans="1:5" ht="18" x14ac:dyDescent="0.2">
      <c r="A28" s="4" t="s">
        <v>9964</v>
      </c>
      <c r="B28" s="11">
        <v>1723.1079999999999</v>
      </c>
      <c r="C28">
        <f t="shared" si="0"/>
        <v>1.2182519869748965E-2</v>
      </c>
      <c r="D28" t="e">
        <v>#N/A</v>
      </c>
      <c r="E28">
        <v>0</v>
      </c>
    </row>
    <row r="29" spans="1:5" ht="18" x14ac:dyDescent="0.2">
      <c r="A29" s="4" t="s">
        <v>8826</v>
      </c>
      <c r="B29" s="11">
        <v>334.18299999999999</v>
      </c>
      <c r="C29">
        <f t="shared" si="0"/>
        <v>2.3627021856043374E-3</v>
      </c>
      <c r="D29" t="e">
        <v>#N/A</v>
      </c>
      <c r="E29">
        <v>0</v>
      </c>
    </row>
    <row r="30" spans="1:5" ht="18" x14ac:dyDescent="0.2">
      <c r="A30" s="4" t="s">
        <v>5769</v>
      </c>
      <c r="B30" s="11">
        <v>93.606999999999999</v>
      </c>
      <c r="C30">
        <f t="shared" si="0"/>
        <v>6.6180943820560946E-4</v>
      </c>
      <c r="D30">
        <v>69.524623734621699</v>
      </c>
      <c r="E30">
        <v>4.6012052175266369E-2</v>
      </c>
    </row>
    <row r="31" spans="1:5" ht="18" x14ac:dyDescent="0.2">
      <c r="A31" s="4" t="s">
        <v>9965</v>
      </c>
      <c r="B31" s="11">
        <v>67.266999999999996</v>
      </c>
      <c r="C31">
        <f t="shared" si="0"/>
        <v>4.7558340166629345E-4</v>
      </c>
      <c r="D31" t="e">
        <v>#N/A</v>
      </c>
      <c r="E31">
        <v>0</v>
      </c>
    </row>
    <row r="32" spans="1:5" ht="18" x14ac:dyDescent="0.2">
      <c r="A32" s="4" t="s">
        <v>9966</v>
      </c>
      <c r="B32" s="11">
        <v>30.863</v>
      </c>
      <c r="C32">
        <f t="shared" si="0"/>
        <v>2.1820403058894875E-4</v>
      </c>
      <c r="D32" t="e">
        <v>#N/A</v>
      </c>
      <c r="E32">
        <v>0</v>
      </c>
    </row>
    <row r="33" spans="1:5" ht="18" x14ac:dyDescent="0.2">
      <c r="A33" s="4" t="s">
        <v>9967</v>
      </c>
      <c r="B33" s="11">
        <v>123.26600000000001</v>
      </c>
      <c r="C33">
        <f t="shared" si="0"/>
        <v>8.7150108656246499E-4</v>
      </c>
      <c r="D33" t="e">
        <v>#N/A</v>
      </c>
      <c r="E33">
        <v>0</v>
      </c>
    </row>
    <row r="34" spans="1:5" ht="18" x14ac:dyDescent="0.2">
      <c r="A34" s="4" t="s">
        <v>9968</v>
      </c>
      <c r="B34" s="11">
        <v>117.19199999999999</v>
      </c>
      <c r="C34">
        <f t="shared" si="0"/>
        <v>8.2855739081683826E-4</v>
      </c>
      <c r="D34" t="e">
        <v>#N/A</v>
      </c>
      <c r="E34">
        <v>0</v>
      </c>
    </row>
    <row r="35" spans="1:5" ht="18" x14ac:dyDescent="0.2">
      <c r="A35" s="4" t="s">
        <v>9969</v>
      </c>
      <c r="B35" s="11">
        <v>15.028</v>
      </c>
      <c r="C35">
        <f t="shared" si="0"/>
        <v>1.0624923603313747E-4</v>
      </c>
      <c r="D35" t="e">
        <v>#N/A</v>
      </c>
      <c r="E35">
        <v>0</v>
      </c>
    </row>
    <row r="36" spans="1:5" ht="18" x14ac:dyDescent="0.2">
      <c r="A36" s="4" t="s">
        <v>9970</v>
      </c>
      <c r="B36" s="11">
        <v>1427.548</v>
      </c>
      <c r="C36">
        <f t="shared" si="0"/>
        <v>1.0092885573638098E-2</v>
      </c>
      <c r="D36" t="e">
        <v>#N/A</v>
      </c>
      <c r="E36">
        <v>0</v>
      </c>
    </row>
    <row r="37" spans="1:5" ht="18" x14ac:dyDescent="0.2">
      <c r="A37" s="4" t="s">
        <v>9971</v>
      </c>
      <c r="B37" s="11">
        <v>556.84199999999998</v>
      </c>
      <c r="C37">
        <f t="shared" si="0"/>
        <v>3.9369202216638496E-3</v>
      </c>
      <c r="D37" t="e">
        <v>#N/A</v>
      </c>
      <c r="E37">
        <v>0</v>
      </c>
    </row>
    <row r="38" spans="1:5" ht="18" x14ac:dyDescent="0.2">
      <c r="A38" s="4" t="s">
        <v>9972</v>
      </c>
      <c r="B38" s="11">
        <v>528.91099999999994</v>
      </c>
      <c r="C38">
        <f t="shared" si="0"/>
        <v>3.7394456800321245E-3</v>
      </c>
      <c r="D38" t="e">
        <v>#N/A</v>
      </c>
      <c r="E38">
        <v>0</v>
      </c>
    </row>
    <row r="39" spans="1:5" ht="18" x14ac:dyDescent="0.2">
      <c r="A39" s="4" t="s">
        <v>9973</v>
      </c>
      <c r="B39" s="11">
        <v>981.66899999999998</v>
      </c>
      <c r="C39">
        <f t="shared" si="0"/>
        <v>6.9404831838843512E-3</v>
      </c>
      <c r="D39" t="e">
        <v>#N/A</v>
      </c>
      <c r="E39">
        <v>0</v>
      </c>
    </row>
    <row r="40" spans="1:5" ht="18" x14ac:dyDescent="0.2">
      <c r="A40" s="4" t="s">
        <v>9974</v>
      </c>
      <c r="B40" s="11">
        <v>230.73699999999999</v>
      </c>
      <c r="C40">
        <f t="shared" si="0"/>
        <v>1.6313301819655336E-3</v>
      </c>
      <c r="D40" t="e">
        <v>#N/A</v>
      </c>
      <c r="E40">
        <v>0</v>
      </c>
    </row>
    <row r="41" spans="1:5" ht="18" x14ac:dyDescent="0.2">
      <c r="A41" s="4" t="s">
        <v>9975</v>
      </c>
      <c r="B41" s="11">
        <v>166.53800000000001</v>
      </c>
      <c r="C41">
        <f t="shared" si="0"/>
        <v>1.1774378008042753E-3</v>
      </c>
      <c r="D41" t="e">
        <v>#N/A</v>
      </c>
      <c r="E41">
        <v>0</v>
      </c>
    </row>
    <row r="42" spans="1:5" ht="18" x14ac:dyDescent="0.2">
      <c r="A42" s="4" t="s">
        <v>9675</v>
      </c>
      <c r="B42" s="11">
        <v>163.15</v>
      </c>
      <c r="C42">
        <f t="shared" si="0"/>
        <v>1.1534843531279199E-3</v>
      </c>
      <c r="D42" t="e">
        <v>#N/A</v>
      </c>
      <c r="E42">
        <v>0</v>
      </c>
    </row>
    <row r="43" spans="1:5" ht="18" x14ac:dyDescent="0.2">
      <c r="A43" s="4" t="s">
        <v>9976</v>
      </c>
      <c r="B43" s="11">
        <v>19.238</v>
      </c>
      <c r="C43">
        <f t="shared" si="0"/>
        <v>1.3601429350582238E-4</v>
      </c>
      <c r="D43" t="e">
        <v>#N/A</v>
      </c>
      <c r="E43">
        <v>0</v>
      </c>
    </row>
    <row r="44" spans="1:5" ht="18" x14ac:dyDescent="0.2">
      <c r="A44" s="4" t="s">
        <v>8802</v>
      </c>
      <c r="B44" s="11">
        <v>512.50400000000002</v>
      </c>
      <c r="C44">
        <f t="shared" si="0"/>
        <v>3.6234467969075783E-3</v>
      </c>
      <c r="D44">
        <v>81.581172221821802</v>
      </c>
      <c r="E44">
        <v>0.29560503717512571</v>
      </c>
    </row>
    <row r="45" spans="1:5" ht="18" x14ac:dyDescent="0.2">
      <c r="A45" s="4" t="s">
        <v>9875</v>
      </c>
      <c r="B45" s="11">
        <v>497.553</v>
      </c>
      <c r="C45">
        <f t="shared" si="0"/>
        <v>3.5177419574125399E-3</v>
      </c>
      <c r="D45">
        <v>63.559486234935598</v>
      </c>
      <c r="E45">
        <v>0.22358587152021772</v>
      </c>
    </row>
    <row r="46" spans="1:5" ht="18" x14ac:dyDescent="0.2">
      <c r="A46" s="4" t="s">
        <v>8799</v>
      </c>
      <c r="B46" s="11">
        <v>229.101</v>
      </c>
      <c r="C46">
        <f t="shared" si="0"/>
        <v>1.6197635230521578E-3</v>
      </c>
      <c r="D46">
        <v>69.238761321433302</v>
      </c>
      <c r="E46">
        <v>0.11215041996977228</v>
      </c>
    </row>
    <row r="47" spans="1:5" ht="18" x14ac:dyDescent="0.2">
      <c r="A47" s="4" t="s">
        <v>9977</v>
      </c>
      <c r="B47" s="11">
        <v>281.68099999999998</v>
      </c>
      <c r="C47">
        <f t="shared" si="0"/>
        <v>1.9915085876397523E-3</v>
      </c>
      <c r="D47" t="e">
        <v>#N/A</v>
      </c>
      <c r="E47">
        <v>0</v>
      </c>
    </row>
    <row r="48" spans="1:5" ht="18" x14ac:dyDescent="0.2">
      <c r="A48" s="4" t="s">
        <v>407</v>
      </c>
      <c r="B48" s="11">
        <v>364.48</v>
      </c>
      <c r="C48">
        <f t="shared" si="0"/>
        <v>2.5769045481340131E-3</v>
      </c>
      <c r="D48">
        <v>66.263981729065506</v>
      </c>
      <c r="E48">
        <v>0.17075595589509804</v>
      </c>
    </row>
    <row r="49" spans="1:5" ht="18" x14ac:dyDescent="0.2">
      <c r="A49" s="4" t="s">
        <v>8791</v>
      </c>
      <c r="B49" s="11">
        <v>500.036</v>
      </c>
      <c r="C49">
        <f t="shared" si="0"/>
        <v>3.5352969782450048E-3</v>
      </c>
      <c r="D49" t="e">
        <v>#N/A</v>
      </c>
      <c r="E49">
        <v>0</v>
      </c>
    </row>
    <row r="50" spans="1:5" ht="18" x14ac:dyDescent="0.2">
      <c r="A50" s="4" t="s">
        <v>8783</v>
      </c>
      <c r="B50" s="11">
        <v>31.266999999999999</v>
      </c>
      <c r="C50">
        <f t="shared" si="0"/>
        <v>2.2106034489274083E-4</v>
      </c>
      <c r="D50" t="e">
        <v>#N/A</v>
      </c>
      <c r="E50">
        <v>0</v>
      </c>
    </row>
    <row r="51" spans="1:5" ht="18" x14ac:dyDescent="0.2">
      <c r="A51" s="4" t="s">
        <v>9181</v>
      </c>
      <c r="B51" s="11">
        <v>76.701999999999998</v>
      </c>
      <c r="C51">
        <f t="shared" si="0"/>
        <v>5.4228965279569537E-4</v>
      </c>
      <c r="D51" t="e">
        <v>#N/A</v>
      </c>
      <c r="E51">
        <v>0</v>
      </c>
    </row>
    <row r="52" spans="1:5" ht="18" x14ac:dyDescent="0.2">
      <c r="A52" s="4" t="s">
        <v>9182</v>
      </c>
      <c r="B52" s="11">
        <v>23.994</v>
      </c>
      <c r="C52">
        <f t="shared" si="0"/>
        <v>1.6963961733957285E-4</v>
      </c>
      <c r="D52" t="e">
        <v>#N/A</v>
      </c>
      <c r="E52">
        <v>0</v>
      </c>
    </row>
    <row r="53" spans="1:5" ht="18" x14ac:dyDescent="0.2">
      <c r="A53" s="4" t="s">
        <v>9183</v>
      </c>
      <c r="B53" s="11">
        <v>3.4489999999999998</v>
      </c>
      <c r="C53">
        <f t="shared" si="0"/>
        <v>2.4384722855888417E-5</v>
      </c>
      <c r="D53">
        <v>51.867950269472303</v>
      </c>
      <c r="E53">
        <v>1.2647855924240851E-3</v>
      </c>
    </row>
    <row r="54" spans="1:5" ht="18" x14ac:dyDescent="0.2">
      <c r="A54" s="4" t="s">
        <v>9184</v>
      </c>
      <c r="B54" s="11">
        <v>284.60199999999998</v>
      </c>
      <c r="C54">
        <f t="shared" si="0"/>
        <v>2.0121603056629618E-3</v>
      </c>
      <c r="D54" t="e">
        <v>#N/A</v>
      </c>
      <c r="E54">
        <v>0</v>
      </c>
    </row>
    <row r="55" spans="1:5" ht="18" x14ac:dyDescent="0.2">
      <c r="A55" s="4" t="s">
        <v>9185</v>
      </c>
      <c r="B55" s="11">
        <v>203.38399999999999</v>
      </c>
      <c r="C55">
        <f t="shared" si="0"/>
        <v>1.4379421494120062E-3</v>
      </c>
      <c r="D55" t="e">
        <v>#N/A</v>
      </c>
      <c r="E55">
        <v>0</v>
      </c>
    </row>
    <row r="56" spans="1:5" ht="18" x14ac:dyDescent="0.2">
      <c r="A56" s="4" t="s">
        <v>9186</v>
      </c>
      <c r="B56" s="11">
        <v>1.7170000000000001</v>
      </c>
      <c r="C56">
        <f t="shared" si="0"/>
        <v>1.2139335791116386E-5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1.6062525907884286E-2</v>
      </c>
      <c r="D57">
        <v>67.079746539846894</v>
      </c>
      <c r="E57">
        <v>1.0774701666906021</v>
      </c>
    </row>
    <row r="58" spans="1:5" ht="18" x14ac:dyDescent="0.2">
      <c r="A58" s="4" t="s">
        <v>9188</v>
      </c>
      <c r="B58" s="11">
        <v>228.01499999999999</v>
      </c>
      <c r="C58">
        <f t="shared" si="0"/>
        <v>1.612085410839489E-3</v>
      </c>
      <c r="D58" t="e">
        <v>#N/A</v>
      </c>
      <c r="E58">
        <v>0</v>
      </c>
    </row>
    <row r="59" spans="1:5" ht="18" x14ac:dyDescent="0.2">
      <c r="A59" s="4" t="s">
        <v>9189</v>
      </c>
      <c r="B59" s="11">
        <v>70.757999999999996</v>
      </c>
      <c r="C59">
        <f t="shared" si="0"/>
        <v>5.0026506808841767E-4</v>
      </c>
      <c r="D59" t="e">
        <v>#N/A</v>
      </c>
      <c r="E59">
        <v>0</v>
      </c>
    </row>
    <row r="60" spans="1:5" ht="18" x14ac:dyDescent="0.2">
      <c r="A60" s="4" t="s">
        <v>9190</v>
      </c>
      <c r="B60" s="11">
        <v>76.867999999999995</v>
      </c>
      <c r="C60">
        <f t="shared" si="0"/>
        <v>5.4346328689081785E-4</v>
      </c>
      <c r="D60">
        <v>85.975013142540902</v>
      </c>
      <c r="E60">
        <v>4.6724263232926541E-2</v>
      </c>
    </row>
    <row r="61" spans="1:5" ht="18" x14ac:dyDescent="0.2">
      <c r="A61" s="4" t="s">
        <v>8374</v>
      </c>
      <c r="B61" s="11">
        <v>20.981999999999999</v>
      </c>
      <c r="C61">
        <f t="shared" si="0"/>
        <v>1.4834452158951893E-4</v>
      </c>
      <c r="D61">
        <v>61.037638712664702</v>
      </c>
      <c r="E61">
        <v>9.0545993137841462E-3</v>
      </c>
    </row>
    <row r="62" spans="1:5" ht="18" x14ac:dyDescent="0.2">
      <c r="A62" s="4" t="s">
        <v>9191</v>
      </c>
      <c r="B62" s="11">
        <v>10.542</v>
      </c>
      <c r="C62">
        <f t="shared" si="0"/>
        <v>7.4532835125188659E-5</v>
      </c>
      <c r="D62" t="e">
        <v>#N/A</v>
      </c>
      <c r="E62">
        <v>0</v>
      </c>
    </row>
    <row r="63" spans="1:5" ht="18" x14ac:dyDescent="0.2">
      <c r="A63" s="4" t="s">
        <v>9192</v>
      </c>
      <c r="B63" s="11">
        <v>11.459</v>
      </c>
      <c r="C63">
        <f t="shared" si="0"/>
        <v>8.1016102988003879E-5</v>
      </c>
      <c r="D63" t="e">
        <v>#N/A</v>
      </c>
      <c r="E63">
        <v>0</v>
      </c>
    </row>
    <row r="64" spans="1:5" ht="18" x14ac:dyDescent="0.2">
      <c r="A64" s="4" t="s">
        <v>9193</v>
      </c>
      <c r="B64" s="11">
        <v>455.63600000000002</v>
      </c>
      <c r="C64">
        <f t="shared" si="0"/>
        <v>3.22138520822429E-3</v>
      </c>
      <c r="D64" t="e">
        <v>#N/A</v>
      </c>
      <c r="E64">
        <v>0</v>
      </c>
    </row>
    <row r="65" spans="1:5" ht="18" x14ac:dyDescent="0.2">
      <c r="A65" s="4" t="s">
        <v>9193</v>
      </c>
      <c r="B65" s="11">
        <v>13.462999999999999</v>
      </c>
      <c r="C65">
        <f t="shared" si="0"/>
        <v>9.5184553148398304E-5</v>
      </c>
      <c r="D65" t="e">
        <v>#N/A</v>
      </c>
      <c r="E65">
        <v>0</v>
      </c>
    </row>
    <row r="66" spans="1:5" ht="18" x14ac:dyDescent="0.2">
      <c r="A66" s="4" t="s">
        <v>9194</v>
      </c>
      <c r="B66" s="11">
        <v>778.44399999999996</v>
      </c>
      <c r="C66">
        <f t="shared" ref="C66:C129" si="1">B66/$B$453</f>
        <v>5.5036651779730942E-3</v>
      </c>
      <c r="D66" t="e">
        <v>#N/A</v>
      </c>
      <c r="E66">
        <v>0</v>
      </c>
    </row>
    <row r="67" spans="1:5" ht="18" x14ac:dyDescent="0.2">
      <c r="A67" s="4" t="s">
        <v>9195</v>
      </c>
      <c r="B67" s="11">
        <v>64.531999999999996</v>
      </c>
      <c r="C67">
        <f t="shared" si="1"/>
        <v>4.5624671943641381E-4</v>
      </c>
      <c r="D67" t="e">
        <v>#N/A</v>
      </c>
      <c r="E67">
        <v>0</v>
      </c>
    </row>
    <row r="68" spans="1:5" ht="18" x14ac:dyDescent="0.2">
      <c r="A68" s="4" t="s">
        <v>9196</v>
      </c>
      <c r="B68" s="11">
        <v>4.0789999999999997</v>
      </c>
      <c r="C68">
        <f t="shared" si="1"/>
        <v>2.8838876349425587E-5</v>
      </c>
      <c r="D68" t="e">
        <v>#N/A</v>
      </c>
      <c r="E68">
        <v>0</v>
      </c>
    </row>
    <row r="69" spans="1:5" ht="18" x14ac:dyDescent="0.2">
      <c r="A69" s="4" t="s">
        <v>9197</v>
      </c>
      <c r="B69" s="11">
        <v>82.290999999999997</v>
      </c>
      <c r="C69">
        <f t="shared" si="1"/>
        <v>5.8180435735978944E-4</v>
      </c>
      <c r="D69" t="e">
        <v>#N/A</v>
      </c>
      <c r="E69">
        <v>0</v>
      </c>
    </row>
    <row r="70" spans="1:5" ht="18" x14ac:dyDescent="0.2">
      <c r="A70" s="4" t="s">
        <v>9198</v>
      </c>
      <c r="B70" s="11">
        <v>28.71</v>
      </c>
      <c r="C70">
        <f t="shared" si="1"/>
        <v>2.0298213777690823E-4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9.8743209687187205E-3</v>
      </c>
      <c r="D71" t="e">
        <v>#N/A</v>
      </c>
      <c r="E71">
        <v>0</v>
      </c>
    </row>
    <row r="72" spans="1:5" ht="18" x14ac:dyDescent="0.2">
      <c r="A72" s="4" t="s">
        <v>9201</v>
      </c>
      <c r="B72" s="11">
        <v>173.92599999999999</v>
      </c>
      <c r="C72">
        <f t="shared" si="1"/>
        <v>1.2296715881221364E-3</v>
      </c>
      <c r="D72">
        <v>48.577713154499101</v>
      </c>
      <c r="E72">
        <v>5.9734633682034508E-2</v>
      </c>
    </row>
    <row r="73" spans="1:5" ht="18" x14ac:dyDescent="0.2">
      <c r="A73" s="4" t="s">
        <v>9202</v>
      </c>
      <c r="B73" s="11">
        <v>20.481999999999999</v>
      </c>
      <c r="C73">
        <f t="shared" si="1"/>
        <v>1.4480947913433068E-4</v>
      </c>
      <c r="D73" t="e">
        <v>#N/A</v>
      </c>
      <c r="E73">
        <v>0</v>
      </c>
    </row>
    <row r="74" spans="1:5" ht="18" x14ac:dyDescent="0.2">
      <c r="A74" s="4" t="s">
        <v>7449</v>
      </c>
      <c r="B74" s="11">
        <v>2.948</v>
      </c>
      <c r="C74">
        <f t="shared" si="1"/>
        <v>2.084261031578981E-5</v>
      </c>
      <c r="D74">
        <v>42.797189806423901</v>
      </c>
      <c r="E74">
        <v>8.9200514974618536E-4</v>
      </c>
    </row>
    <row r="75" spans="1:5" ht="18" x14ac:dyDescent="0.2">
      <c r="A75" s="4" t="s">
        <v>9203</v>
      </c>
      <c r="B75" s="11">
        <v>414.54599999999999</v>
      </c>
      <c r="C75">
        <f t="shared" si="1"/>
        <v>2.9308754192569207E-3</v>
      </c>
      <c r="D75" t="e">
        <v>#N/A</v>
      </c>
      <c r="E75">
        <v>0</v>
      </c>
    </row>
    <row r="76" spans="1:5" ht="18" x14ac:dyDescent="0.2">
      <c r="A76" s="4" t="s">
        <v>9204</v>
      </c>
      <c r="B76" s="11">
        <v>172.51400000000001</v>
      </c>
      <c r="C76">
        <f t="shared" si="1"/>
        <v>1.219688628228685E-3</v>
      </c>
      <c r="D76" t="e">
        <v>#N/A</v>
      </c>
      <c r="E76">
        <v>0</v>
      </c>
    </row>
    <row r="77" spans="1:5" ht="18" x14ac:dyDescent="0.2">
      <c r="A77" s="4" t="s">
        <v>9205</v>
      </c>
      <c r="B77" s="11">
        <v>17.282</v>
      </c>
      <c r="C77">
        <f t="shared" si="1"/>
        <v>1.2218520742112601E-4</v>
      </c>
      <c r="D77" t="e">
        <v>#N/A</v>
      </c>
      <c r="E77">
        <v>0</v>
      </c>
    </row>
    <row r="78" spans="1:5" ht="18" x14ac:dyDescent="0.2">
      <c r="A78" s="4" t="s">
        <v>9206</v>
      </c>
      <c r="B78" s="11">
        <v>19.454000000000001</v>
      </c>
      <c r="C78">
        <f t="shared" si="1"/>
        <v>1.375414318464637E-4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1.5665024523968191E-2</v>
      </c>
      <c r="D79" t="e">
        <v>#N/A</v>
      </c>
      <c r="E79">
        <v>0</v>
      </c>
    </row>
    <row r="80" spans="1:5" ht="18" x14ac:dyDescent="0.2">
      <c r="A80" s="4" t="s">
        <v>9209</v>
      </c>
      <c r="B80" s="11">
        <v>115.029</v>
      </c>
      <c r="C80">
        <f t="shared" si="1"/>
        <v>8.1326479715569406E-4</v>
      </c>
      <c r="D80" t="e">
        <v>#N/A</v>
      </c>
      <c r="E80">
        <v>0</v>
      </c>
    </row>
    <row r="81" spans="1:5" ht="18" x14ac:dyDescent="0.2">
      <c r="A81" s="4" t="s">
        <v>9210</v>
      </c>
      <c r="B81" s="11">
        <v>447</v>
      </c>
      <c r="C81">
        <f t="shared" si="1"/>
        <v>3.1603279549382787E-3</v>
      </c>
      <c r="D81" t="e">
        <v>#N/A</v>
      </c>
      <c r="E81">
        <v>0</v>
      </c>
    </row>
    <row r="82" spans="1:5" ht="18" x14ac:dyDescent="0.2">
      <c r="A82" s="4" t="s">
        <v>9211</v>
      </c>
      <c r="B82" s="11">
        <v>92.400999999999996</v>
      </c>
      <c r="C82">
        <f t="shared" si="1"/>
        <v>6.532829158036955E-4</v>
      </c>
      <c r="D82" t="e">
        <v>#N/A</v>
      </c>
      <c r="E82">
        <v>0</v>
      </c>
    </row>
    <row r="83" spans="1:5" ht="18" x14ac:dyDescent="0.2">
      <c r="A83" s="4" t="s">
        <v>8728</v>
      </c>
      <c r="B83" s="11">
        <v>490.59899999999999</v>
      </c>
      <c r="C83">
        <f t="shared" si="1"/>
        <v>3.468576586945782E-3</v>
      </c>
      <c r="D83" t="e">
        <v>#N/A</v>
      </c>
      <c r="E83">
        <v>0</v>
      </c>
    </row>
    <row r="84" spans="1:5" ht="18" x14ac:dyDescent="0.2">
      <c r="A84" s="4" t="s">
        <v>7935</v>
      </c>
      <c r="B84" s="11">
        <v>8.2029999999999994</v>
      </c>
      <c r="C84">
        <f t="shared" si="1"/>
        <v>5.7995906519818117E-5</v>
      </c>
      <c r="D84">
        <v>68.198239738937801</v>
      </c>
      <c r="E84">
        <v>3.9552187367155817E-3</v>
      </c>
    </row>
    <row r="85" spans="1:5" ht="18" x14ac:dyDescent="0.2">
      <c r="A85" s="4" t="s">
        <v>9212</v>
      </c>
      <c r="B85" s="11">
        <v>12.971</v>
      </c>
      <c r="C85">
        <f t="shared" si="1"/>
        <v>9.1706071372493086E-5</v>
      </c>
      <c r="D85" t="e">
        <v>#N/A</v>
      </c>
      <c r="E85">
        <v>0</v>
      </c>
    </row>
    <row r="86" spans="1:5" ht="18" x14ac:dyDescent="0.2">
      <c r="A86" s="4" t="s">
        <v>9213</v>
      </c>
      <c r="B86" s="11">
        <v>15.922000000000001</v>
      </c>
      <c r="C86">
        <f t="shared" si="1"/>
        <v>1.1256989194301403E-4</v>
      </c>
      <c r="D86" t="e">
        <v>#N/A</v>
      </c>
      <c r="E86">
        <v>0</v>
      </c>
    </row>
    <row r="87" spans="1:5" ht="18" x14ac:dyDescent="0.2">
      <c r="A87" s="4" t="s">
        <v>9214</v>
      </c>
      <c r="B87" s="11">
        <v>10.654</v>
      </c>
      <c r="C87">
        <f t="shared" si="1"/>
        <v>7.532468463515083E-5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7.2810774543568277E-3</v>
      </c>
      <c r="D88" t="e">
        <v>#N/A</v>
      </c>
      <c r="E88">
        <v>0</v>
      </c>
    </row>
    <row r="89" spans="1:5" ht="18" x14ac:dyDescent="0.2">
      <c r="A89" s="4" t="s">
        <v>9217</v>
      </c>
      <c r="B89" s="11">
        <v>176.898</v>
      </c>
      <c r="C89">
        <f t="shared" si="1"/>
        <v>1.2506838804757755E-3</v>
      </c>
      <c r="D89" t="e">
        <v>#N/A</v>
      </c>
      <c r="E89">
        <v>0</v>
      </c>
    </row>
    <row r="90" spans="1:5" ht="18" x14ac:dyDescent="0.2">
      <c r="A90" s="4" t="s">
        <v>9218</v>
      </c>
      <c r="B90" s="11">
        <v>28.797999999999998</v>
      </c>
      <c r="C90">
        <f t="shared" si="1"/>
        <v>2.0360430524902134E-4</v>
      </c>
      <c r="D90" t="e">
        <v>#N/A</v>
      </c>
      <c r="E90">
        <v>0</v>
      </c>
    </row>
    <row r="91" spans="1:5" ht="18" x14ac:dyDescent="0.2">
      <c r="A91" s="4" t="s">
        <v>9219</v>
      </c>
      <c r="B91" s="11">
        <v>778</v>
      </c>
      <c r="C91">
        <f t="shared" si="1"/>
        <v>5.5005260602728877E-3</v>
      </c>
      <c r="D91" t="e">
        <v>#N/A</v>
      </c>
      <c r="E91">
        <v>0</v>
      </c>
    </row>
    <row r="92" spans="1:5" ht="18" x14ac:dyDescent="0.2">
      <c r="A92" s="4" t="s">
        <v>9220</v>
      </c>
      <c r="B92" s="11">
        <v>9.2479999999999993</v>
      </c>
      <c r="C92">
        <f t="shared" si="1"/>
        <v>6.5384145251161518E-5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7.1234357711101636E-3</v>
      </c>
      <c r="D93" t="e">
        <v>#N/A</v>
      </c>
      <c r="E93">
        <v>0</v>
      </c>
    </row>
    <row r="94" spans="1:5" ht="18" x14ac:dyDescent="0.2">
      <c r="A94" s="4" t="s">
        <v>1125</v>
      </c>
      <c r="B94" s="11">
        <v>29.725000000000001</v>
      </c>
      <c r="C94">
        <f t="shared" si="1"/>
        <v>2.1015827396094036E-4</v>
      </c>
      <c r="D94">
        <v>51.182628904677699</v>
      </c>
      <c r="E94">
        <v>1.07564529473904E-2</v>
      </c>
    </row>
    <row r="95" spans="1:5" ht="18" x14ac:dyDescent="0.2">
      <c r="A95" s="4" t="s">
        <v>9223</v>
      </c>
      <c r="B95" s="11">
        <v>648.77</v>
      </c>
      <c r="C95">
        <f t="shared" si="1"/>
        <v>4.5868589873049375E-3</v>
      </c>
      <c r="D95" t="e">
        <v>#N/A</v>
      </c>
      <c r="E95">
        <v>0</v>
      </c>
    </row>
    <row r="96" spans="1:5" ht="18" x14ac:dyDescent="0.2">
      <c r="A96" s="4" t="s">
        <v>9224</v>
      </c>
      <c r="B96" s="11">
        <v>86.602000000000004</v>
      </c>
      <c r="C96">
        <f t="shared" si="1"/>
        <v>6.1228349340842244E-4</v>
      </c>
      <c r="D96" t="e">
        <v>#N/A</v>
      </c>
      <c r="E96">
        <v>0</v>
      </c>
    </row>
    <row r="97" spans="1:5" ht="18" x14ac:dyDescent="0.2">
      <c r="A97" s="4" t="s">
        <v>4825</v>
      </c>
      <c r="B97" s="11">
        <v>55</v>
      </c>
      <c r="C97">
        <f t="shared" si="1"/>
        <v>3.8885467007070541E-4</v>
      </c>
      <c r="D97">
        <v>48.152673997757901</v>
      </c>
      <c r="E97">
        <v>1.8724392160420385E-2</v>
      </c>
    </row>
    <row r="98" spans="1:5" ht="18" x14ac:dyDescent="0.2">
      <c r="A98" s="4" t="s">
        <v>7161</v>
      </c>
      <c r="B98" s="11">
        <v>10.345000000000001</v>
      </c>
      <c r="C98">
        <f t="shared" si="1"/>
        <v>7.3140028397844509E-5</v>
      </c>
      <c r="D98">
        <v>50.162607185050703</v>
      </c>
      <c r="E98">
        <v>3.6688945140245276E-3</v>
      </c>
    </row>
    <row r="99" spans="1:5" ht="18" x14ac:dyDescent="0.2">
      <c r="A99" s="4" t="s">
        <v>3999</v>
      </c>
      <c r="B99" s="11">
        <v>31.713999999999999</v>
      </c>
      <c r="C99">
        <f t="shared" si="1"/>
        <v>2.2422067284767912E-4</v>
      </c>
      <c r="D99">
        <v>83.419954579075906</v>
      </c>
      <c r="E99">
        <v>1.8704478344643231E-2</v>
      </c>
    </row>
    <row r="100" spans="1:5" ht="18" x14ac:dyDescent="0.2">
      <c r="A100" s="4" t="s">
        <v>8726</v>
      </c>
      <c r="B100" s="11">
        <v>706.25</v>
      </c>
      <c r="C100">
        <f t="shared" si="1"/>
        <v>4.9932474679533767E-3</v>
      </c>
      <c r="D100" t="e">
        <v>#N/A</v>
      </c>
      <c r="E100">
        <v>0</v>
      </c>
    </row>
    <row r="101" spans="1:5" ht="18" x14ac:dyDescent="0.2">
      <c r="A101" s="4" t="s">
        <v>9804</v>
      </c>
      <c r="B101" s="11">
        <v>77.209999999999994</v>
      </c>
      <c r="C101">
        <f t="shared" si="1"/>
        <v>5.4588125593016661E-4</v>
      </c>
      <c r="D101" t="e">
        <v>#N/A</v>
      </c>
      <c r="E101">
        <v>0</v>
      </c>
    </row>
    <row r="102" spans="1:5" ht="18" x14ac:dyDescent="0.2">
      <c r="A102" s="4" t="s">
        <v>9805</v>
      </c>
      <c r="B102" s="11">
        <v>25.385999999999999</v>
      </c>
      <c r="C102">
        <f t="shared" si="1"/>
        <v>1.7948117553481688E-4</v>
      </c>
      <c r="D102" t="e">
        <v>#N/A</v>
      </c>
      <c r="E102">
        <v>0</v>
      </c>
    </row>
    <row r="103" spans="1:5" ht="18" x14ac:dyDescent="0.2">
      <c r="A103" s="4" t="s">
        <v>9806</v>
      </c>
      <c r="B103" s="11">
        <v>13.619</v>
      </c>
      <c r="C103">
        <f t="shared" si="1"/>
        <v>9.6287486394417034E-5</v>
      </c>
      <c r="D103" t="e">
        <v>#N/A</v>
      </c>
      <c r="E103">
        <v>0</v>
      </c>
    </row>
    <row r="104" spans="1:5" ht="18" x14ac:dyDescent="0.2">
      <c r="A104" s="4" t="s">
        <v>5181</v>
      </c>
      <c r="B104" s="11">
        <v>85.796999999999997</v>
      </c>
      <c r="C104">
        <f t="shared" si="1"/>
        <v>6.0659207505556927E-4</v>
      </c>
      <c r="D104">
        <v>58.374125426043101</v>
      </c>
      <c r="E104">
        <v>3.5409281871737551E-2</v>
      </c>
    </row>
    <row r="105" spans="1:5" ht="18" x14ac:dyDescent="0.2">
      <c r="A105" s="4" t="s">
        <v>9807</v>
      </c>
      <c r="B105" s="11">
        <v>68.034000000000006</v>
      </c>
      <c r="C105">
        <f t="shared" si="1"/>
        <v>4.8100615679255227E-4</v>
      </c>
      <c r="D105" t="e">
        <v>#N/A</v>
      </c>
      <c r="E105">
        <v>0</v>
      </c>
    </row>
    <row r="106" spans="1:5" ht="18" x14ac:dyDescent="0.2">
      <c r="A106" s="4" t="s">
        <v>8414</v>
      </c>
      <c r="B106" s="11">
        <v>705.97699999999998</v>
      </c>
      <c r="C106">
        <f t="shared" si="1"/>
        <v>4.9913173347728435E-3</v>
      </c>
      <c r="D106">
        <v>43.306362460540598</v>
      </c>
      <c r="E106">
        <v>0.21615579765525222</v>
      </c>
    </row>
    <row r="107" spans="1:5" ht="18" x14ac:dyDescent="0.2">
      <c r="A107" s="4" t="s">
        <v>9808</v>
      </c>
      <c r="B107" s="11">
        <v>10.035</v>
      </c>
      <c r="C107">
        <f t="shared" si="1"/>
        <v>7.0948302075627803E-5</v>
      </c>
      <c r="D107" t="e">
        <v>#N/A</v>
      </c>
      <c r="E107">
        <v>0</v>
      </c>
    </row>
    <row r="108" spans="1:5" ht="18" x14ac:dyDescent="0.2">
      <c r="A108" s="4" t="s">
        <v>8709</v>
      </c>
      <c r="B108" s="11">
        <v>40.584000000000003</v>
      </c>
      <c r="C108">
        <f t="shared" si="1"/>
        <v>2.8693232600271836E-4</v>
      </c>
      <c r="D108" t="e">
        <v>#N/A</v>
      </c>
      <c r="E108">
        <v>0</v>
      </c>
    </row>
    <row r="109" spans="1:5" ht="18" x14ac:dyDescent="0.2">
      <c r="A109" s="4" t="s">
        <v>8709</v>
      </c>
      <c r="B109" s="11">
        <v>830</v>
      </c>
      <c r="C109">
        <f t="shared" si="1"/>
        <v>5.8681704756124633E-3</v>
      </c>
      <c r="D109" t="e">
        <v>#N/A</v>
      </c>
      <c r="E109">
        <v>0</v>
      </c>
    </row>
    <row r="110" spans="1:5" ht="18" x14ac:dyDescent="0.2">
      <c r="A110" s="4" t="s">
        <v>8708</v>
      </c>
      <c r="B110" s="11">
        <v>9.1910000000000007</v>
      </c>
      <c r="C110">
        <f t="shared" si="1"/>
        <v>6.4981150411270075E-5</v>
      </c>
      <c r="D110" t="e">
        <v>#N/A</v>
      </c>
      <c r="E110">
        <v>0</v>
      </c>
    </row>
    <row r="111" spans="1:5" ht="18" x14ac:dyDescent="0.2">
      <c r="A111" s="4" t="s">
        <v>8708</v>
      </c>
      <c r="B111" s="11">
        <v>776.79700000000003</v>
      </c>
      <c r="C111">
        <f t="shared" si="1"/>
        <v>5.4920207481257049E-3</v>
      </c>
      <c r="D111" t="e">
        <v>#N/A</v>
      </c>
      <c r="E111">
        <v>0</v>
      </c>
    </row>
    <row r="112" spans="1:5" ht="18" x14ac:dyDescent="0.2">
      <c r="A112" s="4" t="s">
        <v>6947</v>
      </c>
      <c r="B112" s="11">
        <v>17.463999999999999</v>
      </c>
      <c r="C112">
        <f t="shared" si="1"/>
        <v>1.2347196287481452E-4</v>
      </c>
      <c r="D112">
        <v>55.287019722652303</v>
      </c>
      <c r="E112">
        <v>6.8263968466544629E-3</v>
      </c>
    </row>
    <row r="113" spans="1:5" ht="18" x14ac:dyDescent="0.2">
      <c r="A113" s="4" t="s">
        <v>9642</v>
      </c>
      <c r="B113" s="11">
        <v>10.374000000000001</v>
      </c>
      <c r="C113">
        <f t="shared" si="1"/>
        <v>7.3345060860245429E-5</v>
      </c>
      <c r="D113" t="e">
        <v>#N/A</v>
      </c>
      <c r="E113">
        <v>0</v>
      </c>
    </row>
    <row r="114" spans="1:5" ht="18" x14ac:dyDescent="0.2">
      <c r="A114" s="4" t="s">
        <v>9809</v>
      </c>
      <c r="B114" s="11">
        <v>8.8109999999999999</v>
      </c>
      <c r="C114">
        <f t="shared" si="1"/>
        <v>6.2294518145327002E-5</v>
      </c>
      <c r="D114" t="e">
        <v>#N/A</v>
      </c>
      <c r="E114">
        <v>0</v>
      </c>
    </row>
    <row r="115" spans="1:5" ht="18" x14ac:dyDescent="0.2">
      <c r="A115" s="4" t="s">
        <v>9810</v>
      </c>
      <c r="B115" s="11">
        <v>43.962000000000003</v>
      </c>
      <c r="C115">
        <f t="shared" si="1"/>
        <v>3.1081507282997007E-4</v>
      </c>
      <c r="D115" t="e">
        <v>#N/A</v>
      </c>
      <c r="E115">
        <v>0</v>
      </c>
    </row>
    <row r="116" spans="1:5" ht="18" x14ac:dyDescent="0.2">
      <c r="A116" s="4" t="s">
        <v>9811</v>
      </c>
      <c r="B116" s="11">
        <v>53.344000000000001</v>
      </c>
      <c r="C116">
        <f t="shared" si="1"/>
        <v>3.7714660945912203E-4</v>
      </c>
      <c r="D116" t="e">
        <v>#N/A</v>
      </c>
      <c r="E116">
        <v>0</v>
      </c>
    </row>
    <row r="117" spans="1:5" ht="18" x14ac:dyDescent="0.2">
      <c r="A117" s="4" t="s">
        <v>9812</v>
      </c>
      <c r="B117" s="11">
        <v>143.68600000000001</v>
      </c>
      <c r="C117">
        <f t="shared" si="1"/>
        <v>1.0158722204323524E-3</v>
      </c>
      <c r="D117" t="e">
        <v>#N/A</v>
      </c>
      <c r="E117">
        <v>0</v>
      </c>
    </row>
    <row r="118" spans="1:5" ht="18" x14ac:dyDescent="0.2">
      <c r="A118" s="4" t="s">
        <v>9813</v>
      </c>
      <c r="B118" s="11">
        <v>18.562999999999999</v>
      </c>
      <c r="C118">
        <f t="shared" si="1"/>
        <v>1.3124198619131826E-4</v>
      </c>
      <c r="D118" t="e">
        <v>#N/A</v>
      </c>
      <c r="E118">
        <v>0</v>
      </c>
    </row>
    <row r="119" spans="1:5" ht="18" x14ac:dyDescent="0.2">
      <c r="A119" s="4" t="s">
        <v>9814</v>
      </c>
      <c r="B119" s="11">
        <v>103.627</v>
      </c>
      <c r="C119">
        <f t="shared" si="1"/>
        <v>7.3265168900758164E-4</v>
      </c>
      <c r="D119" t="e">
        <v>#N/A</v>
      </c>
      <c r="E119">
        <v>0</v>
      </c>
    </row>
    <row r="120" spans="1:5" ht="18" x14ac:dyDescent="0.2">
      <c r="A120" s="4" t="s">
        <v>4937</v>
      </c>
      <c r="B120" s="11">
        <v>220.26300000000001</v>
      </c>
      <c r="C120">
        <f t="shared" si="1"/>
        <v>1.5572781126142507E-3</v>
      </c>
      <c r="D120">
        <v>51.311495262587997</v>
      </c>
      <c r="E120">
        <v>7.9906268497938096E-2</v>
      </c>
    </row>
    <row r="121" spans="1:5" ht="18" x14ac:dyDescent="0.2">
      <c r="A121" s="4" t="s">
        <v>9815</v>
      </c>
      <c r="B121" s="11">
        <v>127.872</v>
      </c>
      <c r="C121">
        <f t="shared" si="1"/>
        <v>9.0406589765965896E-4</v>
      </c>
      <c r="D121" t="e">
        <v>#N/A</v>
      </c>
      <c r="E121">
        <v>0</v>
      </c>
    </row>
    <row r="122" spans="1:5" ht="18" x14ac:dyDescent="0.2">
      <c r="A122" s="4" t="s">
        <v>9815</v>
      </c>
      <c r="B122" s="11">
        <v>1.5640000000000001</v>
      </c>
      <c r="C122">
        <f t="shared" si="1"/>
        <v>1.1057612799828787E-5</v>
      </c>
      <c r="D122" t="e">
        <v>#N/A</v>
      </c>
      <c r="E122">
        <v>0</v>
      </c>
    </row>
    <row r="123" spans="1:5" ht="18" x14ac:dyDescent="0.2">
      <c r="A123" s="4" t="s">
        <v>9816</v>
      </c>
      <c r="B123" s="11">
        <v>36.857999999999997</v>
      </c>
      <c r="C123">
        <f t="shared" si="1"/>
        <v>2.6058918962665561E-4</v>
      </c>
      <c r="D123" t="e">
        <v>#N/A</v>
      </c>
      <c r="E123">
        <v>0</v>
      </c>
    </row>
    <row r="124" spans="1:5" ht="18" x14ac:dyDescent="0.2">
      <c r="A124" s="4" t="s">
        <v>5749</v>
      </c>
      <c r="B124" s="11">
        <v>19.289000000000001</v>
      </c>
      <c r="C124">
        <f t="shared" si="1"/>
        <v>1.363748678362516E-4</v>
      </c>
      <c r="D124">
        <v>64.817531058754597</v>
      </c>
      <c r="E124">
        <v>8.8394822316097913E-3</v>
      </c>
    </row>
    <row r="125" spans="1:5" ht="18" x14ac:dyDescent="0.2">
      <c r="A125" s="4" t="s">
        <v>9817</v>
      </c>
      <c r="B125" s="11">
        <v>46.19</v>
      </c>
      <c r="C125">
        <f t="shared" si="1"/>
        <v>3.2656722201028878E-4</v>
      </c>
      <c r="D125" t="e">
        <v>#N/A</v>
      </c>
      <c r="E125">
        <v>0</v>
      </c>
    </row>
    <row r="126" spans="1:5" ht="18" x14ac:dyDescent="0.2">
      <c r="A126" s="4" t="s">
        <v>9818</v>
      </c>
      <c r="B126" s="11">
        <v>164.36799999999999</v>
      </c>
      <c r="C126">
        <f t="shared" si="1"/>
        <v>1.1620957165487584E-3</v>
      </c>
      <c r="D126" t="e">
        <v>#N/A</v>
      </c>
      <c r="E126">
        <v>0</v>
      </c>
    </row>
    <row r="127" spans="1:5" ht="18" x14ac:dyDescent="0.2">
      <c r="A127" s="4" t="s">
        <v>8705</v>
      </c>
      <c r="B127" s="11">
        <v>53.923000000000002</v>
      </c>
      <c r="C127">
        <f t="shared" si="1"/>
        <v>3.8124018862223001E-4</v>
      </c>
      <c r="D127" t="e">
        <v>#N/A</v>
      </c>
      <c r="E127">
        <v>0</v>
      </c>
    </row>
    <row r="128" spans="1:5" ht="18" x14ac:dyDescent="0.2">
      <c r="A128" s="4" t="s">
        <v>8705</v>
      </c>
      <c r="B128" s="11">
        <v>3.5</v>
      </c>
      <c r="C128">
        <f t="shared" si="1"/>
        <v>2.4745297186317619E-5</v>
      </c>
      <c r="D128" t="e">
        <v>#N/A</v>
      </c>
      <c r="E128">
        <v>0</v>
      </c>
    </row>
    <row r="129" spans="1:5" ht="18" x14ac:dyDescent="0.2">
      <c r="A129" s="4" t="s">
        <v>9819</v>
      </c>
      <c r="B129" s="11">
        <v>15.8</v>
      </c>
      <c r="C129">
        <f t="shared" si="1"/>
        <v>1.117073415839481E-4</v>
      </c>
      <c r="D129" t="e">
        <v>#N/A</v>
      </c>
      <c r="E129">
        <v>0</v>
      </c>
    </row>
    <row r="130" spans="1:5" ht="18" x14ac:dyDescent="0.2">
      <c r="A130" s="4" t="s">
        <v>9819</v>
      </c>
      <c r="B130" s="11">
        <v>453.245</v>
      </c>
      <c r="C130">
        <f t="shared" ref="C130:C193" si="2">B130/$B$453</f>
        <v>3.2044806352035798E-3</v>
      </c>
      <c r="D130" t="e">
        <v>#N/A</v>
      </c>
      <c r="E130">
        <v>0</v>
      </c>
    </row>
    <row r="131" spans="1:5" ht="18" x14ac:dyDescent="0.2">
      <c r="A131" s="4" t="s">
        <v>8833</v>
      </c>
      <c r="B131" s="11">
        <v>191.00200000000001</v>
      </c>
      <c r="C131">
        <f t="shared" si="2"/>
        <v>1.3504003580517251E-3</v>
      </c>
      <c r="D131" t="e">
        <v>#N/A</v>
      </c>
      <c r="E131">
        <v>0</v>
      </c>
    </row>
    <row r="132" spans="1:5" ht="18" x14ac:dyDescent="0.2">
      <c r="A132" s="4" t="s">
        <v>8833</v>
      </c>
      <c r="B132" s="11">
        <v>30.227</v>
      </c>
      <c r="C132">
        <f t="shared" si="2"/>
        <v>2.1370745658594933E-4</v>
      </c>
      <c r="D132" t="e">
        <v>#N/A</v>
      </c>
      <c r="E132">
        <v>0</v>
      </c>
    </row>
    <row r="133" spans="1:5" ht="18" x14ac:dyDescent="0.2">
      <c r="A133" s="4" t="s">
        <v>9820</v>
      </c>
      <c r="B133" s="11">
        <v>14.26</v>
      </c>
      <c r="C133">
        <f t="shared" si="2"/>
        <v>1.0081941082196835E-4</v>
      </c>
      <c r="D133" t="e">
        <v>#N/A</v>
      </c>
      <c r="E133">
        <v>0</v>
      </c>
    </row>
    <row r="134" spans="1:5" ht="18" x14ac:dyDescent="0.2">
      <c r="A134" s="4" t="s">
        <v>9821</v>
      </c>
      <c r="B134" s="11">
        <v>26.85</v>
      </c>
      <c r="C134">
        <f t="shared" si="2"/>
        <v>1.8983177984360802E-4</v>
      </c>
      <c r="D134" t="e">
        <v>#N/A</v>
      </c>
      <c r="E134">
        <v>0</v>
      </c>
    </row>
    <row r="135" spans="1:5" ht="18" x14ac:dyDescent="0.2">
      <c r="A135" s="4" t="s">
        <v>9822</v>
      </c>
      <c r="B135" s="11">
        <v>15.061</v>
      </c>
      <c r="C135">
        <f t="shared" si="2"/>
        <v>1.064825488351799E-4</v>
      </c>
      <c r="D135">
        <v>40.252720893441897</v>
      </c>
      <c r="E135">
        <v>4.2862123182847928E-3</v>
      </c>
    </row>
    <row r="136" spans="1:5" ht="18" x14ac:dyDescent="0.2">
      <c r="A136" s="4" t="s">
        <v>8704</v>
      </c>
      <c r="B136" s="11">
        <v>291.392</v>
      </c>
      <c r="C136">
        <f t="shared" si="2"/>
        <v>2.0601661822044182E-3</v>
      </c>
      <c r="D136">
        <v>55.6625586230263</v>
      </c>
      <c r="E136">
        <v>0.11467412089012971</v>
      </c>
    </row>
    <row r="137" spans="1:5" ht="18" x14ac:dyDescent="0.2">
      <c r="A137" s="4" t="s">
        <v>9823</v>
      </c>
      <c r="B137" s="11">
        <v>15.365</v>
      </c>
      <c r="C137">
        <f t="shared" si="2"/>
        <v>1.0863185464793434E-4</v>
      </c>
      <c r="D137" t="e">
        <v>#N/A</v>
      </c>
      <c r="E137">
        <v>0</v>
      </c>
    </row>
    <row r="138" spans="1:5" ht="18" x14ac:dyDescent="0.2">
      <c r="A138" s="4" t="s">
        <v>9824</v>
      </c>
      <c r="B138" s="11">
        <v>35.112000000000002</v>
      </c>
      <c r="C138">
        <f t="shared" si="2"/>
        <v>2.4824482137313834E-4</v>
      </c>
      <c r="D138">
        <v>44.412362340023698</v>
      </c>
      <c r="E138">
        <v>1.102513895585828E-2</v>
      </c>
    </row>
    <row r="139" spans="1:5" ht="18" x14ac:dyDescent="0.2">
      <c r="A139" s="4" t="s">
        <v>9825</v>
      </c>
      <c r="B139" s="11">
        <v>105.15900000000001</v>
      </c>
      <c r="C139">
        <f t="shared" si="2"/>
        <v>7.4348305909027843E-4</v>
      </c>
      <c r="D139">
        <v>48.232219795182701</v>
      </c>
      <c r="E139">
        <v>3.585983832003712E-2</v>
      </c>
    </row>
    <row r="140" spans="1:5" ht="18" x14ac:dyDescent="0.2">
      <c r="A140" s="4" t="s">
        <v>9826</v>
      </c>
      <c r="B140" s="11">
        <v>31.277999999999999</v>
      </c>
      <c r="C140">
        <f t="shared" si="2"/>
        <v>2.2113811582675499E-4</v>
      </c>
      <c r="D140" t="e">
        <v>#N/A</v>
      </c>
      <c r="E140">
        <v>0</v>
      </c>
    </row>
    <row r="141" spans="1:5" ht="18" x14ac:dyDescent="0.2">
      <c r="A141" s="4" t="s">
        <v>8703</v>
      </c>
      <c r="B141" s="11">
        <v>34.701999999999998</v>
      </c>
      <c r="C141">
        <f t="shared" si="2"/>
        <v>2.4534608655988395E-4</v>
      </c>
      <c r="D141" t="e">
        <v>#N/A</v>
      </c>
      <c r="E141">
        <v>0</v>
      </c>
    </row>
    <row r="142" spans="1:5" ht="18" x14ac:dyDescent="0.2">
      <c r="A142" s="4" t="s">
        <v>5195</v>
      </c>
      <c r="B142" s="11">
        <v>962.63599999999997</v>
      </c>
      <c r="C142">
        <f t="shared" si="2"/>
        <v>6.8059182577851563E-3</v>
      </c>
      <c r="D142">
        <v>69.377186159155798</v>
      </c>
      <c r="E142">
        <v>0.47217545795435811</v>
      </c>
    </row>
    <row r="143" spans="1:5" ht="18" x14ac:dyDescent="0.2">
      <c r="A143" s="4" t="s">
        <v>5195</v>
      </c>
      <c r="B143" s="11">
        <v>782</v>
      </c>
      <c r="C143">
        <f t="shared" si="2"/>
        <v>5.5288063999143931E-3</v>
      </c>
      <c r="D143">
        <v>69.377186159155798</v>
      </c>
      <c r="E143">
        <v>0.38357303084479283</v>
      </c>
    </row>
    <row r="144" spans="1:5" ht="18" x14ac:dyDescent="0.2">
      <c r="A144" s="4" t="s">
        <v>5195</v>
      </c>
      <c r="B144" s="11">
        <v>23.818999999999999</v>
      </c>
      <c r="C144">
        <f t="shared" si="2"/>
        <v>1.6840235248025696E-4</v>
      </c>
      <c r="D144">
        <v>69.377186159155798</v>
      </c>
      <c r="E144">
        <v>1.168328135766256E-2</v>
      </c>
    </row>
    <row r="145" spans="1:5" ht="18" x14ac:dyDescent="0.2">
      <c r="A145" s="4" t="s">
        <v>9827</v>
      </c>
      <c r="B145" s="11">
        <v>219.352</v>
      </c>
      <c r="C145">
        <f t="shared" si="2"/>
        <v>1.5508372652608977E-3</v>
      </c>
      <c r="D145" t="e">
        <v>#N/A</v>
      </c>
      <c r="E145">
        <v>0</v>
      </c>
    </row>
    <row r="146" spans="1:5" ht="18" x14ac:dyDescent="0.2">
      <c r="A146" s="4" t="s">
        <v>9828</v>
      </c>
      <c r="B146" s="11">
        <v>14.728999999999999</v>
      </c>
      <c r="C146">
        <f t="shared" si="2"/>
        <v>1.0413528064493491E-4</v>
      </c>
      <c r="D146" t="e">
        <v>#N/A</v>
      </c>
      <c r="E146">
        <v>0</v>
      </c>
    </row>
    <row r="147" spans="1:5" ht="18" x14ac:dyDescent="0.2">
      <c r="A147" s="4" t="s">
        <v>8832</v>
      </c>
      <c r="B147" s="11">
        <v>95.668000000000006</v>
      </c>
      <c r="C147">
        <f t="shared" si="2"/>
        <v>6.7638088320589543E-4</v>
      </c>
      <c r="D147" t="e">
        <v>#N/A</v>
      </c>
      <c r="E147">
        <v>0</v>
      </c>
    </row>
    <row r="148" spans="1:5" ht="18" x14ac:dyDescent="0.2">
      <c r="A148" s="4" t="s">
        <v>9829</v>
      </c>
      <c r="B148" s="11">
        <v>16.314</v>
      </c>
      <c r="C148">
        <f t="shared" si="2"/>
        <v>1.1534136522788161E-4</v>
      </c>
      <c r="D148" t="e">
        <v>#N/A</v>
      </c>
      <c r="E148">
        <v>0</v>
      </c>
    </row>
    <row r="149" spans="1:5" ht="18" x14ac:dyDescent="0.2">
      <c r="A149" s="4" t="s">
        <v>8702</v>
      </c>
      <c r="B149" s="11">
        <v>1864.72</v>
      </c>
      <c r="C149">
        <f t="shared" si="2"/>
        <v>1.3183728734077197E-2</v>
      </c>
      <c r="D149">
        <v>77.861806472546903</v>
      </c>
      <c r="E149">
        <v>1.0265089352792744</v>
      </c>
    </row>
    <row r="150" spans="1:5" ht="18" x14ac:dyDescent="0.2">
      <c r="A150" s="4" t="s">
        <v>8702</v>
      </c>
      <c r="B150" s="11">
        <v>31.361000000000001</v>
      </c>
      <c r="C150">
        <f t="shared" si="2"/>
        <v>2.2172493287431623E-4</v>
      </c>
      <c r="D150">
        <v>77.861806472546903</v>
      </c>
      <c r="E150">
        <v>1.7263903813598463E-2</v>
      </c>
    </row>
    <row r="151" spans="1:5" ht="18" x14ac:dyDescent="0.2">
      <c r="A151" s="4" t="s">
        <v>8665</v>
      </c>
      <c r="B151" s="11">
        <v>147.11099999999999</v>
      </c>
      <c r="C151">
        <f t="shared" si="2"/>
        <v>1.0400872612503916E-3</v>
      </c>
      <c r="D151" t="e">
        <v>#N/A</v>
      </c>
      <c r="E151">
        <v>0</v>
      </c>
    </row>
    <row r="152" spans="1:5" ht="18" x14ac:dyDescent="0.2">
      <c r="A152" s="4" t="s">
        <v>8665</v>
      </c>
      <c r="B152" s="11">
        <v>65.694999999999993</v>
      </c>
      <c r="C152">
        <f t="shared" si="2"/>
        <v>4.6446922818718162E-4</v>
      </c>
      <c r="D152" t="e">
        <v>#N/A</v>
      </c>
      <c r="E152">
        <v>0</v>
      </c>
    </row>
    <row r="153" spans="1:5" ht="18" x14ac:dyDescent="0.2">
      <c r="A153" s="4" t="s">
        <v>8665</v>
      </c>
      <c r="B153" s="11">
        <v>1485.7260000000001</v>
      </c>
      <c r="C153">
        <f t="shared" si="2"/>
        <v>1.050420897355398E-2</v>
      </c>
      <c r="D153" t="e">
        <v>#N/A</v>
      </c>
      <c r="E153">
        <v>0</v>
      </c>
    </row>
    <row r="154" spans="1:5" ht="18" x14ac:dyDescent="0.2">
      <c r="A154" s="4" t="s">
        <v>8665</v>
      </c>
      <c r="B154" s="11">
        <v>7.798</v>
      </c>
      <c r="C154">
        <f t="shared" si="2"/>
        <v>5.5132522131115653E-5</v>
      </c>
      <c r="D154" t="e">
        <v>#N/A</v>
      </c>
      <c r="E154">
        <v>0</v>
      </c>
    </row>
    <row r="155" spans="1:5" ht="18" x14ac:dyDescent="0.2">
      <c r="A155" s="4" t="s">
        <v>8808</v>
      </c>
      <c r="B155" s="11">
        <v>2086.5569999999998</v>
      </c>
      <c r="C155">
        <f t="shared" si="2"/>
        <v>1.4752135160340378E-2</v>
      </c>
      <c r="D155" t="e">
        <v>#N/A</v>
      </c>
      <c r="E155">
        <v>0</v>
      </c>
    </row>
    <row r="156" spans="1:5" ht="18" x14ac:dyDescent="0.2">
      <c r="A156" s="4" t="s">
        <v>8808</v>
      </c>
      <c r="B156" s="11">
        <v>801.07899999999995</v>
      </c>
      <c r="C156">
        <f t="shared" si="2"/>
        <v>5.663696549919466E-3</v>
      </c>
      <c r="D156" t="e">
        <v>#N/A</v>
      </c>
      <c r="E156">
        <v>0</v>
      </c>
    </row>
    <row r="157" spans="1:5" ht="18" x14ac:dyDescent="0.2">
      <c r="A157" s="4" t="s">
        <v>8808</v>
      </c>
      <c r="B157" s="11">
        <v>1101.203</v>
      </c>
      <c r="C157">
        <f t="shared" si="2"/>
        <v>7.7855987135612911E-3</v>
      </c>
      <c r="D157" t="e">
        <v>#N/A</v>
      </c>
      <c r="E157">
        <v>0</v>
      </c>
    </row>
    <row r="158" spans="1:5" ht="18" x14ac:dyDescent="0.2">
      <c r="A158" s="4" t="s">
        <v>8808</v>
      </c>
      <c r="B158" s="11">
        <v>2144.5949999999998</v>
      </c>
      <c r="C158">
        <f t="shared" si="2"/>
        <v>1.5162468748368808E-2</v>
      </c>
      <c r="D158" t="e">
        <v>#N/A</v>
      </c>
      <c r="E158">
        <v>0</v>
      </c>
    </row>
    <row r="159" spans="1:5" ht="18" x14ac:dyDescent="0.2">
      <c r="A159" s="4" t="s">
        <v>8808</v>
      </c>
      <c r="B159" s="11">
        <v>3824.4279999999999</v>
      </c>
      <c r="C159">
        <f t="shared" si="2"/>
        <v>2.7039030693621232E-2</v>
      </c>
      <c r="D159" t="e">
        <v>#N/A</v>
      </c>
      <c r="E159">
        <v>0</v>
      </c>
    </row>
    <row r="160" spans="1:5" ht="18" x14ac:dyDescent="0.2">
      <c r="A160" s="4" t="s">
        <v>8808</v>
      </c>
      <c r="B160" s="11">
        <v>3545.44</v>
      </c>
      <c r="C160">
        <f t="shared" si="2"/>
        <v>2.5066561844645126E-2</v>
      </c>
      <c r="D160" t="e">
        <v>#N/A</v>
      </c>
      <c r="E160">
        <v>0</v>
      </c>
    </row>
    <row r="161" spans="1:5" ht="18" x14ac:dyDescent="0.2">
      <c r="A161" s="4" t="s">
        <v>8808</v>
      </c>
      <c r="B161" s="11">
        <v>1648.4390000000001</v>
      </c>
      <c r="C161">
        <f t="shared" si="2"/>
        <v>1.1654603699576065E-2</v>
      </c>
      <c r="D161" t="e">
        <v>#N/A</v>
      </c>
      <c r="E161">
        <v>0</v>
      </c>
    </row>
    <row r="162" spans="1:5" ht="18" x14ac:dyDescent="0.2">
      <c r="A162" s="4" t="s">
        <v>8807</v>
      </c>
      <c r="B162" s="11">
        <v>15.954000000000001</v>
      </c>
      <c r="C162">
        <f t="shared" si="2"/>
        <v>1.1279613466014608E-4</v>
      </c>
      <c r="D162" t="e">
        <v>#N/A</v>
      </c>
      <c r="E162">
        <v>0</v>
      </c>
    </row>
    <row r="163" spans="1:5" ht="18" x14ac:dyDescent="0.2">
      <c r="A163" s="4" t="s">
        <v>8806</v>
      </c>
      <c r="B163" s="11">
        <v>2.2549999999999999</v>
      </c>
      <c r="C163">
        <f t="shared" si="2"/>
        <v>1.5943041472898923E-5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1.2118040695366332E-2</v>
      </c>
      <c r="D164" t="e">
        <v>#N/A</v>
      </c>
      <c r="E164">
        <v>0</v>
      </c>
    </row>
    <row r="165" spans="1:5" ht="18" x14ac:dyDescent="0.2">
      <c r="A165" s="4" t="s">
        <v>8804</v>
      </c>
      <c r="B165" s="11">
        <v>42.896000000000001</v>
      </c>
      <c r="C165">
        <f t="shared" si="2"/>
        <v>3.0327836231550874E-4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1.0391391628639102E-2</v>
      </c>
      <c r="D166">
        <v>79.215797439907107</v>
      </c>
      <c r="E166">
        <v>0.82316237437302153</v>
      </c>
    </row>
    <row r="167" spans="1:5" ht="18" x14ac:dyDescent="0.2">
      <c r="A167" s="4" t="s">
        <v>8803</v>
      </c>
      <c r="B167" s="11">
        <v>117.90900000000001</v>
      </c>
      <c r="C167">
        <f t="shared" si="2"/>
        <v>8.3362664169757828E-4</v>
      </c>
      <c r="D167" t="e">
        <v>#N/A</v>
      </c>
      <c r="E167">
        <v>0</v>
      </c>
    </row>
    <row r="168" spans="1:5" ht="18" x14ac:dyDescent="0.2">
      <c r="A168" s="4" t="s">
        <v>8802</v>
      </c>
      <c r="B168" s="11">
        <v>412.755</v>
      </c>
      <c r="C168">
        <f t="shared" si="2"/>
        <v>2.9182128971824367E-3</v>
      </c>
      <c r="D168">
        <v>81.581172221821802</v>
      </c>
      <c r="E168">
        <v>0.23807122894498192</v>
      </c>
    </row>
    <row r="169" spans="1:5" ht="18" x14ac:dyDescent="0.2">
      <c r="A169" s="4" t="s">
        <v>6141</v>
      </c>
      <c r="B169" s="11">
        <v>42.55</v>
      </c>
      <c r="C169">
        <f t="shared" si="2"/>
        <v>3.0083211293651844E-4</v>
      </c>
      <c r="D169">
        <v>80.083145595613104</v>
      </c>
      <c r="E169">
        <v>2.409158190013113E-2</v>
      </c>
    </row>
    <row r="170" spans="1:5" ht="18" x14ac:dyDescent="0.2">
      <c r="A170" s="4" t="s">
        <v>6057</v>
      </c>
      <c r="B170" s="11">
        <v>11.526999999999999</v>
      </c>
      <c r="C170">
        <f t="shared" si="2"/>
        <v>8.1496868761909478E-5</v>
      </c>
      <c r="D170">
        <v>62.439545244769</v>
      </c>
      <c r="E170">
        <v>5.088627424366248E-3</v>
      </c>
    </row>
    <row r="171" spans="1:5" ht="18" x14ac:dyDescent="0.2">
      <c r="A171" s="4" t="s">
        <v>8801</v>
      </c>
      <c r="B171" s="11">
        <v>30.971</v>
      </c>
      <c r="C171">
        <f t="shared" si="2"/>
        <v>2.1896759975926941E-4</v>
      </c>
      <c r="D171" t="e">
        <v>#N/A</v>
      </c>
      <c r="E171">
        <v>0</v>
      </c>
    </row>
    <row r="172" spans="1:5" ht="18" x14ac:dyDescent="0.2">
      <c r="A172" s="4" t="s">
        <v>8800</v>
      </c>
      <c r="B172" s="11">
        <v>777.28399999999999</v>
      </c>
      <c r="C172">
        <f t="shared" si="2"/>
        <v>5.4954638794770579E-3</v>
      </c>
      <c r="D172" t="e">
        <v>#N/A</v>
      </c>
      <c r="E172">
        <v>0</v>
      </c>
    </row>
    <row r="173" spans="1:5" ht="18" x14ac:dyDescent="0.2">
      <c r="A173" s="4" t="s">
        <v>4917</v>
      </c>
      <c r="B173" s="11">
        <v>362.61099999999999</v>
      </c>
      <c r="C173">
        <f t="shared" si="2"/>
        <v>2.5636905594365192E-3</v>
      </c>
      <c r="D173">
        <v>83.299595251598902</v>
      </c>
      <c r="E173">
        <v>0.21355438595140722</v>
      </c>
    </row>
    <row r="174" spans="1:5" ht="18" x14ac:dyDescent="0.2">
      <c r="A174" s="4" t="s">
        <v>8799</v>
      </c>
      <c r="B174" s="11">
        <v>150.023</v>
      </c>
      <c r="C174">
        <f t="shared" si="2"/>
        <v>1.060675348509408E-3</v>
      </c>
      <c r="D174">
        <v>69.238761321433302</v>
      </c>
      <c r="E174">
        <v>7.3439847294970995E-2</v>
      </c>
    </row>
    <row r="175" spans="1:5" ht="18" x14ac:dyDescent="0.2">
      <c r="A175" s="4" t="s">
        <v>7767</v>
      </c>
      <c r="B175" s="11">
        <v>25.231000000000002</v>
      </c>
      <c r="C175">
        <f t="shared" si="2"/>
        <v>1.7838531237370853E-4</v>
      </c>
      <c r="D175">
        <v>75.645097715041402</v>
      </c>
      <c r="E175">
        <v>1.3493974385437367E-2</v>
      </c>
    </row>
    <row r="176" spans="1:5" ht="18" x14ac:dyDescent="0.2">
      <c r="A176" s="4" t="s">
        <v>8798</v>
      </c>
      <c r="B176" s="11">
        <v>355.19</v>
      </c>
      <c r="C176">
        <f t="shared" si="2"/>
        <v>2.5112234593166155E-3</v>
      </c>
      <c r="D176">
        <v>73.738040425703105</v>
      </c>
      <c r="E176">
        <v>0.18517269696106259</v>
      </c>
    </row>
    <row r="177" spans="1:5" ht="18" x14ac:dyDescent="0.2">
      <c r="A177" s="4" t="s">
        <v>715</v>
      </c>
      <c r="B177" s="11">
        <v>210.19200000000001</v>
      </c>
      <c r="C177">
        <f t="shared" si="2"/>
        <v>1.4860752874818494E-3</v>
      </c>
      <c r="D177">
        <v>77.278039238801298</v>
      </c>
      <c r="E177">
        <v>0.11484098437783528</v>
      </c>
    </row>
    <row r="178" spans="1:5" ht="18" x14ac:dyDescent="0.2">
      <c r="A178" s="4" t="s">
        <v>8797</v>
      </c>
      <c r="B178" s="11">
        <v>16.007999999999999</v>
      </c>
      <c r="C178">
        <f t="shared" si="2"/>
        <v>1.131779192453064E-4</v>
      </c>
      <c r="D178">
        <v>51.503053128860799</v>
      </c>
      <c r="E178">
        <v>5.8290083879049322E-3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8.9308252075138914E-3</v>
      </c>
      <c r="D179">
        <v>66.689070740864594</v>
      </c>
      <c r="E179">
        <v>0.59558843403819062</v>
      </c>
    </row>
    <row r="180" spans="1:5" ht="18" x14ac:dyDescent="0.2">
      <c r="A180" s="4" t="s">
        <v>4981</v>
      </c>
      <c r="B180" s="11">
        <v>585.74800000000005</v>
      </c>
      <c r="C180">
        <f t="shared" si="2"/>
        <v>4.1412880960831925E-3</v>
      </c>
      <c r="D180">
        <v>78.240981080246797</v>
      </c>
      <c r="E180">
        <v>0.32401844357349635</v>
      </c>
    </row>
    <row r="181" spans="1:5" ht="18" x14ac:dyDescent="0.2">
      <c r="A181" s="4" t="s">
        <v>5365</v>
      </c>
      <c r="B181" s="11">
        <v>129.09399999999999</v>
      </c>
      <c r="C181">
        <f t="shared" si="2"/>
        <v>9.1270554142013896E-4</v>
      </c>
      <c r="D181">
        <v>51.113620634199698</v>
      </c>
      <c r="E181">
        <v>4.665168479488082E-2</v>
      </c>
    </row>
    <row r="182" spans="1:5" ht="18" x14ac:dyDescent="0.2">
      <c r="A182" s="4" t="s">
        <v>8796</v>
      </c>
      <c r="B182" s="11">
        <v>49.173000000000002</v>
      </c>
      <c r="C182">
        <f t="shared" si="2"/>
        <v>3.4765728529794181E-4</v>
      </c>
      <c r="D182" t="e">
        <v>#N/A</v>
      </c>
      <c r="E182">
        <v>0</v>
      </c>
    </row>
    <row r="183" spans="1:5" ht="18" x14ac:dyDescent="0.2">
      <c r="A183" s="4" t="s">
        <v>5809</v>
      </c>
      <c r="B183" s="11">
        <v>16.853000000000002</v>
      </c>
      <c r="C183">
        <f t="shared" si="2"/>
        <v>1.1915214099457452E-4</v>
      </c>
      <c r="D183">
        <v>66.152965474842006</v>
      </c>
      <c r="E183">
        <v>7.8822674694675951E-3</v>
      </c>
    </row>
    <row r="184" spans="1:5" ht="18" x14ac:dyDescent="0.2">
      <c r="A184" s="4" t="s">
        <v>8795</v>
      </c>
      <c r="B184" s="11">
        <v>24.312999999999999</v>
      </c>
      <c r="C184">
        <f t="shared" si="2"/>
        <v>1.7189497442598293E-4</v>
      </c>
      <c r="D184" t="e">
        <v>#N/A</v>
      </c>
      <c r="E184">
        <v>0</v>
      </c>
    </row>
    <row r="185" spans="1:5" ht="18" x14ac:dyDescent="0.2">
      <c r="A185" s="4" t="s">
        <v>8794</v>
      </c>
      <c r="B185" s="11">
        <v>146.399</v>
      </c>
      <c r="C185">
        <f t="shared" si="2"/>
        <v>1.0350533607942037E-3</v>
      </c>
      <c r="D185" t="e">
        <v>#N/A</v>
      </c>
      <c r="E185">
        <v>0</v>
      </c>
    </row>
    <row r="186" spans="1:5" ht="18" x14ac:dyDescent="0.2">
      <c r="A186" s="4" t="s">
        <v>8793</v>
      </c>
      <c r="B186" s="11">
        <v>27.984000000000002</v>
      </c>
      <c r="C186">
        <f t="shared" si="2"/>
        <v>1.9784925613197492E-4</v>
      </c>
      <c r="D186" t="e">
        <v>#N/A</v>
      </c>
      <c r="E186">
        <v>0</v>
      </c>
    </row>
    <row r="187" spans="1:5" ht="18" x14ac:dyDescent="0.2">
      <c r="A187" s="4" t="s">
        <v>8792</v>
      </c>
      <c r="B187" s="11">
        <v>376.904</v>
      </c>
      <c r="C187">
        <f t="shared" si="2"/>
        <v>2.6647432830605301E-3</v>
      </c>
      <c r="D187" t="e">
        <v>#N/A</v>
      </c>
      <c r="E187">
        <v>0</v>
      </c>
    </row>
    <row r="188" spans="1:5" ht="18" x14ac:dyDescent="0.2">
      <c r="A188" s="4" t="s">
        <v>5357</v>
      </c>
      <c r="B188" s="11">
        <v>3.3279999999999998</v>
      </c>
      <c r="C188">
        <f t="shared" si="2"/>
        <v>2.3529242581732867E-5</v>
      </c>
      <c r="D188">
        <v>69.937146939763196</v>
      </c>
      <c r="E188">
        <v>1.6455680958199846E-3</v>
      </c>
    </row>
    <row r="189" spans="1:5" ht="18" x14ac:dyDescent="0.2">
      <c r="A189" s="4" t="s">
        <v>8791</v>
      </c>
      <c r="B189" s="11">
        <v>3.82</v>
      </c>
      <c r="C189">
        <f t="shared" si="2"/>
        <v>2.7007724357638084E-5</v>
      </c>
      <c r="D189" t="e">
        <v>#N/A</v>
      </c>
      <c r="E189">
        <v>0</v>
      </c>
    </row>
    <row r="190" spans="1:5" ht="18" x14ac:dyDescent="0.2">
      <c r="A190" s="4" t="s">
        <v>8790</v>
      </c>
      <c r="B190" s="11">
        <v>44.914000000000001</v>
      </c>
      <c r="C190">
        <f t="shared" si="2"/>
        <v>3.1754579366464846E-4</v>
      </c>
      <c r="D190">
        <v>78.6727925031186</v>
      </c>
      <c r="E190">
        <v>2.4982214335217003E-2</v>
      </c>
    </row>
    <row r="191" spans="1:5" ht="18" x14ac:dyDescent="0.2">
      <c r="A191" s="4" t="s">
        <v>8789</v>
      </c>
      <c r="B191" s="11">
        <v>6.0309999999999997</v>
      </c>
      <c r="C191">
        <f t="shared" si="2"/>
        <v>4.2639682094480442E-5</v>
      </c>
      <c r="D191" t="e">
        <v>#N/A</v>
      </c>
      <c r="E191">
        <v>0</v>
      </c>
    </row>
    <row r="192" spans="1:5" ht="18" x14ac:dyDescent="0.2">
      <c r="A192" s="4" t="s">
        <v>8788</v>
      </c>
      <c r="B192" s="11">
        <v>20.149000000000001</v>
      </c>
      <c r="C192">
        <f t="shared" si="2"/>
        <v>1.4245514085917533E-4</v>
      </c>
      <c r="D192">
        <v>84.573757938598504</v>
      </c>
      <c r="E192">
        <v>1.2047966600132848E-2</v>
      </c>
    </row>
    <row r="193" spans="1:5" ht="18" x14ac:dyDescent="0.2">
      <c r="A193" s="4" t="s">
        <v>8787</v>
      </c>
      <c r="B193" s="11">
        <v>11.483000000000001</v>
      </c>
      <c r="C193">
        <f t="shared" si="2"/>
        <v>8.118578502585292E-5</v>
      </c>
      <c r="D193" t="e">
        <v>#N/A</v>
      </c>
      <c r="E193">
        <v>0</v>
      </c>
    </row>
    <row r="194" spans="1:5" ht="18" x14ac:dyDescent="0.2">
      <c r="A194" s="4" t="s">
        <v>8786</v>
      </c>
      <c r="B194" s="11">
        <v>14.137</v>
      </c>
      <c r="C194">
        <f t="shared" ref="C194:C257" si="3">B194/$B$453</f>
        <v>9.9949790377992047E-5</v>
      </c>
      <c r="D194" t="e">
        <v>#N/A</v>
      </c>
      <c r="E194">
        <v>0</v>
      </c>
    </row>
    <row r="195" spans="1:5" ht="18" x14ac:dyDescent="0.2">
      <c r="A195" s="4" t="s">
        <v>8785</v>
      </c>
      <c r="B195" s="11">
        <v>617.66999999999996</v>
      </c>
      <c r="C195">
        <f t="shared" si="3"/>
        <v>4.3669793465922289E-3</v>
      </c>
      <c r="D195" t="e">
        <v>#N/A</v>
      </c>
      <c r="E195">
        <v>0</v>
      </c>
    </row>
    <row r="196" spans="1:5" ht="18" x14ac:dyDescent="0.2">
      <c r="A196" s="4" t="s">
        <v>8784</v>
      </c>
      <c r="B196" s="11">
        <v>41.082999999999998</v>
      </c>
      <c r="C196">
        <f t="shared" si="3"/>
        <v>2.9046029837299621E-4</v>
      </c>
      <c r="D196" t="e">
        <v>#N/A</v>
      </c>
      <c r="E196">
        <v>0</v>
      </c>
    </row>
    <row r="197" spans="1:5" ht="18" x14ac:dyDescent="0.2">
      <c r="A197" s="4" t="s">
        <v>8783</v>
      </c>
      <c r="B197" s="11">
        <v>19.715</v>
      </c>
      <c r="C197">
        <f t="shared" si="3"/>
        <v>1.3938672400807194E-4</v>
      </c>
      <c r="D197" t="e">
        <v>#N/A</v>
      </c>
      <c r="E197">
        <v>0</v>
      </c>
    </row>
    <row r="198" spans="1:5" ht="18" x14ac:dyDescent="0.2">
      <c r="A198" s="4" t="s">
        <v>8782</v>
      </c>
      <c r="B198" s="11">
        <v>17.719000000000001</v>
      </c>
      <c r="C198">
        <f t="shared" si="3"/>
        <v>1.2527483452696054E-4</v>
      </c>
      <c r="D198" t="e">
        <v>#N/A</v>
      </c>
      <c r="E198">
        <v>0</v>
      </c>
    </row>
    <row r="199" spans="1:5" ht="18" x14ac:dyDescent="0.2">
      <c r="A199" s="4" t="s">
        <v>8781</v>
      </c>
      <c r="B199" s="11">
        <v>6.9359999999999999</v>
      </c>
      <c r="C199">
        <f t="shared" si="3"/>
        <v>4.9038108938371142E-5</v>
      </c>
      <c r="D199" t="e">
        <v>#N/A</v>
      </c>
      <c r="E199">
        <v>0</v>
      </c>
    </row>
    <row r="200" spans="1:5" ht="18" x14ac:dyDescent="0.2">
      <c r="A200" s="4" t="s">
        <v>8780</v>
      </c>
      <c r="B200" s="11">
        <v>11.303000000000001</v>
      </c>
      <c r="C200">
        <f t="shared" si="3"/>
        <v>7.9913169741985162E-5</v>
      </c>
      <c r="D200" t="e">
        <v>#N/A</v>
      </c>
      <c r="E200">
        <v>0</v>
      </c>
    </row>
    <row r="201" spans="1:5" ht="18" x14ac:dyDescent="0.2">
      <c r="A201" s="4" t="s">
        <v>9978</v>
      </c>
      <c r="B201" s="11">
        <v>948.29200000000003</v>
      </c>
      <c r="C201">
        <f t="shared" si="3"/>
        <v>6.7045049598307167E-3</v>
      </c>
      <c r="D201" t="e">
        <v>#N/A</v>
      </c>
      <c r="E201">
        <v>0</v>
      </c>
    </row>
    <row r="202" spans="1:5" ht="18" x14ac:dyDescent="0.2">
      <c r="A202" s="4" t="s">
        <v>9979</v>
      </c>
      <c r="B202" s="11">
        <v>180.67699999999999</v>
      </c>
      <c r="C202">
        <f t="shared" si="3"/>
        <v>1.2774017313520881E-3</v>
      </c>
      <c r="D202" t="e">
        <v>#N/A</v>
      </c>
      <c r="E202">
        <v>0</v>
      </c>
    </row>
    <row r="203" spans="1:5" ht="18" x14ac:dyDescent="0.2">
      <c r="A203" s="4" t="s">
        <v>9976</v>
      </c>
      <c r="B203" s="11">
        <v>51.67</v>
      </c>
      <c r="C203">
        <f t="shared" si="3"/>
        <v>3.6531128731915181E-4</v>
      </c>
      <c r="D203" t="e">
        <v>#N/A</v>
      </c>
      <c r="E203">
        <v>0</v>
      </c>
    </row>
    <row r="204" spans="1:5" ht="18" x14ac:dyDescent="0.2">
      <c r="A204" s="4" t="s">
        <v>9980</v>
      </c>
      <c r="B204" s="11">
        <v>53.491999999999997</v>
      </c>
      <c r="C204">
        <f t="shared" si="3"/>
        <v>3.7819298202585767E-4</v>
      </c>
      <c r="D204" t="e">
        <v>#N/A</v>
      </c>
      <c r="E204">
        <v>0</v>
      </c>
    </row>
    <row r="205" spans="1:5" ht="18" x14ac:dyDescent="0.2">
      <c r="A205" s="4" t="s">
        <v>9981</v>
      </c>
      <c r="B205" s="11">
        <v>207.184</v>
      </c>
      <c r="C205">
        <f t="shared" si="3"/>
        <v>1.464808472071437E-3</v>
      </c>
      <c r="D205" t="e">
        <v>#N/A</v>
      </c>
      <c r="E205">
        <v>0</v>
      </c>
    </row>
    <row r="206" spans="1:5" ht="18" x14ac:dyDescent="0.2">
      <c r="A206" s="4" t="s">
        <v>5333</v>
      </c>
      <c r="B206" s="11">
        <v>5.2720000000000002</v>
      </c>
      <c r="C206">
        <f t="shared" si="3"/>
        <v>3.7273487647504713E-5</v>
      </c>
      <c r="D206">
        <v>73.7700569443207</v>
      </c>
      <c r="E206">
        <v>2.749667306269857E-3</v>
      </c>
    </row>
    <row r="207" spans="1:5" ht="18" x14ac:dyDescent="0.2">
      <c r="A207" s="4" t="s">
        <v>9982</v>
      </c>
      <c r="B207" s="11">
        <v>805</v>
      </c>
      <c r="C207">
        <f t="shared" si="3"/>
        <v>5.6914183528530525E-3</v>
      </c>
      <c r="D207">
        <v>47.272820317872402</v>
      </c>
      <c r="E207">
        <v>0.26904939714826365</v>
      </c>
    </row>
    <row r="208" spans="1:5" ht="18" x14ac:dyDescent="0.2">
      <c r="A208" s="4" t="s">
        <v>9983</v>
      </c>
      <c r="B208" s="11">
        <v>31.916</v>
      </c>
      <c r="C208">
        <f t="shared" si="3"/>
        <v>2.2564882999957518E-4</v>
      </c>
      <c r="D208" t="e">
        <v>#N/A</v>
      </c>
      <c r="E208">
        <v>0</v>
      </c>
    </row>
    <row r="209" spans="1:5" ht="18" x14ac:dyDescent="0.2">
      <c r="A209" s="4" t="s">
        <v>9984</v>
      </c>
      <c r="B209" s="11">
        <v>203.947</v>
      </c>
      <c r="C209">
        <f t="shared" si="3"/>
        <v>1.4419226072165483E-3</v>
      </c>
      <c r="D209">
        <v>63.024368809572003</v>
      </c>
      <c r="E209">
        <v>9.0876262192075369E-2</v>
      </c>
    </row>
    <row r="210" spans="1:5" ht="18" x14ac:dyDescent="0.2">
      <c r="A210" s="4" t="s">
        <v>9985</v>
      </c>
      <c r="B210" s="11">
        <v>461.52100000000002</v>
      </c>
      <c r="C210">
        <f t="shared" si="3"/>
        <v>3.2629926579218552E-3</v>
      </c>
      <c r="D210" t="e">
        <v>#N/A</v>
      </c>
      <c r="E210">
        <v>0</v>
      </c>
    </row>
    <row r="211" spans="1:5" ht="18" x14ac:dyDescent="0.2">
      <c r="A211" s="4" t="s">
        <v>8805</v>
      </c>
      <c r="B211" s="11">
        <v>5948.5060000000003</v>
      </c>
      <c r="C211">
        <f t="shared" si="3"/>
        <v>4.205644250988385E-2</v>
      </c>
      <c r="D211" t="e">
        <v>#N/A</v>
      </c>
      <c r="E211">
        <v>0</v>
      </c>
    </row>
    <row r="212" spans="1:5" ht="18" x14ac:dyDescent="0.2">
      <c r="A212" s="4" t="s">
        <v>9986</v>
      </c>
      <c r="B212" s="11">
        <v>4.218</v>
      </c>
      <c r="C212">
        <f t="shared" si="3"/>
        <v>2.9821618151967918E-5</v>
      </c>
      <c r="D212" t="e">
        <v>#N/A</v>
      </c>
      <c r="E212">
        <v>0</v>
      </c>
    </row>
    <row r="213" spans="1:5" ht="18" x14ac:dyDescent="0.2">
      <c r="A213" s="4" t="s">
        <v>9987</v>
      </c>
      <c r="B213" s="11">
        <v>5.6349999999999998</v>
      </c>
      <c r="C213">
        <f t="shared" si="3"/>
        <v>3.983992846997136E-5</v>
      </c>
      <c r="D213" t="e">
        <v>#N/A</v>
      </c>
      <c r="E213">
        <v>0</v>
      </c>
    </row>
    <row r="214" spans="1:5" ht="18" x14ac:dyDescent="0.2">
      <c r="A214" s="4" t="s">
        <v>9988</v>
      </c>
      <c r="B214" s="11">
        <v>713</v>
      </c>
      <c r="C214">
        <f t="shared" si="3"/>
        <v>5.0409705410984175E-3</v>
      </c>
      <c r="D214" t="e">
        <v>#N/A</v>
      </c>
      <c r="E214">
        <v>0</v>
      </c>
    </row>
    <row r="215" spans="1:5" ht="18" x14ac:dyDescent="0.2">
      <c r="A215" s="4" t="s">
        <v>9989</v>
      </c>
      <c r="B215" s="11">
        <v>2.8740000000000001</v>
      </c>
      <c r="C215">
        <f t="shared" si="3"/>
        <v>2.0319424032421954E-5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1489.8409999999999</v>
      </c>
      <c r="C216">
        <f t="shared" si="3"/>
        <v>1.0533302372960178E-2</v>
      </c>
      <c r="D216">
        <v>79.215797439907107</v>
      </c>
      <c r="E216">
        <v>0.83440394714970634</v>
      </c>
    </row>
    <row r="217" spans="1:5" ht="18" x14ac:dyDescent="0.2">
      <c r="A217" s="4" t="s">
        <v>9870</v>
      </c>
      <c r="B217" s="11">
        <v>489.03500000000003</v>
      </c>
      <c r="C217">
        <f t="shared" si="3"/>
        <v>3.4575189741459533E-3</v>
      </c>
      <c r="D217" t="e">
        <v>#N/A</v>
      </c>
      <c r="E217">
        <v>0</v>
      </c>
    </row>
    <row r="218" spans="1:5" ht="18" x14ac:dyDescent="0.2">
      <c r="A218" s="4" t="s">
        <v>6139</v>
      </c>
      <c r="B218" s="11">
        <v>198.40700000000001</v>
      </c>
      <c r="C218">
        <f t="shared" si="3"/>
        <v>1.4027543368130629E-3</v>
      </c>
      <c r="D218">
        <v>38.664032994257603</v>
      </c>
      <c r="E218">
        <v>5.4236139961378209E-2</v>
      </c>
    </row>
    <row r="219" spans="1:5" ht="18" x14ac:dyDescent="0.2">
      <c r="A219" s="4" t="s">
        <v>9990</v>
      </c>
      <c r="B219" s="11">
        <v>32.950000000000003</v>
      </c>
      <c r="C219">
        <f t="shared" si="3"/>
        <v>2.3295929779690446E-4</v>
      </c>
      <c r="D219" t="e">
        <v>#N/A</v>
      </c>
      <c r="E219">
        <v>0</v>
      </c>
    </row>
    <row r="220" spans="1:5" ht="18" x14ac:dyDescent="0.2">
      <c r="A220" s="4" t="s">
        <v>9991</v>
      </c>
      <c r="B220" s="11">
        <v>8.5169999999999995</v>
      </c>
      <c r="C220">
        <f t="shared" si="3"/>
        <v>6.0215913181676325E-5</v>
      </c>
      <c r="D220">
        <v>79.666567556666806</v>
      </c>
      <c r="E220">
        <v>4.7971951154743998E-3</v>
      </c>
    </row>
    <row r="221" spans="1:5" ht="18" x14ac:dyDescent="0.2">
      <c r="A221" s="4" t="s">
        <v>9871</v>
      </c>
      <c r="B221" s="11">
        <v>969.68399999999997</v>
      </c>
      <c r="C221">
        <f t="shared" si="3"/>
        <v>6.8557482162334895E-3</v>
      </c>
      <c r="D221" t="e">
        <v>#N/A</v>
      </c>
      <c r="E221">
        <v>0</v>
      </c>
    </row>
    <row r="222" spans="1:5" ht="18" x14ac:dyDescent="0.2">
      <c r="A222" s="4" t="s">
        <v>8803</v>
      </c>
      <c r="B222" s="11">
        <v>85.346000000000004</v>
      </c>
      <c r="C222">
        <f t="shared" si="3"/>
        <v>6.0340346676098953E-4</v>
      </c>
      <c r="D222" t="e">
        <v>#N/A</v>
      </c>
      <c r="E222">
        <v>0</v>
      </c>
    </row>
    <row r="223" spans="1:5" ht="18" x14ac:dyDescent="0.2">
      <c r="A223" s="4" t="s">
        <v>8802</v>
      </c>
      <c r="B223" s="11">
        <v>1067.4079999999999</v>
      </c>
      <c r="C223">
        <f t="shared" si="3"/>
        <v>7.5466651940151184E-3</v>
      </c>
      <c r="D223">
        <v>81.581172221821802</v>
      </c>
      <c r="E223">
        <v>0.61566579289337564</v>
      </c>
    </row>
    <row r="224" spans="1:5" ht="18" x14ac:dyDescent="0.2">
      <c r="A224" s="4" t="s">
        <v>6141</v>
      </c>
      <c r="B224" s="11">
        <v>4780.3440000000001</v>
      </c>
      <c r="C224">
        <f t="shared" si="3"/>
        <v>3.3797437980808656E-2</v>
      </c>
      <c r="D224">
        <v>80.083145595613104</v>
      </c>
      <c r="E224">
        <v>2.7066051465758036</v>
      </c>
    </row>
    <row r="225" spans="1:5" ht="18" x14ac:dyDescent="0.2">
      <c r="A225" s="4" t="s">
        <v>9992</v>
      </c>
      <c r="B225" s="11">
        <v>2314.2170000000001</v>
      </c>
      <c r="C225">
        <f t="shared" si="3"/>
        <v>1.6361710691036684E-2</v>
      </c>
      <c r="D225" t="e">
        <v>#N/A</v>
      </c>
      <c r="E225">
        <v>0</v>
      </c>
    </row>
    <row r="226" spans="1:5" ht="18" x14ac:dyDescent="0.2">
      <c r="A226" s="4" t="s">
        <v>9993</v>
      </c>
      <c r="B226" s="11">
        <v>824.03499999999997</v>
      </c>
      <c r="C226">
        <f t="shared" si="3"/>
        <v>5.8259974191220681E-3</v>
      </c>
      <c r="D226" t="e">
        <v>#N/A</v>
      </c>
      <c r="E226">
        <v>0</v>
      </c>
    </row>
    <row r="227" spans="1:5" ht="18" x14ac:dyDescent="0.2">
      <c r="A227" s="4" t="s">
        <v>5339</v>
      </c>
      <c r="B227" s="11">
        <v>178.87799999999999</v>
      </c>
      <c r="C227">
        <f t="shared" si="3"/>
        <v>1.2646826485983207E-3</v>
      </c>
      <c r="D227">
        <v>45.072953181556798</v>
      </c>
      <c r="E227">
        <v>5.7002981809799361E-2</v>
      </c>
    </row>
    <row r="228" spans="1:5" ht="18" x14ac:dyDescent="0.2">
      <c r="A228" s="4" t="s">
        <v>9994</v>
      </c>
      <c r="B228" s="11">
        <v>924.39599999999996</v>
      </c>
      <c r="C228">
        <f t="shared" si="3"/>
        <v>6.5355582108123601E-3</v>
      </c>
      <c r="D228" t="e">
        <v>#N/A</v>
      </c>
      <c r="E228">
        <v>0</v>
      </c>
    </row>
    <row r="229" spans="1:5" ht="18" x14ac:dyDescent="0.2">
      <c r="A229" s="4" t="s">
        <v>9995</v>
      </c>
      <c r="B229" s="11">
        <v>2.3439999999999999</v>
      </c>
      <c r="C229">
        <f t="shared" si="3"/>
        <v>1.6572279029922428E-5</v>
      </c>
      <c r="D229" t="e">
        <v>#N/A</v>
      </c>
      <c r="E229">
        <v>0</v>
      </c>
    </row>
    <row r="230" spans="1:5" ht="18" x14ac:dyDescent="0.2">
      <c r="A230" s="4" t="s">
        <v>9996</v>
      </c>
      <c r="B230" s="11">
        <v>38.545000000000002</v>
      </c>
      <c r="C230">
        <f t="shared" si="3"/>
        <v>2.7251642287046075E-4</v>
      </c>
      <c r="D230" t="e">
        <v>#N/A</v>
      </c>
      <c r="E230">
        <v>0</v>
      </c>
    </row>
    <row r="231" spans="1:5" ht="18" x14ac:dyDescent="0.2">
      <c r="A231" s="4" t="s">
        <v>9875</v>
      </c>
      <c r="B231" s="11">
        <v>113.73099999999999</v>
      </c>
      <c r="C231">
        <f t="shared" si="3"/>
        <v>8.0408782694202537E-4</v>
      </c>
      <c r="D231">
        <v>63.559486234935598</v>
      </c>
      <c r="E231">
        <v>5.1107409168200939E-2</v>
      </c>
    </row>
    <row r="232" spans="1:5" ht="18" x14ac:dyDescent="0.2">
      <c r="A232" s="4" t="s">
        <v>8801</v>
      </c>
      <c r="B232" s="11">
        <v>89.116</v>
      </c>
      <c r="C232">
        <f t="shared" si="3"/>
        <v>6.3005768687310879E-4</v>
      </c>
      <c r="D232" t="e">
        <v>#N/A</v>
      </c>
      <c r="E232">
        <v>0</v>
      </c>
    </row>
    <row r="233" spans="1:5" ht="18" x14ac:dyDescent="0.2">
      <c r="A233" s="4" t="s">
        <v>9997</v>
      </c>
      <c r="B233" s="11">
        <v>882.98900000000003</v>
      </c>
      <c r="C233">
        <f t="shared" si="3"/>
        <v>6.2428072049284019E-3</v>
      </c>
      <c r="D233" t="e">
        <v>#N/A</v>
      </c>
      <c r="E233">
        <v>0</v>
      </c>
    </row>
    <row r="234" spans="1:5" ht="18" x14ac:dyDescent="0.2">
      <c r="A234" s="4" t="s">
        <v>4917</v>
      </c>
      <c r="B234" s="11">
        <v>315.27100000000002</v>
      </c>
      <c r="C234">
        <f t="shared" si="3"/>
        <v>2.2289927397792977E-3</v>
      </c>
      <c r="D234">
        <v>83.299595251598902</v>
      </c>
      <c r="E234">
        <v>0.18567419304236801</v>
      </c>
    </row>
    <row r="235" spans="1:5" ht="18" x14ac:dyDescent="0.2">
      <c r="A235" s="4" t="s">
        <v>9877</v>
      </c>
      <c r="B235" s="11">
        <v>341.762</v>
      </c>
      <c r="C235">
        <f t="shared" si="3"/>
        <v>2.4162863591400807E-3</v>
      </c>
      <c r="D235" t="e">
        <v>#N/A</v>
      </c>
      <c r="E235">
        <v>0</v>
      </c>
    </row>
    <row r="236" spans="1:5" ht="18" x14ac:dyDescent="0.2">
      <c r="A236" s="4" t="s">
        <v>9998</v>
      </c>
      <c r="B236" s="11">
        <v>117.024</v>
      </c>
      <c r="C236">
        <f t="shared" si="3"/>
        <v>8.2736961655189515E-4</v>
      </c>
      <c r="D236" t="e">
        <v>#N/A</v>
      </c>
      <c r="E236">
        <v>0</v>
      </c>
    </row>
    <row r="237" spans="1:5" ht="18" x14ac:dyDescent="0.2">
      <c r="A237" s="4" t="s">
        <v>6531</v>
      </c>
      <c r="B237" s="11">
        <v>22.366</v>
      </c>
      <c r="C237">
        <f t="shared" si="3"/>
        <v>1.5812951910547995E-4</v>
      </c>
      <c r="D237">
        <v>57.608560633665398</v>
      </c>
      <c r="E237">
        <v>9.109613989360393E-3</v>
      </c>
    </row>
    <row r="238" spans="1:5" ht="18" x14ac:dyDescent="0.2">
      <c r="A238" s="4" t="s">
        <v>9999</v>
      </c>
      <c r="B238" s="11">
        <v>7.8920000000000003</v>
      </c>
      <c r="C238">
        <f t="shared" si="3"/>
        <v>5.5797110112691041E-5</v>
      </c>
      <c r="D238" t="e">
        <v>#N/A</v>
      </c>
      <c r="E238">
        <v>0</v>
      </c>
    </row>
    <row r="239" spans="1:5" ht="18" x14ac:dyDescent="0.2">
      <c r="A239" s="4" t="s">
        <v>8799</v>
      </c>
      <c r="B239" s="11">
        <v>2.4169999999999998</v>
      </c>
      <c r="C239">
        <f t="shared" si="3"/>
        <v>1.7088395228379907E-5</v>
      </c>
      <c r="D239">
        <v>69.238761321433302</v>
      </c>
      <c r="E239">
        <v>1.183179318584116E-3</v>
      </c>
    </row>
    <row r="240" spans="1:5" ht="18" x14ac:dyDescent="0.2">
      <c r="A240" s="4" t="s">
        <v>7767</v>
      </c>
      <c r="B240" s="11">
        <v>1.855</v>
      </c>
      <c r="C240">
        <f t="shared" si="3"/>
        <v>1.3115007508748337E-5</v>
      </c>
      <c r="D240">
        <v>75.645097715041402</v>
      </c>
      <c r="E240">
        <v>9.9208602453276958E-4</v>
      </c>
    </row>
    <row r="241" spans="1:5" ht="18" x14ac:dyDescent="0.2">
      <c r="A241" s="4" t="s">
        <v>9880</v>
      </c>
      <c r="B241" s="11">
        <v>217.39500000000001</v>
      </c>
      <c r="C241">
        <f t="shared" si="3"/>
        <v>1.537001109091291E-3</v>
      </c>
      <c r="D241" t="e">
        <v>#N/A</v>
      </c>
      <c r="E241">
        <v>0</v>
      </c>
    </row>
    <row r="242" spans="1:5" ht="18" x14ac:dyDescent="0.2">
      <c r="A242" s="4" t="s">
        <v>9881</v>
      </c>
      <c r="B242" s="11">
        <v>558.02200000000005</v>
      </c>
      <c r="C242">
        <f t="shared" si="3"/>
        <v>3.9452629218580948E-3</v>
      </c>
      <c r="D242" t="e">
        <v>#N/A</v>
      </c>
      <c r="E242">
        <v>0</v>
      </c>
    </row>
    <row r="243" spans="1:5" ht="18" x14ac:dyDescent="0.2">
      <c r="A243" s="4" t="s">
        <v>7</v>
      </c>
      <c r="B243" s="11">
        <v>13.763999999999999</v>
      </c>
      <c r="C243">
        <f t="shared" si="3"/>
        <v>9.7312648706421621E-5</v>
      </c>
      <c r="D243">
        <v>41.595503567716399</v>
      </c>
      <c r="E243">
        <v>4.0477686264518932E-3</v>
      </c>
    </row>
    <row r="244" spans="1:5" ht="18" x14ac:dyDescent="0.2">
      <c r="A244" s="4" t="s">
        <v>9883</v>
      </c>
      <c r="B244" s="11">
        <v>233.56399999999999</v>
      </c>
      <c r="C244">
        <f t="shared" si="3"/>
        <v>1.651317312007168E-3</v>
      </c>
      <c r="D244" t="e">
        <v>#N/A</v>
      </c>
      <c r="E244">
        <v>0</v>
      </c>
    </row>
    <row r="245" spans="1:5" ht="18" x14ac:dyDescent="0.2">
      <c r="A245" s="4" t="s">
        <v>10000</v>
      </c>
      <c r="B245" s="11">
        <v>976.00699999999995</v>
      </c>
      <c r="C245">
        <f t="shared" si="3"/>
        <v>6.9004523631217996E-3</v>
      </c>
      <c r="D245" t="e">
        <v>#N/A</v>
      </c>
      <c r="E245">
        <v>0</v>
      </c>
    </row>
    <row r="246" spans="1:5" ht="18" x14ac:dyDescent="0.2">
      <c r="A246" s="4" t="s">
        <v>9885</v>
      </c>
      <c r="B246" s="11">
        <v>5.83</v>
      </c>
      <c r="C246">
        <f t="shared" si="3"/>
        <v>4.1218595027494776E-5</v>
      </c>
      <c r="D246" t="e">
        <v>#N/A</v>
      </c>
      <c r="E246">
        <v>0</v>
      </c>
    </row>
    <row r="247" spans="1:5" ht="18" x14ac:dyDescent="0.2">
      <c r="A247" s="4" t="s">
        <v>10001</v>
      </c>
      <c r="B247" s="11">
        <v>19.736999999999998</v>
      </c>
      <c r="C247">
        <f t="shared" si="3"/>
        <v>1.3954226587610023E-4</v>
      </c>
      <c r="D247" t="e">
        <v>#N/A</v>
      </c>
      <c r="E247">
        <v>0</v>
      </c>
    </row>
    <row r="248" spans="1:5" ht="18" x14ac:dyDescent="0.2">
      <c r="A248" s="4" t="s">
        <v>9886</v>
      </c>
      <c r="B248" s="11">
        <v>14.021000000000001</v>
      </c>
      <c r="C248">
        <f t="shared" si="3"/>
        <v>9.912966052838838E-5</v>
      </c>
      <c r="D248" t="e">
        <v>#N/A</v>
      </c>
      <c r="E248">
        <v>0</v>
      </c>
    </row>
    <row r="249" spans="1:5" ht="18" x14ac:dyDescent="0.2">
      <c r="A249" s="4" t="s">
        <v>715</v>
      </c>
      <c r="B249" s="11">
        <v>2308.0889999999999</v>
      </c>
      <c r="C249">
        <f t="shared" si="3"/>
        <v>1.6318385210705898E-2</v>
      </c>
      <c r="D249">
        <v>77.278039238801298</v>
      </c>
      <c r="E249">
        <v>1.2610528126268052</v>
      </c>
    </row>
    <row r="250" spans="1:5" ht="18" x14ac:dyDescent="0.2">
      <c r="A250" s="4" t="s">
        <v>10002</v>
      </c>
      <c r="B250" s="11">
        <v>17.728000000000002</v>
      </c>
      <c r="C250">
        <f t="shared" si="3"/>
        <v>1.2533846529115393E-4</v>
      </c>
      <c r="D250" t="e">
        <v>#N/A</v>
      </c>
      <c r="E250">
        <v>0</v>
      </c>
    </row>
    <row r="251" spans="1:5" ht="18" x14ac:dyDescent="0.2">
      <c r="A251" s="4" t="s">
        <v>7621</v>
      </c>
      <c r="B251" s="11">
        <v>174.10300000000001</v>
      </c>
      <c r="C251">
        <f t="shared" si="3"/>
        <v>1.2309229931512732E-3</v>
      </c>
      <c r="D251">
        <v>66.689070740864594</v>
      </c>
      <c r="E251">
        <v>8.2089110566822041E-2</v>
      </c>
    </row>
    <row r="252" spans="1:5" ht="18" x14ac:dyDescent="0.2">
      <c r="A252" s="4" t="s">
        <v>10003</v>
      </c>
      <c r="B252" s="11">
        <v>35.808</v>
      </c>
      <c r="C252">
        <f t="shared" si="3"/>
        <v>2.5316560047076037E-4</v>
      </c>
      <c r="D252" t="e">
        <v>#N/A</v>
      </c>
      <c r="E252">
        <v>0</v>
      </c>
    </row>
    <row r="253" spans="1:5" ht="18" x14ac:dyDescent="0.2">
      <c r="A253" s="4" t="s">
        <v>4981</v>
      </c>
      <c r="B253" s="11">
        <v>38.475999999999999</v>
      </c>
      <c r="C253">
        <f t="shared" si="3"/>
        <v>2.7202858701164476E-4</v>
      </c>
      <c r="D253">
        <v>78.240981080246797</v>
      </c>
      <c r="E253">
        <v>2.1283783529664368E-2</v>
      </c>
    </row>
    <row r="254" spans="1:5" ht="18" x14ac:dyDescent="0.2">
      <c r="A254" s="4" t="s">
        <v>4981</v>
      </c>
      <c r="B254" s="11">
        <v>9612.0319999999992</v>
      </c>
      <c r="C254">
        <f t="shared" si="3"/>
        <v>6.7957882401255679E-2</v>
      </c>
      <c r="D254">
        <v>78.240981080246797</v>
      </c>
      <c r="E254">
        <v>5.3170913912102824</v>
      </c>
    </row>
    <row r="255" spans="1:5" ht="18" x14ac:dyDescent="0.2">
      <c r="A255" s="4" t="s">
        <v>4981</v>
      </c>
      <c r="B255" s="11">
        <v>57.46</v>
      </c>
      <c r="C255">
        <f t="shared" si="3"/>
        <v>4.0624707895023154E-4</v>
      </c>
      <c r="D255">
        <v>78.240981080246797</v>
      </c>
      <c r="E255">
        <v>3.178517001805059E-2</v>
      </c>
    </row>
    <row r="256" spans="1:5" ht="18" x14ac:dyDescent="0.2">
      <c r="A256" s="4" t="s">
        <v>10004</v>
      </c>
      <c r="B256" s="11">
        <v>16.831</v>
      </c>
      <c r="C256">
        <f t="shared" si="3"/>
        <v>1.1899659912654624E-4</v>
      </c>
      <c r="D256" t="e">
        <v>#N/A</v>
      </c>
      <c r="E256">
        <v>0</v>
      </c>
    </row>
    <row r="257" spans="1:5" ht="18" x14ac:dyDescent="0.2">
      <c r="A257" s="4" t="s">
        <v>10005</v>
      </c>
      <c r="B257" s="11">
        <v>15.505000000000001</v>
      </c>
      <c r="C257">
        <f t="shared" si="3"/>
        <v>1.0962166653538705E-4</v>
      </c>
      <c r="D257" t="e">
        <v>#N/A</v>
      </c>
      <c r="E257">
        <v>0</v>
      </c>
    </row>
    <row r="258" spans="1:5" ht="18" x14ac:dyDescent="0.2">
      <c r="A258" s="4" t="s">
        <v>5365</v>
      </c>
      <c r="B258" s="11">
        <v>1070.588</v>
      </c>
      <c r="C258">
        <f t="shared" ref="C258:C321" si="4">B258/$B$453</f>
        <v>7.5691480640301158E-3</v>
      </c>
      <c r="D258">
        <v>51.113620634199698</v>
      </c>
      <c r="E258">
        <v>0.38688656266892241</v>
      </c>
    </row>
    <row r="259" spans="1:5" ht="18" x14ac:dyDescent="0.2">
      <c r="A259" s="4" t="s">
        <v>7009</v>
      </c>
      <c r="B259" s="11">
        <v>134.50399999999999</v>
      </c>
      <c r="C259">
        <f t="shared" si="4"/>
        <v>9.5095470078527557E-4</v>
      </c>
      <c r="D259">
        <v>49.233408347500003</v>
      </c>
      <c r="E259">
        <v>4.6818741103736156E-2</v>
      </c>
    </row>
    <row r="260" spans="1:5" ht="18" x14ac:dyDescent="0.2">
      <c r="A260" s="4" t="s">
        <v>7009</v>
      </c>
      <c r="B260" s="11">
        <v>7.1109999999999998</v>
      </c>
      <c r="C260">
        <f t="shared" si="4"/>
        <v>5.0275373797687019E-5</v>
      </c>
      <c r="D260">
        <v>49.233408347500003</v>
      </c>
      <c r="E260">
        <v>2.475228008004727E-3</v>
      </c>
    </row>
    <row r="261" spans="1:5" ht="18" x14ac:dyDescent="0.2">
      <c r="A261" s="4" t="s">
        <v>10006</v>
      </c>
      <c r="B261" s="11">
        <v>20.286000000000001</v>
      </c>
      <c r="C261">
        <f t="shared" si="4"/>
        <v>1.4342374249189693E-4</v>
      </c>
      <c r="D261" t="e">
        <v>#N/A</v>
      </c>
      <c r="E261">
        <v>0</v>
      </c>
    </row>
    <row r="262" spans="1:5" ht="18" x14ac:dyDescent="0.2">
      <c r="A262" s="4" t="s">
        <v>8796</v>
      </c>
      <c r="B262" s="11">
        <v>120.712</v>
      </c>
      <c r="C262">
        <f t="shared" si="4"/>
        <v>8.5344408970136349E-4</v>
      </c>
      <c r="D262" t="e">
        <v>#N/A</v>
      </c>
      <c r="E262">
        <v>0</v>
      </c>
    </row>
    <row r="263" spans="1:5" ht="18" x14ac:dyDescent="0.2">
      <c r="A263" s="4" t="s">
        <v>9977</v>
      </c>
      <c r="B263" s="11">
        <v>50.363999999999997</v>
      </c>
      <c r="C263">
        <f t="shared" si="4"/>
        <v>3.5607775642620011E-4</v>
      </c>
      <c r="D263" t="e">
        <v>#N/A</v>
      </c>
      <c r="E263">
        <v>0</v>
      </c>
    </row>
    <row r="264" spans="1:5" ht="18" x14ac:dyDescent="0.2">
      <c r="A264" s="4" t="s">
        <v>10007</v>
      </c>
      <c r="B264" s="11">
        <v>6.6989999999999998</v>
      </c>
      <c r="C264">
        <f t="shared" si="4"/>
        <v>4.7362498814611921E-5</v>
      </c>
      <c r="D264" t="e">
        <v>#N/A</v>
      </c>
      <c r="E264">
        <v>0</v>
      </c>
    </row>
    <row r="265" spans="1:5" ht="18" x14ac:dyDescent="0.2">
      <c r="A265" s="4" t="s">
        <v>10008</v>
      </c>
      <c r="B265" s="11">
        <v>62.103000000000002</v>
      </c>
      <c r="C265">
        <f t="shared" si="4"/>
        <v>4.3907348318910944E-4</v>
      </c>
      <c r="D265" t="e">
        <v>#N/A</v>
      </c>
      <c r="E265">
        <v>0</v>
      </c>
    </row>
    <row r="266" spans="1:5" ht="18" x14ac:dyDescent="0.2">
      <c r="A266" s="4" t="s">
        <v>5809</v>
      </c>
      <c r="B266" s="11">
        <v>348.15300000000002</v>
      </c>
      <c r="C266">
        <f t="shared" si="4"/>
        <v>2.4614712718022966E-3</v>
      </c>
      <c r="D266">
        <v>66.152965474842006</v>
      </c>
      <c r="E266">
        <v>0.16283362406085278</v>
      </c>
    </row>
    <row r="267" spans="1:5" ht="18" x14ac:dyDescent="0.2">
      <c r="A267" s="4" t="s">
        <v>5809</v>
      </c>
      <c r="B267" s="11">
        <v>11.301</v>
      </c>
      <c r="C267">
        <f t="shared" si="4"/>
        <v>7.9899029572164394E-5</v>
      </c>
      <c r="D267">
        <v>66.152965474842006</v>
      </c>
      <c r="E267">
        <v>5.2855577447607719E-3</v>
      </c>
    </row>
    <row r="268" spans="1:5" ht="18" x14ac:dyDescent="0.2">
      <c r="A268" s="4" t="s">
        <v>8795</v>
      </c>
      <c r="B268" s="11">
        <v>76.641999999999996</v>
      </c>
      <c r="C268">
        <f t="shared" si="4"/>
        <v>5.4186544770107282E-4</v>
      </c>
      <c r="D268" t="e">
        <v>#N/A</v>
      </c>
      <c r="E268">
        <v>0</v>
      </c>
    </row>
    <row r="269" spans="1:5" ht="18" x14ac:dyDescent="0.2">
      <c r="A269" s="4" t="s">
        <v>8794</v>
      </c>
      <c r="B269" s="11">
        <v>148.68899999999999</v>
      </c>
      <c r="C269">
        <f t="shared" si="4"/>
        <v>1.0512438552389657E-3</v>
      </c>
      <c r="D269" t="e">
        <v>#N/A</v>
      </c>
      <c r="E269">
        <v>0</v>
      </c>
    </row>
    <row r="270" spans="1:5" ht="18" x14ac:dyDescent="0.2">
      <c r="A270" s="4" t="s">
        <v>8793</v>
      </c>
      <c r="B270" s="11">
        <v>18.649000000000001</v>
      </c>
      <c r="C270">
        <f t="shared" si="4"/>
        <v>1.3185001349361064E-4</v>
      </c>
      <c r="D270" t="e">
        <v>#N/A</v>
      </c>
      <c r="E270">
        <v>0</v>
      </c>
    </row>
    <row r="271" spans="1:5" ht="18" x14ac:dyDescent="0.2">
      <c r="A271" s="4" t="s">
        <v>10009</v>
      </c>
      <c r="B271" s="11">
        <v>86.015000000000001</v>
      </c>
      <c r="C271">
        <f t="shared" si="4"/>
        <v>6.0813335356603145E-4</v>
      </c>
      <c r="D271" t="e">
        <v>#N/A</v>
      </c>
      <c r="E271">
        <v>0</v>
      </c>
    </row>
    <row r="272" spans="1:5" ht="18" x14ac:dyDescent="0.2">
      <c r="A272" s="4" t="s">
        <v>10010</v>
      </c>
      <c r="B272" s="11">
        <v>11.311999999999999</v>
      </c>
      <c r="C272">
        <f t="shared" si="4"/>
        <v>7.9976800506178537E-5</v>
      </c>
      <c r="D272" t="e">
        <v>#N/A</v>
      </c>
      <c r="E272">
        <v>0</v>
      </c>
    </row>
    <row r="273" spans="1:5" ht="18" x14ac:dyDescent="0.2">
      <c r="A273" s="4" t="s">
        <v>10010</v>
      </c>
      <c r="B273" s="11">
        <v>246.804</v>
      </c>
      <c r="C273">
        <f t="shared" si="4"/>
        <v>1.7449252362205525E-3</v>
      </c>
      <c r="D273" t="e">
        <v>#N/A</v>
      </c>
      <c r="E273">
        <v>0</v>
      </c>
    </row>
    <row r="274" spans="1:5" ht="18" x14ac:dyDescent="0.2">
      <c r="A274" s="4" t="s">
        <v>10011</v>
      </c>
      <c r="B274" s="11">
        <v>19.050999999999998</v>
      </c>
      <c r="C274">
        <f t="shared" si="4"/>
        <v>1.3469218762758196E-4</v>
      </c>
      <c r="D274" t="e">
        <v>#N/A</v>
      </c>
      <c r="E274">
        <v>0</v>
      </c>
    </row>
    <row r="275" spans="1:5" ht="18" x14ac:dyDescent="0.2">
      <c r="A275" s="4" t="s">
        <v>5931</v>
      </c>
      <c r="B275" s="11">
        <v>32.340000000000003</v>
      </c>
      <c r="C275">
        <f t="shared" si="4"/>
        <v>2.2864654600157481E-4</v>
      </c>
      <c r="D275">
        <v>57.112484403507501</v>
      </c>
      <c r="E275">
        <v>1.3058572292430801E-2</v>
      </c>
    </row>
    <row r="276" spans="1:5" ht="18" x14ac:dyDescent="0.2">
      <c r="A276" s="4" t="s">
        <v>10012</v>
      </c>
      <c r="B276" s="11">
        <v>54.764000000000003</v>
      </c>
      <c r="C276">
        <f t="shared" si="4"/>
        <v>3.8718613003185662E-4</v>
      </c>
      <c r="D276" t="e">
        <v>#N/A</v>
      </c>
      <c r="E276">
        <v>0</v>
      </c>
    </row>
    <row r="277" spans="1:5" ht="18" x14ac:dyDescent="0.2">
      <c r="A277" s="4" t="s">
        <v>8792</v>
      </c>
      <c r="B277" s="11">
        <v>1205.21</v>
      </c>
      <c r="C277">
        <f t="shared" si="4"/>
        <v>8.5209370348348166E-3</v>
      </c>
      <c r="D277" t="e">
        <v>#N/A</v>
      </c>
      <c r="E277">
        <v>0</v>
      </c>
    </row>
    <row r="278" spans="1:5" ht="18" x14ac:dyDescent="0.2">
      <c r="A278" s="4" t="s">
        <v>8792</v>
      </c>
      <c r="B278" s="11">
        <v>12.263</v>
      </c>
      <c r="C278">
        <f t="shared" si="4"/>
        <v>8.6700451255946557E-5</v>
      </c>
      <c r="D278" t="e">
        <v>#N/A</v>
      </c>
      <c r="E278">
        <v>0</v>
      </c>
    </row>
    <row r="279" spans="1:5" ht="18" x14ac:dyDescent="0.2">
      <c r="A279" s="4" t="s">
        <v>8811</v>
      </c>
      <c r="B279" s="11">
        <v>49.814</v>
      </c>
      <c r="C279">
        <f t="shared" si="4"/>
        <v>3.5218920972549309E-4</v>
      </c>
      <c r="D279" t="e">
        <v>#N/A</v>
      </c>
      <c r="E279">
        <v>0</v>
      </c>
    </row>
    <row r="280" spans="1:5" ht="18" x14ac:dyDescent="0.2">
      <c r="A280" s="4" t="s">
        <v>10013</v>
      </c>
      <c r="B280" s="11">
        <v>18.472000000000001</v>
      </c>
      <c r="C280">
        <f t="shared" si="4"/>
        <v>1.3059860846447401E-4</v>
      </c>
      <c r="D280" t="e">
        <v>#N/A</v>
      </c>
      <c r="E280">
        <v>0</v>
      </c>
    </row>
    <row r="281" spans="1:5" ht="18" x14ac:dyDescent="0.2">
      <c r="A281" s="4" t="s">
        <v>5357</v>
      </c>
      <c r="B281" s="11">
        <v>16.478999999999999</v>
      </c>
      <c r="C281">
        <f t="shared" si="4"/>
        <v>1.1650792923809371E-4</v>
      </c>
      <c r="D281">
        <v>69.937146939763196</v>
      </c>
      <c r="E281">
        <v>8.1482321667720927E-3</v>
      </c>
    </row>
    <row r="282" spans="1:5" ht="18" x14ac:dyDescent="0.2">
      <c r="A282" s="4" t="s">
        <v>5357</v>
      </c>
      <c r="B282" s="11">
        <v>117.485</v>
      </c>
      <c r="C282">
        <f t="shared" si="4"/>
        <v>8.3062892569557871E-4</v>
      </c>
      <c r="D282">
        <v>69.937146939763196</v>
      </c>
      <c r="E282">
        <v>5.8091817228789332E-2</v>
      </c>
    </row>
    <row r="283" spans="1:5" ht="18" x14ac:dyDescent="0.2">
      <c r="A283" s="4" t="s">
        <v>5359</v>
      </c>
      <c r="B283" s="11">
        <v>51.235999999999997</v>
      </c>
      <c r="C283">
        <f t="shared" si="4"/>
        <v>3.6224287046804842E-4</v>
      </c>
      <c r="D283">
        <v>52.124590389204798</v>
      </c>
      <c r="E283">
        <v>1.8881761244556795E-2</v>
      </c>
    </row>
    <row r="284" spans="1:5" ht="18" x14ac:dyDescent="0.2">
      <c r="A284" s="4" t="s">
        <v>4821</v>
      </c>
      <c r="B284" s="11">
        <v>237.21299999999999</v>
      </c>
      <c r="C284">
        <f t="shared" si="4"/>
        <v>1.6771160518451317E-3</v>
      </c>
      <c r="D284">
        <v>78.0966125671588</v>
      </c>
      <c r="E284">
        <v>0.13097708253111226</v>
      </c>
    </row>
    <row r="285" spans="1:5" ht="18" x14ac:dyDescent="0.2">
      <c r="A285" s="4" t="s">
        <v>4821</v>
      </c>
      <c r="B285" s="11">
        <v>3.077</v>
      </c>
      <c r="C285">
        <f t="shared" si="4"/>
        <v>2.1754651269228375E-5</v>
      </c>
      <c r="D285">
        <v>78.0966125671588</v>
      </c>
      <c r="E285">
        <v>1.6989645717065778E-3</v>
      </c>
    </row>
    <row r="286" spans="1:5" ht="18" x14ac:dyDescent="0.2">
      <c r="A286" s="4" t="s">
        <v>10014</v>
      </c>
      <c r="B286" s="11">
        <v>5.6559999999999997</v>
      </c>
      <c r="C286">
        <f t="shared" si="4"/>
        <v>3.9988400253089269E-5</v>
      </c>
      <c r="D286" t="e">
        <v>#N/A</v>
      </c>
      <c r="E286">
        <v>0</v>
      </c>
    </row>
    <row r="287" spans="1:5" ht="18" x14ac:dyDescent="0.2">
      <c r="A287" s="4" t="s">
        <v>10015</v>
      </c>
      <c r="B287" s="11">
        <v>13.552</v>
      </c>
      <c r="C287">
        <f t="shared" si="4"/>
        <v>9.5813790705421819E-5</v>
      </c>
      <c r="D287" t="e">
        <v>#N/A</v>
      </c>
      <c r="E287">
        <v>0</v>
      </c>
    </row>
    <row r="288" spans="1:5" ht="18" x14ac:dyDescent="0.2">
      <c r="A288" s="4" t="s">
        <v>10016</v>
      </c>
      <c r="B288" s="11">
        <v>1.37</v>
      </c>
      <c r="C288">
        <f t="shared" si="4"/>
        <v>9.6860163272157534E-6</v>
      </c>
      <c r="D288" t="e">
        <v>#N/A</v>
      </c>
      <c r="E288">
        <v>0</v>
      </c>
    </row>
    <row r="289" spans="1:5" ht="18" x14ac:dyDescent="0.2">
      <c r="A289" s="4" t="s">
        <v>8791</v>
      </c>
      <c r="B289" s="11">
        <v>411.83600000000001</v>
      </c>
      <c r="C289">
        <f t="shared" si="4"/>
        <v>2.9117154891498006E-3</v>
      </c>
      <c r="D289" t="e">
        <v>#N/A</v>
      </c>
      <c r="E289">
        <v>0</v>
      </c>
    </row>
    <row r="290" spans="1:5" ht="18" x14ac:dyDescent="0.2">
      <c r="A290" s="4" t="s">
        <v>10017</v>
      </c>
      <c r="B290" s="11">
        <v>25.472000000000001</v>
      </c>
      <c r="C290">
        <f t="shared" si="4"/>
        <v>1.8008920283710925E-4</v>
      </c>
      <c r="D290" t="e">
        <v>#N/A</v>
      </c>
      <c r="E290">
        <v>0</v>
      </c>
    </row>
    <row r="291" spans="1:5" ht="18" x14ac:dyDescent="0.2">
      <c r="A291" s="4" t="s">
        <v>9231</v>
      </c>
      <c r="B291" s="11">
        <v>121.40300000000001</v>
      </c>
      <c r="C291">
        <f t="shared" si="4"/>
        <v>8.5832951837443367E-4</v>
      </c>
      <c r="D291" t="e">
        <v>#N/A</v>
      </c>
      <c r="E291">
        <v>0</v>
      </c>
    </row>
    <row r="292" spans="1:5" ht="18" x14ac:dyDescent="0.2">
      <c r="A292" s="4" t="s">
        <v>10018</v>
      </c>
      <c r="B292" s="11">
        <v>82.453999999999994</v>
      </c>
      <c r="C292">
        <f t="shared" si="4"/>
        <v>5.8295678120018075E-4</v>
      </c>
      <c r="D292" t="e">
        <v>#N/A</v>
      </c>
      <c r="E292">
        <v>0</v>
      </c>
    </row>
    <row r="293" spans="1:5" ht="18" x14ac:dyDescent="0.2">
      <c r="A293" s="4" t="s">
        <v>9233</v>
      </c>
      <c r="B293" s="11">
        <v>12.247999999999999</v>
      </c>
      <c r="C293">
        <f t="shared" si="4"/>
        <v>8.6594399982290905E-5</v>
      </c>
      <c r="D293" t="e">
        <v>#N/A</v>
      </c>
      <c r="E293">
        <v>0</v>
      </c>
    </row>
    <row r="294" spans="1:5" ht="18" x14ac:dyDescent="0.2">
      <c r="A294" s="4" t="s">
        <v>9235</v>
      </c>
      <c r="B294" s="11">
        <v>18.709</v>
      </c>
      <c r="C294">
        <f t="shared" si="4"/>
        <v>1.3227421858823322E-4</v>
      </c>
      <c r="D294" t="e">
        <v>#N/A</v>
      </c>
      <c r="E294">
        <v>0</v>
      </c>
    </row>
    <row r="295" spans="1:5" ht="18" x14ac:dyDescent="0.2">
      <c r="A295" s="4" t="s">
        <v>9236</v>
      </c>
      <c r="B295" s="11">
        <v>19.47</v>
      </c>
      <c r="C295">
        <f t="shared" si="4"/>
        <v>1.3765455320502971E-4</v>
      </c>
      <c r="D295" t="e">
        <v>#N/A</v>
      </c>
      <c r="E295">
        <v>0</v>
      </c>
    </row>
    <row r="296" spans="1:5" ht="18" x14ac:dyDescent="0.2">
      <c r="A296" s="4" t="s">
        <v>8790</v>
      </c>
      <c r="B296" s="11">
        <v>120.71</v>
      </c>
      <c r="C296">
        <f t="shared" si="4"/>
        <v>8.5342994953154275E-4</v>
      </c>
      <c r="D296">
        <v>78.6727925031186</v>
      </c>
      <c r="E296">
        <v>6.7141717335442039E-2</v>
      </c>
    </row>
    <row r="297" spans="1:5" ht="18" x14ac:dyDescent="0.2">
      <c r="A297" s="4" t="s">
        <v>9238</v>
      </c>
      <c r="B297" s="11">
        <v>32.841000000000001</v>
      </c>
      <c r="C297">
        <f t="shared" si="4"/>
        <v>2.321886585416734E-4</v>
      </c>
      <c r="D297" t="e">
        <v>#N/A</v>
      </c>
      <c r="E297">
        <v>0</v>
      </c>
    </row>
    <row r="298" spans="1:5" ht="18" x14ac:dyDescent="0.2">
      <c r="A298" s="4" t="s">
        <v>10019</v>
      </c>
      <c r="B298" s="11">
        <v>13.4</v>
      </c>
      <c r="C298">
        <f t="shared" si="4"/>
        <v>9.4739137799044597E-5</v>
      </c>
      <c r="D298" t="e">
        <v>#N/A</v>
      </c>
      <c r="E298">
        <v>0</v>
      </c>
    </row>
    <row r="299" spans="1:5" ht="18" x14ac:dyDescent="0.2">
      <c r="A299" s="4" t="s">
        <v>9240</v>
      </c>
      <c r="B299" s="11">
        <v>67.22</v>
      </c>
      <c r="C299">
        <f t="shared" si="4"/>
        <v>4.7525110767550577E-4</v>
      </c>
      <c r="D299" t="e">
        <v>#N/A</v>
      </c>
      <c r="E299">
        <v>0</v>
      </c>
    </row>
    <row r="300" spans="1:5" ht="18" x14ac:dyDescent="0.2">
      <c r="A300" s="4" t="s">
        <v>9243</v>
      </c>
      <c r="B300" s="11">
        <v>28.449000000000002</v>
      </c>
      <c r="C300">
        <f t="shared" si="4"/>
        <v>2.0113684561529998E-4</v>
      </c>
      <c r="D300" t="e">
        <v>#N/A</v>
      </c>
      <c r="E300">
        <v>0</v>
      </c>
    </row>
    <row r="301" spans="1:5" ht="18" x14ac:dyDescent="0.2">
      <c r="A301" s="4" t="s">
        <v>10020</v>
      </c>
      <c r="B301" s="11">
        <v>275.09100000000001</v>
      </c>
      <c r="C301">
        <f t="shared" si="4"/>
        <v>1.9449167280803715E-3</v>
      </c>
      <c r="D301" t="e">
        <v>#N/A</v>
      </c>
      <c r="E301">
        <v>0</v>
      </c>
    </row>
    <row r="302" spans="1:5" ht="18" x14ac:dyDescent="0.2">
      <c r="A302" s="4" t="s">
        <v>10021</v>
      </c>
      <c r="B302" s="11">
        <v>405.31700000000001</v>
      </c>
      <c r="C302">
        <f t="shared" si="4"/>
        <v>2.8656256056190568E-3</v>
      </c>
      <c r="D302" t="e">
        <v>#N/A</v>
      </c>
      <c r="E302">
        <v>0</v>
      </c>
    </row>
    <row r="303" spans="1:5" ht="18" x14ac:dyDescent="0.2">
      <c r="A303" s="4" t="s">
        <v>10022</v>
      </c>
      <c r="B303" s="11">
        <v>166.16200000000001</v>
      </c>
      <c r="C303">
        <f t="shared" si="4"/>
        <v>1.1747794488779738E-3</v>
      </c>
      <c r="D303" t="e">
        <v>#N/A</v>
      </c>
      <c r="E303">
        <v>0</v>
      </c>
    </row>
    <row r="304" spans="1:5" ht="18" x14ac:dyDescent="0.2">
      <c r="A304" s="4" t="s">
        <v>6161</v>
      </c>
      <c r="B304" s="11">
        <v>6.3869999999999996</v>
      </c>
      <c r="C304">
        <f t="shared" si="4"/>
        <v>4.5156632322574461E-5</v>
      </c>
      <c r="D304">
        <v>47.252519203791998</v>
      </c>
      <c r="E304">
        <v>2.1337646360010242E-3</v>
      </c>
    </row>
    <row r="305" spans="1:5" ht="18" x14ac:dyDescent="0.2">
      <c r="A305" s="4" t="s">
        <v>10023</v>
      </c>
      <c r="B305" s="11">
        <v>269.24200000000002</v>
      </c>
      <c r="C305">
        <f t="shared" si="4"/>
        <v>1.9035638014395797E-3</v>
      </c>
      <c r="D305" t="e">
        <v>#N/A</v>
      </c>
      <c r="E305">
        <v>0</v>
      </c>
    </row>
    <row r="306" spans="1:5" ht="18" x14ac:dyDescent="0.2">
      <c r="A306" s="4" t="s">
        <v>10024</v>
      </c>
      <c r="B306" s="11">
        <v>17.245999999999999</v>
      </c>
      <c r="C306">
        <f t="shared" si="4"/>
        <v>1.2193068436435245E-4</v>
      </c>
      <c r="D306" t="e">
        <v>#N/A</v>
      </c>
      <c r="E306">
        <v>0</v>
      </c>
    </row>
    <row r="307" spans="1:5" ht="18" x14ac:dyDescent="0.2">
      <c r="A307" s="4" t="s">
        <v>10025</v>
      </c>
      <c r="B307" s="11">
        <v>689</v>
      </c>
      <c r="C307">
        <f t="shared" si="4"/>
        <v>4.8712885032493828E-3</v>
      </c>
      <c r="D307" t="e">
        <v>#N/A</v>
      </c>
      <c r="E307">
        <v>0</v>
      </c>
    </row>
    <row r="308" spans="1:5" ht="18" x14ac:dyDescent="0.2">
      <c r="A308" s="4" t="s">
        <v>10026</v>
      </c>
      <c r="B308" s="11">
        <v>10.064</v>
      </c>
      <c r="C308">
        <f t="shared" si="4"/>
        <v>7.1153334538028723E-5</v>
      </c>
      <c r="D308" t="e">
        <v>#N/A</v>
      </c>
      <c r="E308">
        <v>0</v>
      </c>
    </row>
    <row r="309" spans="1:5" ht="18" x14ac:dyDescent="0.2">
      <c r="A309" s="4" t="s">
        <v>10027</v>
      </c>
      <c r="B309" s="11">
        <v>3.7919999999999998</v>
      </c>
      <c r="C309">
        <f t="shared" si="4"/>
        <v>2.6809761980147545E-5</v>
      </c>
      <c r="D309" t="e">
        <v>#N/A</v>
      </c>
      <c r="E309">
        <v>0</v>
      </c>
    </row>
    <row r="310" spans="1:5" ht="18" x14ac:dyDescent="0.2">
      <c r="A310" s="4" t="s">
        <v>10028</v>
      </c>
      <c r="B310" s="11">
        <v>7.7</v>
      </c>
      <c r="C310">
        <f t="shared" si="4"/>
        <v>5.4439653809898763E-5</v>
      </c>
      <c r="D310" t="e">
        <v>#N/A</v>
      </c>
      <c r="E310">
        <v>0</v>
      </c>
    </row>
    <row r="311" spans="1:5" ht="18" x14ac:dyDescent="0.2">
      <c r="A311" s="4" t="s">
        <v>5549</v>
      </c>
      <c r="B311" s="11">
        <v>11.492000000000001</v>
      </c>
      <c r="C311">
        <f t="shared" si="4"/>
        <v>8.1249415790046308E-5</v>
      </c>
      <c r="D311">
        <v>53.153035867025402</v>
      </c>
      <c r="E311">
        <v>4.3186531116631913E-3</v>
      </c>
    </row>
    <row r="312" spans="1:5" ht="18" x14ac:dyDescent="0.2">
      <c r="A312" s="4" t="s">
        <v>10029</v>
      </c>
      <c r="B312" s="11">
        <v>53.331000000000003</v>
      </c>
      <c r="C312">
        <f t="shared" si="4"/>
        <v>3.770546983552871E-4</v>
      </c>
      <c r="D312" t="e">
        <v>#N/A</v>
      </c>
      <c r="E312">
        <v>0</v>
      </c>
    </row>
    <row r="313" spans="1:5" ht="18" x14ac:dyDescent="0.2">
      <c r="A313" s="4" t="s">
        <v>10030</v>
      </c>
      <c r="B313" s="11">
        <v>1.9570000000000001</v>
      </c>
      <c r="C313">
        <f t="shared" si="4"/>
        <v>1.3836156169606738E-5</v>
      </c>
      <c r="D313" t="e">
        <v>#N/A</v>
      </c>
      <c r="E313">
        <v>0</v>
      </c>
    </row>
    <row r="314" spans="1:5" ht="18" x14ac:dyDescent="0.2">
      <c r="A314" s="4" t="s">
        <v>10031</v>
      </c>
      <c r="B314" s="11">
        <v>457.37</v>
      </c>
      <c r="C314">
        <f t="shared" si="4"/>
        <v>3.2336447354588825E-3</v>
      </c>
      <c r="D314" t="e">
        <v>#N/A</v>
      </c>
      <c r="E314">
        <v>0</v>
      </c>
    </row>
    <row r="315" spans="1:5" ht="18" x14ac:dyDescent="0.2">
      <c r="A315" s="4" t="s">
        <v>10032</v>
      </c>
      <c r="B315" s="11">
        <v>290.995</v>
      </c>
      <c r="C315">
        <f t="shared" si="4"/>
        <v>2.0573593584949988E-3</v>
      </c>
      <c r="D315" t="e">
        <v>#N/A</v>
      </c>
      <c r="E315">
        <v>0</v>
      </c>
    </row>
    <row r="316" spans="1:5" ht="18" x14ac:dyDescent="0.2">
      <c r="A316" s="4" t="s">
        <v>5693</v>
      </c>
      <c r="B316" s="11">
        <v>2.5680000000000001</v>
      </c>
      <c r="C316">
        <f t="shared" si="4"/>
        <v>1.8155978049846754E-5</v>
      </c>
      <c r="D316">
        <v>55.032383423636503</v>
      </c>
      <c r="E316">
        <v>9.9916674547029477E-4</v>
      </c>
    </row>
    <row r="317" spans="1:5" ht="18" x14ac:dyDescent="0.2">
      <c r="A317" s="4" t="s">
        <v>10033</v>
      </c>
      <c r="B317" s="11">
        <v>7.5140000000000002</v>
      </c>
      <c r="C317">
        <f t="shared" si="4"/>
        <v>5.3124618016568736E-5</v>
      </c>
      <c r="D317" t="e">
        <v>#N/A</v>
      </c>
      <c r="E317">
        <v>0</v>
      </c>
    </row>
    <row r="318" spans="1:5" ht="18" x14ac:dyDescent="0.2">
      <c r="A318" s="4" t="s">
        <v>9073</v>
      </c>
      <c r="B318" s="11">
        <v>3.073</v>
      </c>
      <c r="C318">
        <f t="shared" si="4"/>
        <v>2.1726370929586869E-5</v>
      </c>
      <c r="D318" t="e">
        <v>#N/A</v>
      </c>
      <c r="E318">
        <v>0</v>
      </c>
    </row>
    <row r="319" spans="1:5" ht="18" x14ac:dyDescent="0.2">
      <c r="A319" s="4" t="s">
        <v>10034</v>
      </c>
      <c r="B319" s="11">
        <v>82.968999999999994</v>
      </c>
      <c r="C319">
        <f t="shared" si="4"/>
        <v>5.8659787492902464E-4</v>
      </c>
      <c r="D319" t="e">
        <v>#N/A</v>
      </c>
      <c r="E319">
        <v>0</v>
      </c>
    </row>
    <row r="320" spans="1:5" ht="18" x14ac:dyDescent="0.2">
      <c r="A320" s="4" t="s">
        <v>10035</v>
      </c>
      <c r="B320" s="11">
        <v>442.42500000000001</v>
      </c>
      <c r="C320">
        <f t="shared" si="4"/>
        <v>3.1279823164733064E-3</v>
      </c>
      <c r="D320" t="e">
        <v>#N/A</v>
      </c>
      <c r="E320">
        <v>0</v>
      </c>
    </row>
    <row r="321" spans="1:5" ht="18" x14ac:dyDescent="0.2">
      <c r="A321" s="4" t="s">
        <v>10036</v>
      </c>
      <c r="B321" s="11">
        <v>8.2560000000000002</v>
      </c>
      <c r="C321">
        <f t="shared" si="4"/>
        <v>5.8370621020068071E-5</v>
      </c>
      <c r="D321" t="e">
        <v>#N/A</v>
      </c>
      <c r="E321">
        <v>0</v>
      </c>
    </row>
    <row r="322" spans="1:5" ht="18" x14ac:dyDescent="0.2">
      <c r="A322" s="4" t="s">
        <v>10037</v>
      </c>
      <c r="B322" s="11">
        <v>23.32</v>
      </c>
      <c r="C322">
        <f t="shared" ref="C322:C385" si="5">B322/$B$453</f>
        <v>1.648743801099791E-4</v>
      </c>
      <c r="D322" t="e">
        <v>#N/A</v>
      </c>
      <c r="E322">
        <v>0</v>
      </c>
    </row>
    <row r="323" spans="1:5" ht="18" x14ac:dyDescent="0.2">
      <c r="A323" s="4" t="s">
        <v>10038</v>
      </c>
      <c r="B323" s="11">
        <v>7.673</v>
      </c>
      <c r="C323">
        <f t="shared" si="5"/>
        <v>5.4248761517318598E-5</v>
      </c>
      <c r="D323" t="e">
        <v>#N/A</v>
      </c>
      <c r="E323">
        <v>0</v>
      </c>
    </row>
    <row r="324" spans="1:5" ht="18" x14ac:dyDescent="0.2">
      <c r="A324" s="4" t="s">
        <v>10039</v>
      </c>
      <c r="B324" s="11">
        <v>1.7330000000000001</v>
      </c>
      <c r="C324">
        <f t="shared" si="5"/>
        <v>1.225245714968241E-5</v>
      </c>
      <c r="D324" t="e">
        <v>#N/A</v>
      </c>
      <c r="E324">
        <v>0</v>
      </c>
    </row>
    <row r="325" spans="1:5" ht="18" x14ac:dyDescent="0.2">
      <c r="A325" s="4" t="s">
        <v>10040</v>
      </c>
      <c r="B325" s="11">
        <v>1.3979999999999999</v>
      </c>
      <c r="C325">
        <f t="shared" si="5"/>
        <v>9.8839787047062929E-6</v>
      </c>
      <c r="D325" t="e">
        <v>#N/A</v>
      </c>
      <c r="E325">
        <v>0</v>
      </c>
    </row>
    <row r="326" spans="1:5" ht="18" x14ac:dyDescent="0.2">
      <c r="A326" s="4" t="s">
        <v>10041</v>
      </c>
      <c r="B326" s="11">
        <v>567.33199999999999</v>
      </c>
      <c r="C326">
        <f t="shared" si="5"/>
        <v>4.0110854123736987E-3</v>
      </c>
      <c r="D326" t="e">
        <v>#N/A</v>
      </c>
      <c r="E326">
        <v>0</v>
      </c>
    </row>
    <row r="327" spans="1:5" ht="18" x14ac:dyDescent="0.2">
      <c r="A327" s="4" t="s">
        <v>8613</v>
      </c>
      <c r="B327" s="11">
        <v>16.510000000000002</v>
      </c>
      <c r="C327">
        <f t="shared" si="5"/>
        <v>1.167271018703154E-4</v>
      </c>
      <c r="D327" t="e">
        <v>#N/A</v>
      </c>
      <c r="E327">
        <v>0</v>
      </c>
    </row>
    <row r="328" spans="1:5" ht="18" x14ac:dyDescent="0.2">
      <c r="A328" s="4" t="s">
        <v>8612</v>
      </c>
      <c r="B328" s="11">
        <v>5.5650000000000004</v>
      </c>
      <c r="C328">
        <f t="shared" si="5"/>
        <v>3.9345022526245013E-5</v>
      </c>
      <c r="D328" t="e">
        <v>#N/A</v>
      </c>
      <c r="E328">
        <v>0</v>
      </c>
    </row>
    <row r="329" spans="1:5" ht="18" x14ac:dyDescent="0.2">
      <c r="A329" s="4" t="s">
        <v>8611</v>
      </c>
      <c r="B329" s="11">
        <v>977</v>
      </c>
      <c r="C329">
        <f t="shared" si="5"/>
        <v>6.907472957437804E-3</v>
      </c>
      <c r="D329" t="e">
        <v>#N/A</v>
      </c>
      <c r="E329">
        <v>0</v>
      </c>
    </row>
    <row r="330" spans="1:5" ht="18" x14ac:dyDescent="0.2">
      <c r="A330" s="4" t="s">
        <v>10042</v>
      </c>
      <c r="B330" s="11">
        <v>95.853999999999999</v>
      </c>
      <c r="C330">
        <f t="shared" si="5"/>
        <v>6.7769591899922543E-4</v>
      </c>
      <c r="D330" t="e">
        <v>#N/A</v>
      </c>
      <c r="E330">
        <v>0</v>
      </c>
    </row>
    <row r="331" spans="1:5" ht="18" x14ac:dyDescent="0.2">
      <c r="A331" s="4" t="s">
        <v>10043</v>
      </c>
      <c r="B331" s="11" t="s">
        <v>10044</v>
      </c>
      <c r="C331" t="e">
        <f t="shared" si="5"/>
        <v>#VALUE!</v>
      </c>
      <c r="D331" t="e">
        <v>#N/A</v>
      </c>
      <c r="E331">
        <v>0</v>
      </c>
    </row>
    <row r="332" spans="1:5" ht="18" x14ac:dyDescent="0.2">
      <c r="A332" s="4" t="s">
        <v>10045</v>
      </c>
      <c r="B332" s="11">
        <v>415.79599999999999</v>
      </c>
      <c r="C332">
        <f t="shared" si="5"/>
        <v>2.9397130253948915E-3</v>
      </c>
      <c r="D332" t="e">
        <v>#N/A</v>
      </c>
      <c r="E332">
        <v>0</v>
      </c>
    </row>
    <row r="333" spans="1:5" ht="18" x14ac:dyDescent="0.2">
      <c r="A333" s="4" t="s">
        <v>10046</v>
      </c>
      <c r="B333" s="11">
        <v>161.71299999999999</v>
      </c>
      <c r="C333">
        <f t="shared" si="5"/>
        <v>1.1433246411117089E-3</v>
      </c>
      <c r="D333" t="e">
        <v>#N/A</v>
      </c>
      <c r="E333">
        <v>0</v>
      </c>
    </row>
    <row r="334" spans="1:5" ht="18" x14ac:dyDescent="0.2">
      <c r="A334" s="4" t="s">
        <v>6465</v>
      </c>
      <c r="B334" s="11">
        <v>176</v>
      </c>
      <c r="C334">
        <f t="shared" si="5"/>
        <v>1.2443349442262574E-3</v>
      </c>
      <c r="D334">
        <v>71.582145421790699</v>
      </c>
      <c r="E334">
        <v>8.9072164931019784E-2</v>
      </c>
    </row>
    <row r="335" spans="1:5" ht="18" x14ac:dyDescent="0.2">
      <c r="A335" s="4" t="s">
        <v>10047</v>
      </c>
      <c r="B335" s="11">
        <v>4.0679999999999996</v>
      </c>
      <c r="C335">
        <f t="shared" si="5"/>
        <v>2.8761105415411444E-5</v>
      </c>
      <c r="D335" t="e">
        <v>#N/A</v>
      </c>
      <c r="E335">
        <v>0</v>
      </c>
    </row>
    <row r="336" spans="1:5" ht="18" x14ac:dyDescent="0.2">
      <c r="A336" s="4" t="s">
        <v>8610</v>
      </c>
      <c r="B336" s="11">
        <v>2.8340000000000001</v>
      </c>
      <c r="C336">
        <f t="shared" si="5"/>
        <v>2.0036620636006894E-5</v>
      </c>
      <c r="D336" t="e">
        <v>#N/A</v>
      </c>
      <c r="E336">
        <v>0</v>
      </c>
    </row>
    <row r="337" spans="1:5" ht="18" x14ac:dyDescent="0.2">
      <c r="A337" s="4" t="s">
        <v>10048</v>
      </c>
      <c r="B337" s="11">
        <v>8.5530000000000008</v>
      </c>
      <c r="C337">
        <f t="shared" si="5"/>
        <v>6.0470436238449886E-5</v>
      </c>
      <c r="D337" t="e">
        <v>#N/A</v>
      </c>
      <c r="E337">
        <v>0</v>
      </c>
    </row>
    <row r="338" spans="1:5" ht="18" x14ac:dyDescent="0.2">
      <c r="A338" s="4" t="s">
        <v>10049</v>
      </c>
      <c r="B338" s="11">
        <v>7.2389999999999999</v>
      </c>
      <c r="C338">
        <f t="shared" si="5"/>
        <v>5.1180344666215207E-5</v>
      </c>
      <c r="D338" t="e">
        <v>#N/A</v>
      </c>
      <c r="E338">
        <v>0</v>
      </c>
    </row>
    <row r="339" spans="1:5" ht="18" x14ac:dyDescent="0.2">
      <c r="A339" s="4" t="s">
        <v>6749</v>
      </c>
      <c r="B339" s="11">
        <v>31</v>
      </c>
      <c r="C339">
        <f t="shared" si="5"/>
        <v>2.1917263222167034E-4</v>
      </c>
      <c r="D339">
        <v>81.9579250431117</v>
      </c>
      <c r="E339">
        <v>1.7962934163125145E-2</v>
      </c>
    </row>
    <row r="340" spans="1:5" ht="18" x14ac:dyDescent="0.2">
      <c r="A340" s="4" t="s">
        <v>10050</v>
      </c>
      <c r="B340" s="11">
        <v>1.962</v>
      </c>
      <c r="C340">
        <f t="shared" si="5"/>
        <v>1.3871506594158619E-5</v>
      </c>
      <c r="D340" t="e">
        <v>#N/A</v>
      </c>
      <c r="E340">
        <v>0</v>
      </c>
    </row>
    <row r="341" spans="1:5" ht="18" x14ac:dyDescent="0.2">
      <c r="A341" s="4" t="s">
        <v>10051</v>
      </c>
      <c r="B341" s="11">
        <v>47.956000000000003</v>
      </c>
      <c r="C341">
        <f t="shared" si="5"/>
        <v>3.3905299196201362E-4</v>
      </c>
      <c r="D341" t="e">
        <v>#N/A</v>
      </c>
      <c r="E341">
        <v>0</v>
      </c>
    </row>
    <row r="342" spans="1:5" ht="18" x14ac:dyDescent="0.2">
      <c r="A342" s="4" t="s">
        <v>10052</v>
      </c>
      <c r="B342" s="11">
        <v>625</v>
      </c>
      <c r="C342">
        <f t="shared" si="5"/>
        <v>4.4188030689852886E-3</v>
      </c>
      <c r="D342" t="e">
        <v>#N/A</v>
      </c>
      <c r="E342">
        <v>0</v>
      </c>
    </row>
    <row r="343" spans="1:5" ht="18" x14ac:dyDescent="0.2">
      <c r="A343" s="4" t="s">
        <v>4995</v>
      </c>
      <c r="B343" s="11">
        <v>283.54599999999999</v>
      </c>
      <c r="C343">
        <f t="shared" si="5"/>
        <v>2.0046942959976045E-3</v>
      </c>
      <c r="D343">
        <v>68.702274159804801</v>
      </c>
      <c r="E343">
        <v>0.13772705713022429</v>
      </c>
    </row>
    <row r="344" spans="1:5" ht="18" x14ac:dyDescent="0.2">
      <c r="A344" s="4" t="s">
        <v>5561</v>
      </c>
      <c r="B344" s="11">
        <v>94.581000000000003</v>
      </c>
      <c r="C344">
        <f t="shared" si="5"/>
        <v>6.6869570090831616E-4</v>
      </c>
      <c r="D344">
        <v>56.918970721438697</v>
      </c>
      <c r="E344">
        <v>3.8061471021552377E-2</v>
      </c>
    </row>
    <row r="345" spans="1:5" ht="18" x14ac:dyDescent="0.2">
      <c r="A345" s="4" t="s">
        <v>10053</v>
      </c>
      <c r="B345" s="11">
        <v>49.463999999999999</v>
      </c>
      <c r="C345">
        <f t="shared" si="5"/>
        <v>3.4971468000686131E-4</v>
      </c>
      <c r="D345" t="e">
        <v>#N/A</v>
      </c>
      <c r="E345">
        <v>0</v>
      </c>
    </row>
    <row r="346" spans="1:5" ht="18" x14ac:dyDescent="0.2">
      <c r="A346" s="4" t="s">
        <v>10054</v>
      </c>
      <c r="B346" s="11">
        <v>22.654</v>
      </c>
      <c r="C346">
        <f t="shared" si="5"/>
        <v>1.6016570355966838E-4</v>
      </c>
      <c r="D346" t="e">
        <v>#N/A</v>
      </c>
      <c r="E346">
        <v>0</v>
      </c>
    </row>
    <row r="347" spans="1:5" ht="18" x14ac:dyDescent="0.2">
      <c r="A347" s="4" t="s">
        <v>10055</v>
      </c>
      <c r="B347" s="11">
        <v>95.334000000000003</v>
      </c>
      <c r="C347">
        <f t="shared" si="5"/>
        <v>6.7401947484582963E-4</v>
      </c>
      <c r="D347" t="e">
        <v>#N/A</v>
      </c>
      <c r="E347">
        <v>0</v>
      </c>
    </row>
    <row r="348" spans="1:5" ht="18" x14ac:dyDescent="0.2">
      <c r="A348" s="4" t="s">
        <v>10056</v>
      </c>
      <c r="B348" s="11">
        <v>6.4539999999999997</v>
      </c>
      <c r="C348">
        <f t="shared" si="5"/>
        <v>4.5630328011569683E-5</v>
      </c>
      <c r="D348" t="e">
        <v>#N/A</v>
      </c>
      <c r="E348">
        <v>0</v>
      </c>
    </row>
    <row r="349" spans="1:5" ht="18" x14ac:dyDescent="0.2">
      <c r="A349" s="4" t="s">
        <v>8609</v>
      </c>
      <c r="B349" s="11">
        <v>13.292</v>
      </c>
      <c r="C349">
        <f t="shared" si="5"/>
        <v>9.3975568628723935E-5</v>
      </c>
      <c r="D349" t="e">
        <v>#N/A</v>
      </c>
      <c r="E349">
        <v>0</v>
      </c>
    </row>
    <row r="350" spans="1:5" ht="18" x14ac:dyDescent="0.2">
      <c r="A350" s="4" t="s">
        <v>10057</v>
      </c>
      <c r="B350" s="11">
        <v>253</v>
      </c>
      <c r="C350">
        <f t="shared" si="5"/>
        <v>1.7887314823252448E-3</v>
      </c>
      <c r="D350" t="e">
        <v>#N/A</v>
      </c>
      <c r="E350">
        <v>0</v>
      </c>
    </row>
    <row r="351" spans="1:5" ht="18" x14ac:dyDescent="0.2">
      <c r="A351" s="4" t="s">
        <v>9496</v>
      </c>
      <c r="B351" s="11">
        <v>90.930999999999997</v>
      </c>
      <c r="C351">
        <f t="shared" si="5"/>
        <v>6.4288989098544211E-4</v>
      </c>
      <c r="D351" t="e">
        <v>#N/A</v>
      </c>
      <c r="E351">
        <v>0</v>
      </c>
    </row>
    <row r="352" spans="1:5" ht="18" x14ac:dyDescent="0.2">
      <c r="A352" s="4" t="s">
        <v>10058</v>
      </c>
      <c r="B352" s="11">
        <v>5.7270000000000003</v>
      </c>
      <c r="C352">
        <f t="shared" si="5"/>
        <v>4.0490376281726E-5</v>
      </c>
      <c r="D352" t="e">
        <v>#N/A</v>
      </c>
      <c r="E352">
        <v>0</v>
      </c>
    </row>
    <row r="353" spans="1:5" ht="18" x14ac:dyDescent="0.2">
      <c r="A353" s="4" t="s">
        <v>10059</v>
      </c>
      <c r="B353" s="11">
        <v>7.2919999999999998</v>
      </c>
      <c r="C353">
        <f t="shared" si="5"/>
        <v>5.1555059166465161E-5</v>
      </c>
      <c r="D353" t="e">
        <v>#N/A</v>
      </c>
      <c r="E353">
        <v>0</v>
      </c>
    </row>
    <row r="354" spans="1:5" ht="18" x14ac:dyDescent="0.2">
      <c r="A354" s="4" t="s">
        <v>9500</v>
      </c>
      <c r="B354" s="11">
        <v>45.673000000000002</v>
      </c>
      <c r="C354">
        <f t="shared" si="5"/>
        <v>3.2291198811162415E-4</v>
      </c>
      <c r="D354" t="e">
        <v>#N/A</v>
      </c>
      <c r="E354">
        <v>0</v>
      </c>
    </row>
    <row r="355" spans="1:5" ht="18" x14ac:dyDescent="0.2">
      <c r="A355" s="4" t="s">
        <v>5893</v>
      </c>
      <c r="B355" s="11">
        <v>30.561</v>
      </c>
      <c r="C355">
        <f t="shared" si="5"/>
        <v>2.1606886494601507E-4</v>
      </c>
      <c r="D355">
        <v>36.204073093593898</v>
      </c>
      <c r="E355">
        <v>7.8225729797553982E-3</v>
      </c>
    </row>
    <row r="356" spans="1:5" ht="18" x14ac:dyDescent="0.2">
      <c r="A356" s="4" t="s">
        <v>10060</v>
      </c>
      <c r="B356" s="11">
        <v>6.9630000000000001</v>
      </c>
      <c r="C356">
        <f t="shared" si="5"/>
        <v>4.9229001230951307E-5</v>
      </c>
      <c r="D356" t="e">
        <v>#N/A</v>
      </c>
      <c r="E356">
        <v>0</v>
      </c>
    </row>
    <row r="357" spans="1:5" ht="18" x14ac:dyDescent="0.2">
      <c r="A357" s="4" t="s">
        <v>8478</v>
      </c>
      <c r="B357" s="11">
        <v>4958.0550000000003</v>
      </c>
      <c r="C357">
        <f t="shared" si="5"/>
        <v>3.5053869840316575E-2</v>
      </c>
      <c r="D357">
        <v>63.440435195548702</v>
      </c>
      <c r="E357">
        <v>2.2238327579578026</v>
      </c>
    </row>
    <row r="358" spans="1:5" ht="18" x14ac:dyDescent="0.2">
      <c r="A358" s="4" t="s">
        <v>8616</v>
      </c>
      <c r="B358" s="11">
        <v>32.386000000000003</v>
      </c>
      <c r="C358">
        <f t="shared" si="5"/>
        <v>2.2897176990745212E-4</v>
      </c>
      <c r="D358" t="e">
        <v>#N/A</v>
      </c>
      <c r="E358">
        <v>0</v>
      </c>
    </row>
    <row r="359" spans="1:5" ht="18" x14ac:dyDescent="0.2">
      <c r="A359" s="4" t="s">
        <v>10020</v>
      </c>
      <c r="B359" s="11">
        <v>58.521000000000001</v>
      </c>
      <c r="C359">
        <f t="shared" si="5"/>
        <v>4.1374843904014096E-4</v>
      </c>
      <c r="D359" t="e">
        <v>#N/A</v>
      </c>
      <c r="E359">
        <v>0</v>
      </c>
    </row>
    <row r="360" spans="1:5" ht="18" x14ac:dyDescent="0.2">
      <c r="A360" s="4" t="s">
        <v>10021</v>
      </c>
      <c r="B360" s="11">
        <v>719.84299999999996</v>
      </c>
      <c r="C360">
        <f t="shared" si="5"/>
        <v>5.0893511321401233E-3</v>
      </c>
      <c r="D360" t="e">
        <v>#N/A</v>
      </c>
      <c r="E360">
        <v>0</v>
      </c>
    </row>
    <row r="361" spans="1:5" ht="18" x14ac:dyDescent="0.2">
      <c r="A361" s="4" t="s">
        <v>6161</v>
      </c>
      <c r="B361" s="11">
        <v>1.885</v>
      </c>
      <c r="C361">
        <f t="shared" si="5"/>
        <v>1.3327110056059631E-5</v>
      </c>
      <c r="D361">
        <v>47.252519203791998</v>
      </c>
      <c r="E361">
        <v>6.2973952385500715E-4</v>
      </c>
    </row>
    <row r="362" spans="1:5" ht="18" x14ac:dyDescent="0.2">
      <c r="A362" s="4" t="s">
        <v>10061</v>
      </c>
      <c r="B362" s="11">
        <v>34.85</v>
      </c>
      <c r="C362">
        <f t="shared" si="5"/>
        <v>2.4639245912661971E-4</v>
      </c>
      <c r="D362" t="e">
        <v>#N/A</v>
      </c>
      <c r="E362">
        <v>0</v>
      </c>
    </row>
    <row r="363" spans="1:5" ht="18" x14ac:dyDescent="0.2">
      <c r="A363" s="4" t="s">
        <v>10028</v>
      </c>
      <c r="B363" s="11">
        <v>15.462999999999999</v>
      </c>
      <c r="C363">
        <f t="shared" si="5"/>
        <v>1.0932472296915123E-4</v>
      </c>
      <c r="D363" t="e">
        <v>#N/A</v>
      </c>
      <c r="E363">
        <v>0</v>
      </c>
    </row>
    <row r="364" spans="1:5" ht="18" x14ac:dyDescent="0.2">
      <c r="A364" s="4" t="s">
        <v>10028</v>
      </c>
      <c r="B364" s="11">
        <v>210.93299999999999</v>
      </c>
      <c r="C364">
        <f t="shared" si="5"/>
        <v>1.4913142204004382E-3</v>
      </c>
      <c r="D364" t="e">
        <v>#N/A</v>
      </c>
      <c r="E364">
        <v>0</v>
      </c>
    </row>
    <row r="365" spans="1:5" ht="18" x14ac:dyDescent="0.2">
      <c r="A365" s="4" t="s">
        <v>5549</v>
      </c>
      <c r="B365" s="11">
        <v>49.859000000000002</v>
      </c>
      <c r="C365">
        <f t="shared" si="5"/>
        <v>3.5250736354646003E-4</v>
      </c>
      <c r="D365">
        <v>53.153035867025402</v>
      </c>
      <c r="E365">
        <v>1.8736836537975553E-2</v>
      </c>
    </row>
    <row r="366" spans="1:5" ht="18" x14ac:dyDescent="0.2">
      <c r="A366" s="4" t="s">
        <v>10062</v>
      </c>
      <c r="B366" s="11">
        <v>11.94</v>
      </c>
      <c r="C366">
        <f t="shared" si="5"/>
        <v>8.4416813829894953E-5</v>
      </c>
      <c r="D366" t="e">
        <v>#N/A</v>
      </c>
      <c r="E366">
        <v>0</v>
      </c>
    </row>
    <row r="367" spans="1:5" ht="18" x14ac:dyDescent="0.2">
      <c r="A367" s="4" t="s">
        <v>10063</v>
      </c>
      <c r="B367" s="11">
        <v>85.262</v>
      </c>
      <c r="C367">
        <f t="shared" si="5"/>
        <v>6.0280957962851797E-4</v>
      </c>
      <c r="D367" t="e">
        <v>#N/A</v>
      </c>
      <c r="E367">
        <v>0</v>
      </c>
    </row>
    <row r="368" spans="1:5" ht="18" x14ac:dyDescent="0.2">
      <c r="A368" s="4" t="s">
        <v>10029</v>
      </c>
      <c r="B368" s="11">
        <v>291.10700000000003</v>
      </c>
      <c r="C368">
        <f t="shared" si="5"/>
        <v>2.0581512080049612E-3</v>
      </c>
      <c r="D368" t="e">
        <v>#N/A</v>
      </c>
      <c r="E368">
        <v>0</v>
      </c>
    </row>
    <row r="369" spans="1:5" ht="18" x14ac:dyDescent="0.2">
      <c r="A369" s="4" t="s">
        <v>10064</v>
      </c>
      <c r="B369" s="11">
        <v>10.071</v>
      </c>
      <c r="C369">
        <f t="shared" si="5"/>
        <v>7.1202825132401343E-5</v>
      </c>
      <c r="D369" t="e">
        <v>#N/A</v>
      </c>
      <c r="E369">
        <v>0</v>
      </c>
    </row>
    <row r="370" spans="1:5" ht="18" x14ac:dyDescent="0.2">
      <c r="A370" s="4" t="s">
        <v>10065</v>
      </c>
      <c r="B370" s="11">
        <v>11.907999999999999</v>
      </c>
      <c r="C370">
        <f t="shared" si="5"/>
        <v>8.4190571112762908E-5</v>
      </c>
      <c r="D370">
        <v>38.375280311835503</v>
      </c>
      <c r="E370">
        <v>3.2308367660657971E-3</v>
      </c>
    </row>
    <row r="371" spans="1:5" ht="18" x14ac:dyDescent="0.2">
      <c r="A371" s="4" t="s">
        <v>10030</v>
      </c>
      <c r="B371" s="11">
        <v>87.064999999999998</v>
      </c>
      <c r="C371">
        <f t="shared" si="5"/>
        <v>6.1555694272192663E-4</v>
      </c>
      <c r="D371" t="e">
        <v>#N/A</v>
      </c>
      <c r="E371">
        <v>0</v>
      </c>
    </row>
    <row r="372" spans="1:5" ht="18" x14ac:dyDescent="0.2">
      <c r="A372" s="4" t="s">
        <v>8614</v>
      </c>
      <c r="B372" s="11">
        <v>529.31200000000001</v>
      </c>
      <c r="C372">
        <f t="shared" si="5"/>
        <v>3.742280784081186E-3</v>
      </c>
      <c r="D372" t="e">
        <v>#N/A</v>
      </c>
      <c r="E372">
        <v>0</v>
      </c>
    </row>
    <row r="373" spans="1:5" ht="18" x14ac:dyDescent="0.2">
      <c r="A373" s="4" t="s">
        <v>5693</v>
      </c>
      <c r="B373" s="11">
        <v>31.757999999999999</v>
      </c>
      <c r="C373">
        <f t="shared" si="5"/>
        <v>2.2453175658373569E-4</v>
      </c>
      <c r="D373">
        <v>55.032383423636503</v>
      </c>
      <c r="E373">
        <v>1.2356517719098762E-2</v>
      </c>
    </row>
    <row r="374" spans="1:5" ht="18" x14ac:dyDescent="0.2">
      <c r="A374" s="4" t="s">
        <v>5693</v>
      </c>
      <c r="B374" s="11">
        <v>3.6560000000000001</v>
      </c>
      <c r="C374">
        <f t="shared" si="5"/>
        <v>2.5848230432336346E-5</v>
      </c>
      <c r="D374">
        <v>55.032383423636503</v>
      </c>
      <c r="E374">
        <v>1.4224897279748433E-3</v>
      </c>
    </row>
    <row r="375" spans="1:5" ht="18" x14ac:dyDescent="0.2">
      <c r="A375" s="4" t="s">
        <v>5693</v>
      </c>
      <c r="B375" s="11">
        <v>1818.345</v>
      </c>
      <c r="C375">
        <f t="shared" si="5"/>
        <v>1.2855853546358488E-2</v>
      </c>
      <c r="D375">
        <v>55.032383423636503</v>
      </c>
      <c r="E375">
        <v>0.70748826160131739</v>
      </c>
    </row>
    <row r="376" spans="1:5" ht="18" x14ac:dyDescent="0.2">
      <c r="A376" s="4" t="s">
        <v>10033</v>
      </c>
      <c r="B376" s="11">
        <v>7.5270000000000001</v>
      </c>
      <c r="C376">
        <f t="shared" si="5"/>
        <v>5.3216529120403633E-5</v>
      </c>
      <c r="D376" t="e">
        <v>#N/A</v>
      </c>
      <c r="E376">
        <v>0</v>
      </c>
    </row>
    <row r="377" spans="1:5" ht="18" x14ac:dyDescent="0.2">
      <c r="A377" s="4" t="s">
        <v>10034</v>
      </c>
      <c r="B377" s="11">
        <v>29.489000000000001</v>
      </c>
      <c r="C377">
        <f t="shared" si="5"/>
        <v>2.0848973392209149E-4</v>
      </c>
      <c r="D377" t="e">
        <v>#N/A</v>
      </c>
      <c r="E377">
        <v>0</v>
      </c>
    </row>
    <row r="378" spans="1:5" ht="18" x14ac:dyDescent="0.2">
      <c r="A378" s="4" t="s">
        <v>10066</v>
      </c>
      <c r="B378" s="11" t="s">
        <v>10067</v>
      </c>
      <c r="C378" t="e">
        <f t="shared" si="5"/>
        <v>#VALUE!</v>
      </c>
      <c r="D378" t="e">
        <v>#N/A</v>
      </c>
      <c r="E378">
        <v>0</v>
      </c>
    </row>
    <row r="379" spans="1:5" ht="18" x14ac:dyDescent="0.2">
      <c r="A379" s="4" t="s">
        <v>10035</v>
      </c>
      <c r="B379" s="11">
        <v>42.435000000000002</v>
      </c>
      <c r="C379">
        <f t="shared" si="5"/>
        <v>3.0001905317182518E-4</v>
      </c>
      <c r="D379" t="e">
        <v>#N/A</v>
      </c>
      <c r="E379">
        <v>0</v>
      </c>
    </row>
    <row r="380" spans="1:5" ht="18" x14ac:dyDescent="0.2">
      <c r="A380" s="4" t="s">
        <v>10036</v>
      </c>
      <c r="B380" s="11">
        <v>42.353999999999999</v>
      </c>
      <c r="C380">
        <f t="shared" si="5"/>
        <v>2.9944637629408468E-4</v>
      </c>
      <c r="D380" t="e">
        <v>#N/A</v>
      </c>
      <c r="E380">
        <v>0</v>
      </c>
    </row>
    <row r="381" spans="1:5" ht="18" x14ac:dyDescent="0.2">
      <c r="A381" s="4" t="s">
        <v>10068</v>
      </c>
      <c r="B381" s="11">
        <v>5.1349999999999998</v>
      </c>
      <c r="C381">
        <f t="shared" si="5"/>
        <v>3.6304886014783131E-5</v>
      </c>
      <c r="D381" t="e">
        <v>#N/A</v>
      </c>
      <c r="E381">
        <v>0</v>
      </c>
    </row>
    <row r="382" spans="1:5" ht="18" x14ac:dyDescent="0.2">
      <c r="A382" s="4" t="s">
        <v>10069</v>
      </c>
      <c r="B382" s="11">
        <v>192.142</v>
      </c>
      <c r="C382">
        <f t="shared" si="5"/>
        <v>1.3584602548495541E-3</v>
      </c>
      <c r="D382" t="e">
        <v>#N/A</v>
      </c>
      <c r="E382">
        <v>0</v>
      </c>
    </row>
    <row r="383" spans="1:5" ht="18" x14ac:dyDescent="0.2">
      <c r="A383" s="4" t="s">
        <v>10040</v>
      </c>
      <c r="B383" s="11">
        <v>5.8179999999999996</v>
      </c>
      <c r="C383">
        <f t="shared" si="5"/>
        <v>4.1133754008570256E-5</v>
      </c>
      <c r="D383" t="e">
        <v>#N/A</v>
      </c>
      <c r="E383">
        <v>0</v>
      </c>
    </row>
    <row r="384" spans="1:5" ht="18" x14ac:dyDescent="0.2">
      <c r="A384" s="4" t="s">
        <v>10040</v>
      </c>
      <c r="B384" s="11">
        <v>223.81299999999999</v>
      </c>
      <c r="C384">
        <f t="shared" si="5"/>
        <v>1.582376914046087E-3</v>
      </c>
      <c r="D384" t="e">
        <v>#N/A</v>
      </c>
      <c r="E384">
        <v>0</v>
      </c>
    </row>
    <row r="385" spans="1:5" ht="18" x14ac:dyDescent="0.2">
      <c r="A385" s="4" t="s">
        <v>10041</v>
      </c>
      <c r="B385" s="11">
        <v>328.06</v>
      </c>
      <c r="C385">
        <f t="shared" si="5"/>
        <v>2.3194120556981022E-3</v>
      </c>
      <c r="D385" t="e">
        <v>#N/A</v>
      </c>
      <c r="E385">
        <v>0</v>
      </c>
    </row>
    <row r="386" spans="1:5" ht="18" x14ac:dyDescent="0.2">
      <c r="A386" s="4" t="s">
        <v>8613</v>
      </c>
      <c r="B386" s="11">
        <v>773.11900000000003</v>
      </c>
      <c r="C386">
        <f t="shared" ref="C386:C449" si="6">B386/$B$453</f>
        <v>5.4660169758253404E-3</v>
      </c>
      <c r="D386" t="e">
        <v>#N/A</v>
      </c>
      <c r="E386">
        <v>0</v>
      </c>
    </row>
    <row r="387" spans="1:5" ht="18" x14ac:dyDescent="0.2">
      <c r="A387" s="4" t="s">
        <v>8612</v>
      </c>
      <c r="B387" s="11">
        <v>62.982999999999997</v>
      </c>
      <c r="C387">
        <f t="shared" si="6"/>
        <v>4.4529515791024072E-4</v>
      </c>
      <c r="D387" t="e">
        <v>#N/A</v>
      </c>
      <c r="E387">
        <v>0</v>
      </c>
    </row>
    <row r="388" spans="1:5" ht="18" x14ac:dyDescent="0.2">
      <c r="A388" s="4" t="s">
        <v>8611</v>
      </c>
      <c r="B388" s="11">
        <v>510.23700000000002</v>
      </c>
      <c r="C388">
        <f t="shared" si="6"/>
        <v>3.6074189144157552E-3</v>
      </c>
      <c r="D388" t="e">
        <v>#N/A</v>
      </c>
      <c r="E388">
        <v>0</v>
      </c>
    </row>
    <row r="389" spans="1:5" ht="18" x14ac:dyDescent="0.2">
      <c r="A389" s="4" t="s">
        <v>10070</v>
      </c>
      <c r="B389" s="11">
        <v>15.792999999999999</v>
      </c>
      <c r="C389">
        <f t="shared" si="6"/>
        <v>1.1165785098957546E-4</v>
      </c>
      <c r="D389" t="e">
        <v>#N/A</v>
      </c>
      <c r="E389">
        <v>0</v>
      </c>
    </row>
    <row r="390" spans="1:5" ht="18" x14ac:dyDescent="0.2">
      <c r="A390" s="4" t="s">
        <v>10043</v>
      </c>
      <c r="B390" s="11">
        <v>30.751000000000001</v>
      </c>
      <c r="C390">
        <f t="shared" si="6"/>
        <v>2.174121810789866E-4</v>
      </c>
      <c r="D390" t="e">
        <v>#N/A</v>
      </c>
      <c r="E390">
        <v>0</v>
      </c>
    </row>
    <row r="391" spans="1:5" ht="18" x14ac:dyDescent="0.2">
      <c r="A391" s="4" t="s">
        <v>6465</v>
      </c>
      <c r="B391" s="11">
        <v>44.015999999999998</v>
      </c>
      <c r="C391">
        <f t="shared" si="6"/>
        <v>3.1119685741513034E-4</v>
      </c>
      <c r="D391">
        <v>71.582145421790699</v>
      </c>
      <c r="E391">
        <v>2.2276138702294127E-2</v>
      </c>
    </row>
    <row r="392" spans="1:5" ht="18" x14ac:dyDescent="0.2">
      <c r="A392" s="4" t="s">
        <v>10047</v>
      </c>
      <c r="B392" s="11">
        <v>225.63300000000001</v>
      </c>
      <c r="C392">
        <f t="shared" si="6"/>
        <v>1.5952444685829723E-3</v>
      </c>
      <c r="D392" t="e">
        <v>#N/A</v>
      </c>
      <c r="E392">
        <v>0</v>
      </c>
    </row>
    <row r="393" spans="1:5" ht="18" x14ac:dyDescent="0.2">
      <c r="A393" s="4" t="s">
        <v>10071</v>
      </c>
      <c r="B393" s="11">
        <v>58.93</v>
      </c>
      <c r="C393">
        <f t="shared" si="6"/>
        <v>4.1664010376848493E-4</v>
      </c>
      <c r="D393" t="e">
        <v>#N/A</v>
      </c>
      <c r="E393">
        <v>0</v>
      </c>
    </row>
    <row r="394" spans="1:5" ht="18" x14ac:dyDescent="0.2">
      <c r="A394" s="4" t="s">
        <v>10072</v>
      </c>
      <c r="B394" s="11">
        <v>38.738</v>
      </c>
      <c r="C394">
        <f t="shared" si="6"/>
        <v>2.7388094925816339E-4</v>
      </c>
      <c r="D394" t="e">
        <v>#N/A</v>
      </c>
      <c r="E394">
        <v>0</v>
      </c>
    </row>
    <row r="395" spans="1:5" ht="18" x14ac:dyDescent="0.2">
      <c r="A395" s="4" t="s">
        <v>8610</v>
      </c>
      <c r="B395" s="11">
        <v>263.37599999999998</v>
      </c>
      <c r="C395">
        <f t="shared" si="6"/>
        <v>1.862090683355311E-3</v>
      </c>
      <c r="D395" t="e">
        <v>#N/A</v>
      </c>
      <c r="E395">
        <v>0</v>
      </c>
    </row>
    <row r="396" spans="1:5" ht="18" x14ac:dyDescent="0.2">
      <c r="A396" s="4" t="s">
        <v>10049</v>
      </c>
      <c r="B396" s="11">
        <v>102.093</v>
      </c>
      <c r="C396">
        <f t="shared" si="6"/>
        <v>7.2180617875506421E-4</v>
      </c>
      <c r="D396" t="e">
        <v>#N/A</v>
      </c>
      <c r="E396">
        <v>0</v>
      </c>
    </row>
    <row r="397" spans="1:5" ht="18" x14ac:dyDescent="0.2">
      <c r="A397" s="4" t="s">
        <v>10073</v>
      </c>
      <c r="B397" s="11">
        <v>120.911</v>
      </c>
      <c r="C397">
        <f t="shared" si="6"/>
        <v>8.5485103659852847E-4</v>
      </c>
      <c r="D397" t="e">
        <v>#N/A</v>
      </c>
      <c r="E397">
        <v>0</v>
      </c>
    </row>
    <row r="398" spans="1:5" ht="18" x14ac:dyDescent="0.2">
      <c r="A398" s="4" t="s">
        <v>10052</v>
      </c>
      <c r="B398" s="11">
        <v>3.5139999999999998</v>
      </c>
      <c r="C398">
        <f t="shared" si="6"/>
        <v>2.4844278375062887E-5</v>
      </c>
      <c r="D398" t="e">
        <v>#N/A</v>
      </c>
      <c r="E398">
        <v>0</v>
      </c>
    </row>
    <row r="399" spans="1:5" ht="18" x14ac:dyDescent="0.2">
      <c r="A399" s="4" t="s">
        <v>4995</v>
      </c>
      <c r="B399" s="11">
        <v>261.74700000000001</v>
      </c>
      <c r="C399">
        <f t="shared" si="6"/>
        <v>1.850573515036308E-3</v>
      </c>
      <c r="D399">
        <v>68.702274159804801</v>
      </c>
      <c r="E399">
        <v>0.12713860898289808</v>
      </c>
    </row>
    <row r="400" spans="1:5" ht="18" x14ac:dyDescent="0.2">
      <c r="A400" s="4" t="s">
        <v>5561</v>
      </c>
      <c r="B400" s="11">
        <v>180.405</v>
      </c>
      <c r="C400">
        <f t="shared" si="6"/>
        <v>1.2754786682564656E-3</v>
      </c>
      <c r="D400">
        <v>56.918970721438697</v>
      </c>
      <c r="E400">
        <v>7.2598932974309388E-2</v>
      </c>
    </row>
    <row r="401" spans="1:5" ht="18" x14ac:dyDescent="0.2">
      <c r="A401" s="4" t="s">
        <v>9116</v>
      </c>
      <c r="B401" s="11">
        <v>8.0329999999999995</v>
      </c>
      <c r="C401">
        <f t="shared" si="6"/>
        <v>5.6793992085054119E-5</v>
      </c>
      <c r="D401" t="e">
        <v>#N/A</v>
      </c>
      <c r="E401">
        <v>0</v>
      </c>
    </row>
    <row r="402" spans="1:5" ht="18" x14ac:dyDescent="0.2">
      <c r="A402" s="4" t="s">
        <v>9117</v>
      </c>
      <c r="B402" s="11">
        <v>27.44</v>
      </c>
      <c r="C402">
        <f t="shared" si="6"/>
        <v>1.9400312994073012E-4</v>
      </c>
      <c r="D402" t="e">
        <v>#N/A</v>
      </c>
      <c r="E402">
        <v>0</v>
      </c>
    </row>
    <row r="403" spans="1:5" ht="18" x14ac:dyDescent="0.2">
      <c r="A403" s="4" t="s">
        <v>9118</v>
      </c>
      <c r="B403" s="11">
        <v>10.195</v>
      </c>
      <c r="C403">
        <f t="shared" si="6"/>
        <v>7.2079515661288028E-5</v>
      </c>
      <c r="D403">
        <v>86.514387356830298</v>
      </c>
      <c r="E403">
        <v>6.2359151384133883E-3</v>
      </c>
    </row>
    <row r="404" spans="1:5" ht="18" x14ac:dyDescent="0.2">
      <c r="A404" s="4" t="s">
        <v>9119</v>
      </c>
      <c r="B404" s="11">
        <v>126.297</v>
      </c>
      <c r="C404">
        <f t="shared" si="6"/>
        <v>8.9293051392581608E-4</v>
      </c>
      <c r="D404" t="e">
        <v>#N/A</v>
      </c>
      <c r="E404">
        <v>0</v>
      </c>
    </row>
    <row r="405" spans="1:5" ht="18" x14ac:dyDescent="0.2">
      <c r="A405" s="4" t="s">
        <v>9120</v>
      </c>
      <c r="B405" s="11">
        <v>8.48</v>
      </c>
      <c r="C405">
        <f t="shared" si="6"/>
        <v>5.9954320039992401E-5</v>
      </c>
      <c r="D405" t="e">
        <v>#N/A</v>
      </c>
      <c r="E405">
        <v>0</v>
      </c>
    </row>
    <row r="406" spans="1:5" ht="18" x14ac:dyDescent="0.2">
      <c r="A406" s="4" t="s">
        <v>9121</v>
      </c>
      <c r="B406" s="11">
        <v>21.872</v>
      </c>
      <c r="C406">
        <f t="shared" si="6"/>
        <v>1.5463689715975397E-4</v>
      </c>
      <c r="D406" t="e">
        <v>#N/A</v>
      </c>
      <c r="E406">
        <v>0</v>
      </c>
    </row>
    <row r="407" spans="1:5" ht="18" x14ac:dyDescent="0.2">
      <c r="A407" s="4" t="s">
        <v>6113</v>
      </c>
      <c r="B407" s="11">
        <v>14.694000000000001</v>
      </c>
      <c r="C407">
        <f t="shared" si="6"/>
        <v>1.0388782767307174E-4</v>
      </c>
      <c r="D407">
        <v>62.7241518046755</v>
      </c>
      <c r="E407">
        <v>6.5162758736237204E-3</v>
      </c>
    </row>
    <row r="408" spans="1:5" ht="18" x14ac:dyDescent="0.2">
      <c r="A408" s="4" t="s">
        <v>9122</v>
      </c>
      <c r="B408" s="11">
        <v>9.2560000000000002</v>
      </c>
      <c r="C408">
        <f t="shared" si="6"/>
        <v>6.5440705930444536E-5</v>
      </c>
      <c r="D408" t="e">
        <v>#N/A</v>
      </c>
      <c r="E408">
        <v>0</v>
      </c>
    </row>
    <row r="409" spans="1:5" ht="18" x14ac:dyDescent="0.2">
      <c r="A409" s="4" t="s">
        <v>4825</v>
      </c>
      <c r="B409" s="11">
        <v>815</v>
      </c>
      <c r="C409">
        <f t="shared" si="6"/>
        <v>5.7621192019568163E-3</v>
      </c>
      <c r="D409">
        <v>48.152673997757901</v>
      </c>
      <c r="E409">
        <v>0.27746144746804752</v>
      </c>
    </row>
    <row r="410" spans="1:5" ht="18" x14ac:dyDescent="0.2">
      <c r="A410" s="4" t="s">
        <v>8726</v>
      </c>
      <c r="B410" s="11">
        <v>2.7770000000000001</v>
      </c>
      <c r="C410">
        <f t="shared" si="6"/>
        <v>1.9633625796115438E-5</v>
      </c>
      <c r="D410" t="e">
        <v>#N/A</v>
      </c>
      <c r="E410">
        <v>0</v>
      </c>
    </row>
    <row r="411" spans="1:5" ht="18" x14ac:dyDescent="0.2">
      <c r="A411" s="4" t="s">
        <v>9123</v>
      </c>
      <c r="B411" s="11">
        <v>11.558</v>
      </c>
      <c r="C411">
        <f t="shared" si="6"/>
        <v>8.1716041394131153E-5</v>
      </c>
      <c r="D411" t="e">
        <v>#N/A</v>
      </c>
      <c r="E411">
        <v>0</v>
      </c>
    </row>
    <row r="412" spans="1:5" ht="18" x14ac:dyDescent="0.2">
      <c r="A412" s="4" t="s">
        <v>9124</v>
      </c>
      <c r="B412" s="11">
        <v>15.673</v>
      </c>
      <c r="C412">
        <f t="shared" si="6"/>
        <v>1.1080944080033029E-4</v>
      </c>
      <c r="D412" t="e">
        <v>#N/A</v>
      </c>
      <c r="E412">
        <v>0</v>
      </c>
    </row>
    <row r="413" spans="1:5" ht="18" x14ac:dyDescent="0.2">
      <c r="A413" s="4" t="s">
        <v>5735</v>
      </c>
      <c r="B413" s="11">
        <v>4.4039999999999999</v>
      </c>
      <c r="C413">
        <f t="shared" si="6"/>
        <v>3.1136653945297938E-5</v>
      </c>
      <c r="D413">
        <v>87.633790841373198</v>
      </c>
      <c r="E413">
        <v>2.7286230193424572E-3</v>
      </c>
    </row>
    <row r="414" spans="1:5" ht="18" x14ac:dyDescent="0.2">
      <c r="A414" s="4" t="s">
        <v>5739</v>
      </c>
      <c r="B414" s="11">
        <v>2.6880000000000002</v>
      </c>
      <c r="C414">
        <f t="shared" si="6"/>
        <v>1.900438823909193E-5</v>
      </c>
      <c r="D414">
        <v>47.606703393128299</v>
      </c>
      <c r="E414">
        <v>9.047362740663053E-4</v>
      </c>
    </row>
    <row r="415" spans="1:5" ht="18" x14ac:dyDescent="0.2">
      <c r="A415" s="4" t="s">
        <v>6617</v>
      </c>
      <c r="B415" s="11">
        <v>28.117999999999999</v>
      </c>
      <c r="C415">
        <f t="shared" si="6"/>
        <v>1.9879664750996535E-4</v>
      </c>
      <c r="D415">
        <v>50.784141980593397</v>
      </c>
      <c r="E415">
        <v>1.0095717172412059E-2</v>
      </c>
    </row>
    <row r="416" spans="1:5" ht="18" x14ac:dyDescent="0.2">
      <c r="A416" s="4" t="s">
        <v>9125</v>
      </c>
      <c r="B416" s="11">
        <v>46.073999999999998</v>
      </c>
      <c r="C416">
        <f t="shared" si="6"/>
        <v>3.257470921606851E-4</v>
      </c>
      <c r="D416" t="e">
        <v>#N/A</v>
      </c>
      <c r="E416">
        <v>0</v>
      </c>
    </row>
    <row r="417" spans="1:5" ht="18" x14ac:dyDescent="0.2">
      <c r="A417" s="4" t="s">
        <v>5161</v>
      </c>
      <c r="B417" s="11">
        <v>5.7939999999999996</v>
      </c>
      <c r="C417">
        <f t="shared" si="6"/>
        <v>4.0964071970721222E-5</v>
      </c>
      <c r="D417">
        <v>67.752337559362601</v>
      </c>
      <c r="E417">
        <v>2.7754116319663284E-3</v>
      </c>
    </row>
    <row r="418" spans="1:5" ht="18" x14ac:dyDescent="0.2">
      <c r="A418" s="4" t="s">
        <v>9126</v>
      </c>
      <c r="B418" s="11">
        <v>85.629000000000005</v>
      </c>
      <c r="C418">
        <f t="shared" si="6"/>
        <v>6.0540430079062616E-4</v>
      </c>
      <c r="D418" t="e">
        <v>#N/A</v>
      </c>
      <c r="E418">
        <v>0</v>
      </c>
    </row>
    <row r="419" spans="1:5" ht="18" x14ac:dyDescent="0.2">
      <c r="A419" s="4" t="s">
        <v>8906</v>
      </c>
      <c r="B419" s="11">
        <v>106.20399999999999</v>
      </c>
      <c r="C419">
        <f t="shared" si="6"/>
        <v>7.5087129782162171E-4</v>
      </c>
      <c r="D419" t="e">
        <v>#N/A</v>
      </c>
      <c r="E419">
        <v>0</v>
      </c>
    </row>
    <row r="420" spans="1:5" ht="18" x14ac:dyDescent="0.2">
      <c r="A420" s="4" t="s">
        <v>9127</v>
      </c>
      <c r="B420" s="11">
        <v>8.1389999999999993</v>
      </c>
      <c r="C420">
        <f t="shared" si="6"/>
        <v>5.754342108555402E-5</v>
      </c>
      <c r="D420" t="e">
        <v>#N/A</v>
      </c>
      <c r="E420">
        <v>0</v>
      </c>
    </row>
    <row r="421" spans="1:5" ht="18" x14ac:dyDescent="0.2">
      <c r="A421" s="4" t="s">
        <v>9128</v>
      </c>
      <c r="B421" s="11">
        <v>37.779000000000003</v>
      </c>
      <c r="C421">
        <f t="shared" si="6"/>
        <v>2.6710073782911241E-4</v>
      </c>
      <c r="D421" t="e">
        <v>#N/A</v>
      </c>
      <c r="E421">
        <v>0</v>
      </c>
    </row>
    <row r="422" spans="1:5" ht="18" x14ac:dyDescent="0.2">
      <c r="A422" s="4" t="s">
        <v>9129</v>
      </c>
      <c r="B422" s="11">
        <v>51.161999999999999</v>
      </c>
      <c r="C422">
        <f t="shared" si="6"/>
        <v>3.6171968418468057E-4</v>
      </c>
      <c r="D422" t="e">
        <v>#N/A</v>
      </c>
      <c r="E422">
        <v>0</v>
      </c>
    </row>
    <row r="423" spans="1:5" ht="18" x14ac:dyDescent="0.2">
      <c r="A423" s="4" t="s">
        <v>9130</v>
      </c>
      <c r="B423" s="11">
        <v>18.893999999999998</v>
      </c>
      <c r="C423">
        <f t="shared" si="6"/>
        <v>1.3358218429665287E-4</v>
      </c>
      <c r="D423" t="e">
        <v>#N/A</v>
      </c>
      <c r="E423">
        <v>0</v>
      </c>
    </row>
    <row r="424" spans="1:5" ht="18" x14ac:dyDescent="0.2">
      <c r="A424" s="4" t="s">
        <v>9131</v>
      </c>
      <c r="B424" s="11">
        <v>12.423</v>
      </c>
      <c r="C424">
        <f t="shared" si="6"/>
        <v>8.7831664841606796E-5</v>
      </c>
      <c r="D424">
        <v>64.258565945128396</v>
      </c>
      <c r="E424">
        <v>5.6439368272948051E-3</v>
      </c>
    </row>
    <row r="425" spans="1:5" ht="18" x14ac:dyDescent="0.2">
      <c r="A425" s="4" t="s">
        <v>9132</v>
      </c>
      <c r="B425" s="11">
        <v>13.628</v>
      </c>
      <c r="C425">
        <f t="shared" si="6"/>
        <v>9.6351117158610422E-5</v>
      </c>
      <c r="D425" t="e">
        <v>#N/A</v>
      </c>
      <c r="E425">
        <v>0</v>
      </c>
    </row>
    <row r="426" spans="1:5" ht="18" x14ac:dyDescent="0.2">
      <c r="A426" s="4" t="s">
        <v>9133</v>
      </c>
      <c r="B426" s="11">
        <v>80.555999999999997</v>
      </c>
      <c r="C426">
        <f t="shared" si="6"/>
        <v>5.695377600402863E-4</v>
      </c>
      <c r="D426" t="e">
        <v>#N/A</v>
      </c>
      <c r="E426">
        <v>0</v>
      </c>
    </row>
    <row r="427" spans="1:5" ht="18" x14ac:dyDescent="0.2">
      <c r="A427" s="4" t="s">
        <v>9134</v>
      </c>
      <c r="B427" s="11">
        <v>13.808999999999999</v>
      </c>
      <c r="C427">
        <f t="shared" si="6"/>
        <v>9.7630802527388564E-5</v>
      </c>
      <c r="D427">
        <v>60.7508320995425</v>
      </c>
      <c r="E427">
        <v>5.931152492084972E-3</v>
      </c>
    </row>
    <row r="428" spans="1:5" ht="18" x14ac:dyDescent="0.2">
      <c r="A428" s="4" t="s">
        <v>5751</v>
      </c>
      <c r="B428" s="11">
        <v>7.0069999999999997</v>
      </c>
      <c r="C428">
        <f t="shared" si="6"/>
        <v>4.9540084967007866E-5</v>
      </c>
      <c r="D428">
        <v>56.299959536243797</v>
      </c>
      <c r="E428">
        <v>2.7891047790646224E-3</v>
      </c>
    </row>
    <row r="429" spans="1:5" ht="18" x14ac:dyDescent="0.2">
      <c r="A429" s="4" t="s">
        <v>9135</v>
      </c>
      <c r="B429" s="11">
        <v>8.734</v>
      </c>
      <c r="C429">
        <f t="shared" si="6"/>
        <v>6.1750121607228028E-5</v>
      </c>
      <c r="D429" t="e">
        <v>#N/A</v>
      </c>
      <c r="E429">
        <v>0</v>
      </c>
    </row>
    <row r="430" spans="1:5" ht="18" x14ac:dyDescent="0.2">
      <c r="A430" s="4" t="s">
        <v>9136</v>
      </c>
      <c r="B430" s="11">
        <v>67.504000000000005</v>
      </c>
      <c r="C430">
        <f t="shared" si="6"/>
        <v>4.7725901179005272E-4</v>
      </c>
      <c r="D430" t="e">
        <v>#N/A</v>
      </c>
      <c r="E430">
        <v>0</v>
      </c>
    </row>
    <row r="431" spans="1:5" ht="18" x14ac:dyDescent="0.2">
      <c r="A431" s="4" t="s">
        <v>9137</v>
      </c>
      <c r="B431" s="11">
        <v>43.820999999999998</v>
      </c>
      <c r="C431">
        <f t="shared" si="6"/>
        <v>3.0981819085760696E-4</v>
      </c>
      <c r="D431" t="e">
        <v>#N/A</v>
      </c>
      <c r="E431">
        <v>0</v>
      </c>
    </row>
    <row r="432" spans="1:5" ht="18" x14ac:dyDescent="0.2">
      <c r="A432" s="4" t="s">
        <v>9138</v>
      </c>
      <c r="B432" s="11">
        <v>5.5970000000000004</v>
      </c>
      <c r="C432">
        <f t="shared" si="6"/>
        <v>3.9571265243377065E-5</v>
      </c>
      <c r="D432" t="e">
        <v>#N/A</v>
      </c>
      <c r="E432">
        <v>0</v>
      </c>
    </row>
    <row r="433" spans="1:5" ht="18" x14ac:dyDescent="0.2">
      <c r="A433" s="4" t="s">
        <v>9139</v>
      </c>
      <c r="B433" s="11">
        <v>76.653999999999996</v>
      </c>
      <c r="C433">
        <f t="shared" si="6"/>
        <v>5.4195028871999726E-4</v>
      </c>
      <c r="D433" t="e">
        <v>#N/A</v>
      </c>
      <c r="E433">
        <v>0</v>
      </c>
    </row>
    <row r="434" spans="1:5" ht="18" x14ac:dyDescent="0.2">
      <c r="A434" s="4" t="s">
        <v>9140</v>
      </c>
      <c r="B434" s="11">
        <v>35.534999999999997</v>
      </c>
      <c r="C434">
        <f t="shared" si="6"/>
        <v>2.5123546729022755E-4</v>
      </c>
      <c r="D434" t="e">
        <v>#N/A</v>
      </c>
      <c r="E434">
        <v>0</v>
      </c>
    </row>
    <row r="435" spans="1:5" ht="18" x14ac:dyDescent="0.2">
      <c r="A435" s="4" t="s">
        <v>9141</v>
      </c>
      <c r="B435" s="11">
        <v>1.319</v>
      </c>
      <c r="C435">
        <f t="shared" si="6"/>
        <v>9.3254419967865539E-6</v>
      </c>
      <c r="D435" t="e">
        <v>#N/A</v>
      </c>
      <c r="E435">
        <v>0</v>
      </c>
    </row>
    <row r="436" spans="1:5" ht="18" x14ac:dyDescent="0.2">
      <c r="A436" s="4" t="s">
        <v>9142</v>
      </c>
      <c r="B436" s="11">
        <v>4.8899999999999997</v>
      </c>
      <c r="C436">
        <f t="shared" si="6"/>
        <v>3.4572715211740899E-5</v>
      </c>
      <c r="D436" t="e">
        <v>#N/A</v>
      </c>
      <c r="E436">
        <v>0</v>
      </c>
    </row>
    <row r="437" spans="1:5" ht="18" x14ac:dyDescent="0.2">
      <c r="A437" s="4" t="s">
        <v>5753</v>
      </c>
      <c r="B437" s="11">
        <v>2.1669999999999998</v>
      </c>
      <c r="C437">
        <f t="shared" si="6"/>
        <v>1.5320874000785792E-5</v>
      </c>
      <c r="D437">
        <v>59.270192160720001</v>
      </c>
      <c r="E437">
        <v>9.0807114609675295E-4</v>
      </c>
    </row>
    <row r="438" spans="1:5" ht="18" x14ac:dyDescent="0.2">
      <c r="A438" s="4" t="s">
        <v>5213</v>
      </c>
      <c r="B438" s="11">
        <v>5.9109999999999996</v>
      </c>
      <c r="C438">
        <f t="shared" si="6"/>
        <v>4.1791271905235266E-5</v>
      </c>
      <c r="D438">
        <v>56.8221656950221</v>
      </c>
      <c r="E438">
        <v>2.3746705768050002E-3</v>
      </c>
    </row>
    <row r="439" spans="1:5" ht="18" x14ac:dyDescent="0.2">
      <c r="A439" s="4" t="s">
        <v>9143</v>
      </c>
      <c r="B439" s="11">
        <v>1.9910000000000001</v>
      </c>
      <c r="C439">
        <f t="shared" si="6"/>
        <v>1.4076539056559537E-5</v>
      </c>
      <c r="D439" t="e">
        <v>#N/A</v>
      </c>
      <c r="E439">
        <v>0</v>
      </c>
    </row>
    <row r="440" spans="1:5" ht="18" x14ac:dyDescent="0.2">
      <c r="A440" s="4" t="s">
        <v>5223</v>
      </c>
      <c r="B440" s="11">
        <v>3.1989999999999998</v>
      </c>
      <c r="C440">
        <f t="shared" si="6"/>
        <v>2.2617201628294302E-5</v>
      </c>
      <c r="D440">
        <v>74.095117748130406</v>
      </c>
      <c r="E440">
        <v>1.6758242177816731E-3</v>
      </c>
    </row>
    <row r="441" spans="1:5" ht="18" x14ac:dyDescent="0.2">
      <c r="A441" s="4" t="s">
        <v>9144</v>
      </c>
      <c r="B441" s="11">
        <v>7.3780000000000001</v>
      </c>
      <c r="C441">
        <f t="shared" si="6"/>
        <v>5.2163086468757537E-5</v>
      </c>
      <c r="D441" t="e">
        <v>#N/A</v>
      </c>
      <c r="E441">
        <v>0</v>
      </c>
    </row>
    <row r="442" spans="1:5" ht="18" x14ac:dyDescent="0.2">
      <c r="A442" s="4" t="s">
        <v>5219</v>
      </c>
      <c r="B442" s="11">
        <v>7.2279999999999998</v>
      </c>
      <c r="C442">
        <f t="shared" si="6"/>
        <v>5.110257373220107E-5</v>
      </c>
      <c r="D442">
        <v>42.022957741166003</v>
      </c>
      <c r="E442">
        <v>2.1474812964131056E-3</v>
      </c>
    </row>
    <row r="443" spans="1:5" ht="18" x14ac:dyDescent="0.2">
      <c r="A443" s="4" t="s">
        <v>9145</v>
      </c>
      <c r="B443" s="11">
        <v>4.2389999999999999</v>
      </c>
      <c r="C443">
        <f t="shared" si="6"/>
        <v>2.9970089935085823E-5</v>
      </c>
      <c r="D443">
        <v>58.4048584598766</v>
      </c>
      <c r="E443">
        <v>1.7503988606884598E-3</v>
      </c>
    </row>
    <row r="444" spans="1:5" ht="18" x14ac:dyDescent="0.2">
      <c r="A444" s="4" t="s">
        <v>9146</v>
      </c>
      <c r="B444" s="11">
        <v>4.6520000000000001</v>
      </c>
      <c r="C444">
        <f t="shared" si="6"/>
        <v>3.2890035003071302E-5</v>
      </c>
      <c r="D444" t="e">
        <v>#N/A</v>
      </c>
      <c r="E444">
        <v>0</v>
      </c>
    </row>
    <row r="445" spans="1:5" ht="18" x14ac:dyDescent="0.2">
      <c r="A445" s="4" t="s">
        <v>9147</v>
      </c>
      <c r="B445" s="11">
        <v>51.468000000000004</v>
      </c>
      <c r="C445">
        <f t="shared" si="6"/>
        <v>3.6388313016725578E-4</v>
      </c>
      <c r="D445" t="e">
        <v>#N/A</v>
      </c>
      <c r="E445">
        <v>0</v>
      </c>
    </row>
    <row r="446" spans="1:5" ht="18" x14ac:dyDescent="0.2">
      <c r="A446" s="4" t="s">
        <v>4855</v>
      </c>
      <c r="B446" s="11">
        <v>4.625</v>
      </c>
      <c r="C446">
        <f t="shared" si="6"/>
        <v>3.2699142710491136E-5</v>
      </c>
      <c r="D446">
        <v>49.865268666255503</v>
      </c>
      <c r="E446">
        <v>1.6305515364148707E-3</v>
      </c>
    </row>
    <row r="447" spans="1:5" ht="18" x14ac:dyDescent="0.2">
      <c r="A447" s="4" t="s">
        <v>9148</v>
      </c>
      <c r="B447" s="11">
        <v>5.0949999999999998</v>
      </c>
      <c r="C447">
        <f t="shared" si="6"/>
        <v>3.6022082618368074E-5</v>
      </c>
      <c r="D447">
        <v>68.0515543814452</v>
      </c>
      <c r="E447">
        <v>2.4513587142367867E-3</v>
      </c>
    </row>
    <row r="448" spans="1:5" ht="18" x14ac:dyDescent="0.2">
      <c r="A448" s="4" t="s">
        <v>9149</v>
      </c>
      <c r="B448" s="11">
        <v>24.582000000000001</v>
      </c>
      <c r="C448">
        <f t="shared" si="6"/>
        <v>1.7379682726687421E-4</v>
      </c>
      <c r="D448" t="e">
        <v>#N/A</v>
      </c>
      <c r="E448">
        <v>0</v>
      </c>
    </row>
    <row r="449" spans="1:5" ht="18" x14ac:dyDescent="0.2">
      <c r="A449" s="4" t="s">
        <v>6593</v>
      </c>
      <c r="B449" s="11">
        <v>16.975000000000001</v>
      </c>
      <c r="C449">
        <f t="shared" si="6"/>
        <v>1.2001469135364045E-4</v>
      </c>
      <c r="D449">
        <v>35.013297523869902</v>
      </c>
      <c r="E449">
        <v>4.2021100956004297E-3</v>
      </c>
    </row>
    <row r="450" spans="1:5" ht="18" x14ac:dyDescent="0.2">
      <c r="A450" s="4" t="s">
        <v>9150</v>
      </c>
      <c r="B450" s="11">
        <v>18.012</v>
      </c>
      <c r="C450">
        <f t="shared" ref="C450" si="7">B450/$B$453</f>
        <v>1.2734636940570085E-4</v>
      </c>
      <c r="D450" t="e">
        <v>#N/A</v>
      </c>
      <c r="E450">
        <v>0</v>
      </c>
    </row>
    <row r="453" spans="1:5" x14ac:dyDescent="0.2">
      <c r="B453" s="14">
        <f>SUM(B1:B450)</f>
        <v>141441.01699999991</v>
      </c>
    </row>
  </sheetData>
  <pageMargins left="0.7" right="0.7" top="0.75" bottom="0.75" header="0.3" footer="0.3"/>
  <pageSetup paperSize="9" orientation="portrait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3FE11-81FA-B34B-8138-463D9BE870BD}">
  <dimension ref="A1:H450"/>
  <sheetViews>
    <sheetView workbookViewId="0">
      <selection activeCell="B399" sqref="B399"/>
    </sheetView>
  </sheetViews>
  <sheetFormatPr baseColWidth="10" defaultRowHeight="15" x14ac:dyDescent="0.2"/>
  <cols>
    <col min="2" max="2" width="10.83203125" style="14"/>
  </cols>
  <sheetData>
    <row r="1" spans="1:8" ht="18" x14ac:dyDescent="0.2">
      <c r="A1" s="4" t="s">
        <v>10077</v>
      </c>
      <c r="B1" s="11">
        <v>1300</v>
      </c>
      <c r="C1">
        <f>B1/$B$419</f>
        <v>1.0388828269631972E-2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10078</v>
      </c>
      <c r="B2" s="11">
        <v>420</v>
      </c>
      <c r="C2">
        <f t="shared" ref="C2:C65" si="0">B2/$B$419</f>
        <v>3.3563906717272527E-3</v>
      </c>
      <c r="D2" t="e">
        <v>#N/A</v>
      </c>
      <c r="E2">
        <v>0</v>
      </c>
    </row>
    <row r="3" spans="1:8" ht="18" x14ac:dyDescent="0.2">
      <c r="A3" s="4" t="s">
        <v>10079</v>
      </c>
      <c r="B3" s="11">
        <v>150</v>
      </c>
      <c r="C3">
        <f t="shared" si="0"/>
        <v>1.1987109541883045E-3</v>
      </c>
      <c r="D3" t="e">
        <v>#N/A</v>
      </c>
      <c r="E3">
        <v>0</v>
      </c>
    </row>
    <row r="4" spans="1:8" ht="18" x14ac:dyDescent="0.2">
      <c r="A4" s="4" t="s">
        <v>10080</v>
      </c>
      <c r="B4" s="11">
        <v>180</v>
      </c>
      <c r="C4">
        <f t="shared" si="0"/>
        <v>1.4384531450259653E-3</v>
      </c>
      <c r="D4" t="e">
        <v>#N/A</v>
      </c>
      <c r="E4">
        <v>0</v>
      </c>
    </row>
    <row r="5" spans="1:8" ht="18" x14ac:dyDescent="0.2">
      <c r="A5" s="4" t="s">
        <v>9190</v>
      </c>
      <c r="B5" s="11">
        <v>450</v>
      </c>
      <c r="C5">
        <f t="shared" si="0"/>
        <v>3.5961328625649133E-3</v>
      </c>
      <c r="D5">
        <v>85.975013142540902</v>
      </c>
      <c r="E5">
        <v>0.30917757012134167</v>
      </c>
      <c r="H5" cm="1">
        <f t="array" ref="H5">SUM(IF(ISNUMBER(E1:E450),E1:E450))</f>
        <v>25.409367991352983</v>
      </c>
    </row>
    <row r="6" spans="1:8" ht="18" x14ac:dyDescent="0.2">
      <c r="A6" s="4" t="s">
        <v>10081</v>
      </c>
      <c r="B6" s="11">
        <v>210</v>
      </c>
      <c r="C6">
        <f t="shared" si="0"/>
        <v>1.6781953358636264E-3</v>
      </c>
      <c r="D6" t="e">
        <v>#N/A</v>
      </c>
      <c r="E6">
        <v>0</v>
      </c>
    </row>
    <row r="7" spans="1:8" ht="18" x14ac:dyDescent="0.2">
      <c r="A7" s="4" t="s">
        <v>7935</v>
      </c>
      <c r="B7" s="11">
        <v>465</v>
      </c>
      <c r="C7">
        <f t="shared" si="0"/>
        <v>3.7160039579837438E-3</v>
      </c>
      <c r="D7">
        <v>68.198239738937801</v>
      </c>
      <c r="E7">
        <v>0.25342492879741713</v>
      </c>
    </row>
    <row r="8" spans="1:8" ht="18" x14ac:dyDescent="0.2">
      <c r="A8" s="4" t="s">
        <v>5197</v>
      </c>
      <c r="B8" s="11">
        <v>525</v>
      </c>
      <c r="C8">
        <f t="shared" si="0"/>
        <v>4.1954883396590655E-3</v>
      </c>
      <c r="D8">
        <v>46.913311148475103</v>
      </c>
      <c r="E8">
        <v>0.19682424989822495</v>
      </c>
    </row>
    <row r="9" spans="1:8" ht="18" x14ac:dyDescent="0.2">
      <c r="A9" s="4" t="s">
        <v>5193</v>
      </c>
      <c r="B9" s="11">
        <v>300</v>
      </c>
      <c r="C9">
        <f t="shared" si="0"/>
        <v>2.397421908376609E-3</v>
      </c>
      <c r="D9">
        <v>62.581949595620202</v>
      </c>
      <c r="E9">
        <v>0.15003533702946054</v>
      </c>
    </row>
    <row r="10" spans="1:8" ht="18" x14ac:dyDescent="0.2">
      <c r="A10" s="4" t="s">
        <v>9227</v>
      </c>
      <c r="B10" s="11">
        <v>460</v>
      </c>
      <c r="C10">
        <f t="shared" si="0"/>
        <v>3.6760469261774673E-3</v>
      </c>
      <c r="D10" t="e">
        <v>#N/A</v>
      </c>
      <c r="E10">
        <v>0</v>
      </c>
    </row>
    <row r="11" spans="1:8" ht="18" x14ac:dyDescent="0.2">
      <c r="A11" s="4" t="s">
        <v>10082</v>
      </c>
      <c r="B11" s="11">
        <v>250</v>
      </c>
      <c r="C11">
        <f t="shared" si="0"/>
        <v>1.9978515903138409E-3</v>
      </c>
      <c r="D11" t="e">
        <v>#N/A</v>
      </c>
      <c r="E11">
        <v>0</v>
      </c>
    </row>
    <row r="12" spans="1:8" ht="18" x14ac:dyDescent="0.2">
      <c r="A12" s="4" t="s">
        <v>5339</v>
      </c>
      <c r="B12" s="11">
        <v>110</v>
      </c>
      <c r="C12">
        <f t="shared" si="0"/>
        <v>8.7905469973808994E-4</v>
      </c>
      <c r="D12">
        <v>45.072953181556798</v>
      </c>
      <c r="E12">
        <v>3.9621591325322399E-2</v>
      </c>
    </row>
    <row r="13" spans="1:8" ht="18" x14ac:dyDescent="0.2">
      <c r="A13" s="4" t="s">
        <v>10083</v>
      </c>
      <c r="B13" s="11">
        <v>75</v>
      </c>
      <c r="C13">
        <f t="shared" si="0"/>
        <v>5.9935547709415225E-4</v>
      </c>
      <c r="D13" t="e">
        <v>#N/A</v>
      </c>
      <c r="E13">
        <v>0</v>
      </c>
    </row>
    <row r="14" spans="1:8" ht="18" x14ac:dyDescent="0.2">
      <c r="A14" s="4" t="s">
        <v>10084</v>
      </c>
      <c r="B14" s="11">
        <v>160</v>
      </c>
      <c r="C14">
        <f t="shared" si="0"/>
        <v>1.278625017800858E-3</v>
      </c>
      <c r="D14" t="e">
        <v>#N/A</v>
      </c>
      <c r="E14">
        <v>0</v>
      </c>
    </row>
    <row r="15" spans="1:8" ht="18" x14ac:dyDescent="0.2">
      <c r="A15" s="4" t="s">
        <v>7059</v>
      </c>
      <c r="B15" s="11">
        <v>10</v>
      </c>
      <c r="C15">
        <f t="shared" si="0"/>
        <v>7.9914063612553628E-5</v>
      </c>
      <c r="D15">
        <v>64.831996003569301</v>
      </c>
      <c r="E15">
        <v>5.1809882527580594E-3</v>
      </c>
    </row>
    <row r="16" spans="1:8" ht="18" x14ac:dyDescent="0.2">
      <c r="A16" s="4" t="s">
        <v>9181</v>
      </c>
      <c r="B16" s="11">
        <v>76.701999999999998</v>
      </c>
      <c r="C16">
        <f t="shared" si="0"/>
        <v>6.1295685072100883E-4</v>
      </c>
      <c r="D16" t="e">
        <v>#N/A</v>
      </c>
      <c r="E16">
        <v>0</v>
      </c>
    </row>
    <row r="17" spans="1:5" ht="18" x14ac:dyDescent="0.2">
      <c r="A17" s="4" t="s">
        <v>9182</v>
      </c>
      <c r="B17" s="11">
        <v>23.994</v>
      </c>
      <c r="C17">
        <f t="shared" si="0"/>
        <v>1.9174580423196119E-4</v>
      </c>
      <c r="D17" t="e">
        <v>#N/A</v>
      </c>
      <c r="E17">
        <v>0</v>
      </c>
    </row>
    <row r="18" spans="1:5" ht="18" x14ac:dyDescent="0.2">
      <c r="A18" s="4" t="s">
        <v>9183</v>
      </c>
      <c r="B18" s="11">
        <v>3.4489999999999998</v>
      </c>
      <c r="C18">
        <f t="shared" si="0"/>
        <v>2.7562360539969748E-5</v>
      </c>
      <c r="D18">
        <v>51.867950269472303</v>
      </c>
      <c r="E18">
        <v>1.4296031457964166E-3</v>
      </c>
    </row>
    <row r="19" spans="1:5" ht="18" x14ac:dyDescent="0.2">
      <c r="A19" s="4" t="s">
        <v>9184</v>
      </c>
      <c r="B19" s="11">
        <v>284.60199999999998</v>
      </c>
      <c r="C19">
        <f t="shared" si="0"/>
        <v>2.2743702332259988E-3</v>
      </c>
      <c r="D19" t="e">
        <v>#N/A</v>
      </c>
      <c r="E19">
        <v>0</v>
      </c>
    </row>
    <row r="20" spans="1:5" ht="18" x14ac:dyDescent="0.2">
      <c r="A20" s="4" t="s">
        <v>9185</v>
      </c>
      <c r="B20" s="11">
        <v>203.38399999999999</v>
      </c>
      <c r="C20">
        <f t="shared" si="0"/>
        <v>1.6253241913775608E-3</v>
      </c>
      <c r="D20" t="e">
        <v>#N/A</v>
      </c>
      <c r="E20">
        <v>0</v>
      </c>
    </row>
    <row r="21" spans="1:5" ht="18" x14ac:dyDescent="0.2">
      <c r="A21" s="4" t="s">
        <v>9186</v>
      </c>
      <c r="B21" s="11">
        <v>1.7170000000000001</v>
      </c>
      <c r="C21">
        <f t="shared" si="0"/>
        <v>1.3721244722275459E-5</v>
      </c>
      <c r="D21" t="e">
        <v>#N/A</v>
      </c>
      <c r="E21">
        <v>0</v>
      </c>
    </row>
    <row r="22" spans="1:5" ht="18" x14ac:dyDescent="0.2">
      <c r="A22" s="4" t="s">
        <v>685</v>
      </c>
      <c r="B22" s="11">
        <v>2271.9</v>
      </c>
      <c r="C22">
        <f t="shared" si="0"/>
        <v>1.815567611213606E-2</v>
      </c>
      <c r="D22">
        <v>67.079746539846894</v>
      </c>
      <c r="E22">
        <v>1.2178781518616397</v>
      </c>
    </row>
    <row r="23" spans="1:5" ht="18" x14ac:dyDescent="0.2">
      <c r="A23" s="4" t="s">
        <v>9188</v>
      </c>
      <c r="B23" s="11">
        <v>228.01499999999999</v>
      </c>
      <c r="C23">
        <f t="shared" si="0"/>
        <v>1.8221605214616416E-3</v>
      </c>
      <c r="D23" t="e">
        <v>#N/A</v>
      </c>
      <c r="E23">
        <v>0</v>
      </c>
    </row>
    <row r="24" spans="1:5" ht="18" x14ac:dyDescent="0.2">
      <c r="A24" s="4" t="s">
        <v>9189</v>
      </c>
      <c r="B24" s="11">
        <v>70.757999999999996</v>
      </c>
      <c r="C24">
        <f t="shared" si="0"/>
        <v>5.6545593130970695E-4</v>
      </c>
      <c r="D24" t="e">
        <v>#N/A</v>
      </c>
      <c r="E24">
        <v>0</v>
      </c>
    </row>
    <row r="25" spans="1:5" ht="18" x14ac:dyDescent="0.2">
      <c r="A25" s="4" t="s">
        <v>9190</v>
      </c>
      <c r="B25" s="11">
        <v>76.867999999999995</v>
      </c>
      <c r="C25">
        <f t="shared" si="0"/>
        <v>6.1428342417697726E-4</v>
      </c>
      <c r="D25">
        <v>85.975013142540902</v>
      </c>
      <c r="E25">
        <v>5.2813025466860647E-2</v>
      </c>
    </row>
    <row r="26" spans="1:5" ht="18" x14ac:dyDescent="0.2">
      <c r="A26" s="4" t="s">
        <v>8374</v>
      </c>
      <c r="B26" s="11">
        <v>20.981999999999999</v>
      </c>
      <c r="C26">
        <f t="shared" si="0"/>
        <v>1.6767568827186002E-4</v>
      </c>
      <c r="D26">
        <v>61.037638712664702</v>
      </c>
      <c r="E26">
        <v>1.0234528081635183E-2</v>
      </c>
    </row>
    <row r="27" spans="1:5" ht="18" x14ac:dyDescent="0.2">
      <c r="A27" s="4" t="s">
        <v>9191</v>
      </c>
      <c r="B27" s="11">
        <v>10.542</v>
      </c>
      <c r="C27">
        <f t="shared" si="0"/>
        <v>8.4245405860354036E-5</v>
      </c>
      <c r="D27" t="e">
        <v>#N/A</v>
      </c>
      <c r="E27">
        <v>0</v>
      </c>
    </row>
    <row r="28" spans="1:5" ht="18" x14ac:dyDescent="0.2">
      <c r="A28" s="4" t="s">
        <v>9192</v>
      </c>
      <c r="B28" s="11">
        <v>11.459</v>
      </c>
      <c r="C28">
        <f t="shared" si="0"/>
        <v>9.1573525493625203E-5</v>
      </c>
      <c r="D28" t="e">
        <v>#N/A</v>
      </c>
      <c r="E28">
        <v>0</v>
      </c>
    </row>
    <row r="29" spans="1:5" ht="18" x14ac:dyDescent="0.2">
      <c r="A29" s="4" t="s">
        <v>9193</v>
      </c>
      <c r="B29" s="11">
        <v>455.63600000000002</v>
      </c>
      <c r="C29">
        <f t="shared" si="0"/>
        <v>3.6411724288169488E-3</v>
      </c>
      <c r="D29" t="e">
        <v>#N/A</v>
      </c>
      <c r="E29">
        <v>0</v>
      </c>
    </row>
    <row r="30" spans="1:5" ht="18" x14ac:dyDescent="0.2">
      <c r="A30" s="4" t="s">
        <v>9193</v>
      </c>
      <c r="B30" s="11">
        <v>13.462999999999999</v>
      </c>
      <c r="C30">
        <f t="shared" si="0"/>
        <v>1.0758830384158095E-4</v>
      </c>
      <c r="D30" t="e">
        <v>#N/A</v>
      </c>
      <c r="E30">
        <v>0</v>
      </c>
    </row>
    <row r="31" spans="1:5" ht="18" x14ac:dyDescent="0.2">
      <c r="A31" s="4" t="s">
        <v>9194</v>
      </c>
      <c r="B31" s="11">
        <v>778.44399999999996</v>
      </c>
      <c r="C31">
        <f t="shared" si="0"/>
        <v>6.2208623334810698E-3</v>
      </c>
      <c r="D31" t="e">
        <v>#N/A</v>
      </c>
      <c r="E31">
        <v>0</v>
      </c>
    </row>
    <row r="32" spans="1:5" ht="18" x14ac:dyDescent="0.2">
      <c r="A32" s="4" t="s">
        <v>9195</v>
      </c>
      <c r="B32" s="11">
        <v>64.531999999999996</v>
      </c>
      <c r="C32">
        <f t="shared" si="0"/>
        <v>5.1570143530453106E-4</v>
      </c>
      <c r="D32" t="e">
        <v>#N/A</v>
      </c>
      <c r="E32">
        <v>0</v>
      </c>
    </row>
    <row r="33" spans="1:5" ht="18" x14ac:dyDescent="0.2">
      <c r="A33" s="4" t="s">
        <v>9196</v>
      </c>
      <c r="B33" s="11">
        <v>4.0789999999999997</v>
      </c>
      <c r="C33">
        <f t="shared" si="0"/>
        <v>3.2596946547560626E-5</v>
      </c>
      <c r="D33" t="e">
        <v>#N/A</v>
      </c>
      <c r="E33">
        <v>0</v>
      </c>
    </row>
    <row r="34" spans="1:5" ht="18" x14ac:dyDescent="0.2">
      <c r="A34" s="4" t="s">
        <v>9197</v>
      </c>
      <c r="B34" s="11">
        <v>82.290999999999997</v>
      </c>
      <c r="C34">
        <f t="shared" si="0"/>
        <v>6.5762082087406505E-4</v>
      </c>
      <c r="D34" t="e">
        <v>#N/A</v>
      </c>
      <c r="E34">
        <v>0</v>
      </c>
    </row>
    <row r="35" spans="1:5" ht="18" x14ac:dyDescent="0.2">
      <c r="A35" s="4" t="s">
        <v>9198</v>
      </c>
      <c r="B35" s="11">
        <v>28.71</v>
      </c>
      <c r="C35">
        <f t="shared" si="0"/>
        <v>2.294332766316415E-4</v>
      </c>
      <c r="D35" t="e">
        <v>#N/A</v>
      </c>
      <c r="E35">
        <v>0</v>
      </c>
    </row>
    <row r="36" spans="1:5" ht="18" x14ac:dyDescent="0.2">
      <c r="A36" s="4" t="s">
        <v>9199</v>
      </c>
      <c r="B36" s="11">
        <v>1396.634</v>
      </c>
      <c r="C36">
        <f t="shared" si="0"/>
        <v>1.1161069831945524E-2</v>
      </c>
      <c r="D36" t="e">
        <v>#N/A</v>
      </c>
      <c r="E36">
        <v>0</v>
      </c>
    </row>
    <row r="37" spans="1:5" ht="18" x14ac:dyDescent="0.2">
      <c r="A37" s="4" t="s">
        <v>9201</v>
      </c>
      <c r="B37" s="11">
        <v>173.92599999999999</v>
      </c>
      <c r="C37">
        <f t="shared" si="0"/>
        <v>1.3899133427877001E-3</v>
      </c>
      <c r="D37">
        <v>48.577713154499101</v>
      </c>
      <c r="E37">
        <v>6.7518811675551876E-2</v>
      </c>
    </row>
    <row r="38" spans="1:5" ht="18" x14ac:dyDescent="0.2">
      <c r="A38" s="4" t="s">
        <v>9202</v>
      </c>
      <c r="B38" s="11">
        <v>20.481999999999999</v>
      </c>
      <c r="C38">
        <f t="shared" si="0"/>
        <v>1.6367998509123234E-4</v>
      </c>
      <c r="D38" t="e">
        <v>#N/A</v>
      </c>
      <c r="E38">
        <v>0</v>
      </c>
    </row>
    <row r="39" spans="1:5" ht="18" x14ac:dyDescent="0.2">
      <c r="A39" s="4" t="s">
        <v>7449</v>
      </c>
      <c r="B39" s="11">
        <v>2.948</v>
      </c>
      <c r="C39">
        <f t="shared" si="0"/>
        <v>2.355866595298081E-5</v>
      </c>
      <c r="D39">
        <v>42.797189806423901</v>
      </c>
      <c r="E39">
        <v>1.0082446983758562E-3</v>
      </c>
    </row>
    <row r="40" spans="1:5" ht="18" x14ac:dyDescent="0.2">
      <c r="A40" s="4" t="s">
        <v>9203</v>
      </c>
      <c r="B40" s="11">
        <v>414.54599999999999</v>
      </c>
      <c r="C40">
        <f t="shared" si="0"/>
        <v>3.312805541432966E-3</v>
      </c>
      <c r="D40" t="e">
        <v>#N/A</v>
      </c>
      <c r="E40">
        <v>0</v>
      </c>
    </row>
    <row r="41" spans="1:5" ht="18" x14ac:dyDescent="0.2">
      <c r="A41" s="4" t="s">
        <v>9204</v>
      </c>
      <c r="B41" s="11">
        <v>172.51400000000001</v>
      </c>
      <c r="C41">
        <f t="shared" si="0"/>
        <v>1.3786294770056079E-3</v>
      </c>
      <c r="D41" t="e">
        <v>#N/A</v>
      </c>
      <c r="E41">
        <v>0</v>
      </c>
    </row>
    <row r="42" spans="1:5" ht="18" x14ac:dyDescent="0.2">
      <c r="A42" s="4" t="s">
        <v>9205</v>
      </c>
      <c r="B42" s="11">
        <v>17.282</v>
      </c>
      <c r="C42">
        <f t="shared" si="0"/>
        <v>1.3810748473521518E-4</v>
      </c>
      <c r="D42" t="e">
        <v>#N/A</v>
      </c>
      <c r="E42">
        <v>0</v>
      </c>
    </row>
    <row r="43" spans="1:5" ht="18" x14ac:dyDescent="0.2">
      <c r="A43" s="4" t="s">
        <v>9206</v>
      </c>
      <c r="B43" s="11">
        <v>19.454000000000001</v>
      </c>
      <c r="C43">
        <f t="shared" si="0"/>
        <v>1.5546481935186184E-4</v>
      </c>
      <c r="D43" t="e">
        <v>#N/A</v>
      </c>
      <c r="E43">
        <v>0</v>
      </c>
    </row>
    <row r="44" spans="1:5" ht="18" x14ac:dyDescent="0.2">
      <c r="A44" s="4" t="s">
        <v>9207</v>
      </c>
      <c r="B44" s="11">
        <v>2215.6770000000001</v>
      </c>
      <c r="C44">
        <f t="shared" si="0"/>
        <v>1.77063752722872E-2</v>
      </c>
      <c r="D44" t="e">
        <v>#N/A</v>
      </c>
      <c r="E44">
        <v>0</v>
      </c>
    </row>
    <row r="45" spans="1:5" ht="18" x14ac:dyDescent="0.2">
      <c r="A45" s="4" t="s">
        <v>9209</v>
      </c>
      <c r="B45" s="11">
        <v>115.029</v>
      </c>
      <c r="C45">
        <f t="shared" si="0"/>
        <v>9.1924348232884313E-4</v>
      </c>
      <c r="D45" t="e">
        <v>#N/A</v>
      </c>
      <c r="E45">
        <v>0</v>
      </c>
    </row>
    <row r="46" spans="1:5" ht="18" x14ac:dyDescent="0.2">
      <c r="A46" s="4" t="s">
        <v>9210</v>
      </c>
      <c r="B46" s="11">
        <v>447</v>
      </c>
      <c r="C46">
        <f t="shared" si="0"/>
        <v>3.5721586434811475E-3</v>
      </c>
      <c r="D46" t="e">
        <v>#N/A</v>
      </c>
      <c r="E46">
        <v>0</v>
      </c>
    </row>
    <row r="47" spans="1:5" ht="18" x14ac:dyDescent="0.2">
      <c r="A47" s="4" t="s">
        <v>9211</v>
      </c>
      <c r="B47" s="11">
        <v>92.400999999999996</v>
      </c>
      <c r="C47">
        <f t="shared" si="0"/>
        <v>7.3841393918635677E-4</v>
      </c>
      <c r="D47" t="e">
        <v>#N/A</v>
      </c>
      <c r="E47">
        <v>0</v>
      </c>
    </row>
    <row r="48" spans="1:5" ht="18" x14ac:dyDescent="0.2">
      <c r="A48" s="4" t="s">
        <v>8728</v>
      </c>
      <c r="B48" s="11">
        <v>490.59899999999999</v>
      </c>
      <c r="C48">
        <f t="shared" si="0"/>
        <v>3.9205759694255198E-3</v>
      </c>
      <c r="D48" t="e">
        <v>#N/A</v>
      </c>
      <c r="E48">
        <v>0</v>
      </c>
    </row>
    <row r="49" spans="1:5" ht="18" x14ac:dyDescent="0.2">
      <c r="A49" s="4" t="s">
        <v>7935</v>
      </c>
      <c r="B49" s="11">
        <v>8.2029999999999994</v>
      </c>
      <c r="C49">
        <f t="shared" si="0"/>
        <v>6.5553506381377735E-5</v>
      </c>
      <c r="D49">
        <v>68.198239738937801</v>
      </c>
      <c r="E49">
        <v>4.4706337439251878E-3</v>
      </c>
    </row>
    <row r="50" spans="1:5" ht="18" x14ac:dyDescent="0.2">
      <c r="A50" s="4" t="s">
        <v>9212</v>
      </c>
      <c r="B50" s="11">
        <v>12.971</v>
      </c>
      <c r="C50">
        <f t="shared" si="0"/>
        <v>1.0365653191184332E-4</v>
      </c>
      <c r="D50" t="e">
        <v>#N/A</v>
      </c>
      <c r="E50">
        <v>0</v>
      </c>
    </row>
    <row r="51" spans="1:5" ht="18" x14ac:dyDescent="0.2">
      <c r="A51" s="4" t="s">
        <v>9213</v>
      </c>
      <c r="B51" s="11">
        <v>15.922000000000001</v>
      </c>
      <c r="C51">
        <f t="shared" si="0"/>
        <v>1.2723917208390791E-4</v>
      </c>
      <c r="D51" t="e">
        <v>#N/A</v>
      </c>
      <c r="E51">
        <v>0</v>
      </c>
    </row>
    <row r="52" spans="1:5" ht="18" x14ac:dyDescent="0.2">
      <c r="A52" s="4" t="s">
        <v>9214</v>
      </c>
      <c r="B52" s="11">
        <v>10.654</v>
      </c>
      <c r="C52">
        <f t="shared" si="0"/>
        <v>8.5140443372814647E-5</v>
      </c>
      <c r="D52" t="e">
        <v>#N/A</v>
      </c>
      <c r="E52">
        <v>0</v>
      </c>
    </row>
    <row r="53" spans="1:5" ht="18" x14ac:dyDescent="0.2">
      <c r="A53" s="4" t="s">
        <v>9215</v>
      </c>
      <c r="B53" s="11">
        <v>1029.8430000000001</v>
      </c>
      <c r="C53">
        <f t="shared" si="0"/>
        <v>8.2298939012943086E-3</v>
      </c>
      <c r="D53" t="e">
        <v>#N/A</v>
      </c>
      <c r="E53">
        <v>0</v>
      </c>
    </row>
    <row r="54" spans="1:5" ht="18" x14ac:dyDescent="0.2">
      <c r="A54" s="4" t="s">
        <v>9217</v>
      </c>
      <c r="B54" s="11">
        <v>176.898</v>
      </c>
      <c r="C54">
        <f t="shared" si="0"/>
        <v>1.4136638024933512E-3</v>
      </c>
      <c r="D54" t="e">
        <v>#N/A</v>
      </c>
      <c r="E54">
        <v>0</v>
      </c>
    </row>
    <row r="55" spans="1:5" ht="18" x14ac:dyDescent="0.2">
      <c r="A55" s="4" t="s">
        <v>9218</v>
      </c>
      <c r="B55" s="11">
        <v>28.797999999999998</v>
      </c>
      <c r="C55">
        <f t="shared" si="0"/>
        <v>2.3013652039143194E-4</v>
      </c>
      <c r="D55" t="e">
        <v>#N/A</v>
      </c>
      <c r="E55">
        <v>0</v>
      </c>
    </row>
    <row r="56" spans="1:5" ht="18" x14ac:dyDescent="0.2">
      <c r="A56" s="4" t="s">
        <v>9219</v>
      </c>
      <c r="B56" s="11">
        <v>778</v>
      </c>
      <c r="C56">
        <f t="shared" si="0"/>
        <v>6.2173141490566731E-3</v>
      </c>
      <c r="D56" t="e">
        <v>#N/A</v>
      </c>
      <c r="E56">
        <v>0</v>
      </c>
    </row>
    <row r="57" spans="1:5" ht="18" x14ac:dyDescent="0.2">
      <c r="A57" s="4" t="s">
        <v>9220</v>
      </c>
      <c r="B57" s="11">
        <v>9.2479999999999993</v>
      </c>
      <c r="C57">
        <f t="shared" si="0"/>
        <v>7.3904526028889598E-5</v>
      </c>
      <c r="D57" t="e">
        <v>#N/A</v>
      </c>
      <c r="E57">
        <v>0</v>
      </c>
    </row>
    <row r="58" spans="1:5" ht="18" x14ac:dyDescent="0.2">
      <c r="A58" s="4" t="s">
        <v>9221</v>
      </c>
      <c r="B58" s="11">
        <v>1007.546</v>
      </c>
      <c r="C58">
        <f t="shared" si="0"/>
        <v>8.0517095136573968E-3</v>
      </c>
      <c r="D58" t="e">
        <v>#N/A</v>
      </c>
      <c r="E58">
        <v>0</v>
      </c>
    </row>
    <row r="59" spans="1:5" ht="18" x14ac:dyDescent="0.2">
      <c r="A59" s="4" t="s">
        <v>1125</v>
      </c>
      <c r="B59" s="11">
        <v>29.725000000000001</v>
      </c>
      <c r="C59">
        <f t="shared" si="0"/>
        <v>2.3754455408831569E-4</v>
      </c>
      <c r="D59">
        <v>51.182628904677699</v>
      </c>
      <c r="E59">
        <v>1.2158154760229401E-2</v>
      </c>
    </row>
    <row r="60" spans="1:5" ht="18" x14ac:dyDescent="0.2">
      <c r="A60" s="4" t="s">
        <v>9223</v>
      </c>
      <c r="B60" s="11">
        <v>648.77</v>
      </c>
      <c r="C60">
        <f t="shared" si="0"/>
        <v>5.1845847049916422E-3</v>
      </c>
      <c r="D60" t="e">
        <v>#N/A</v>
      </c>
      <c r="E60">
        <v>0</v>
      </c>
    </row>
    <row r="61" spans="1:5" ht="18" x14ac:dyDescent="0.2">
      <c r="A61" s="4" t="s">
        <v>9224</v>
      </c>
      <c r="B61" s="11">
        <v>86.602000000000004</v>
      </c>
      <c r="C61">
        <f t="shared" si="0"/>
        <v>6.92071773697437E-4</v>
      </c>
      <c r="D61" t="e">
        <v>#N/A</v>
      </c>
      <c r="E61">
        <v>0</v>
      </c>
    </row>
    <row r="62" spans="1:5" ht="18" x14ac:dyDescent="0.2">
      <c r="A62" s="4" t="s">
        <v>4825</v>
      </c>
      <c r="B62" s="11">
        <v>55</v>
      </c>
      <c r="C62">
        <f t="shared" si="0"/>
        <v>4.3952734986904497E-4</v>
      </c>
      <c r="D62">
        <v>48.152673997757901</v>
      </c>
      <c r="E62">
        <v>2.1164417191342603E-2</v>
      </c>
    </row>
    <row r="63" spans="1:5" ht="18" x14ac:dyDescent="0.2">
      <c r="A63" s="4" t="s">
        <v>7161</v>
      </c>
      <c r="B63" s="11">
        <v>10.345000000000001</v>
      </c>
      <c r="C63">
        <f t="shared" si="0"/>
        <v>8.2671098807186739E-5</v>
      </c>
      <c r="D63">
        <v>50.162607185050703</v>
      </c>
      <c r="E63">
        <v>4.1469978550214221E-3</v>
      </c>
    </row>
    <row r="64" spans="1:5" ht="18" x14ac:dyDescent="0.2">
      <c r="A64" s="4" t="s">
        <v>3999</v>
      </c>
      <c r="B64" s="11">
        <v>31.713999999999999</v>
      </c>
      <c r="C64">
        <f t="shared" si="0"/>
        <v>2.5343946134085256E-4</v>
      </c>
      <c r="D64">
        <v>83.419954579075906</v>
      </c>
      <c r="E64">
        <v>2.1141908353599383E-2</v>
      </c>
    </row>
    <row r="65" spans="1:5" ht="18" x14ac:dyDescent="0.2">
      <c r="A65" s="4" t="s">
        <v>8726</v>
      </c>
      <c r="B65" s="11">
        <v>706.25</v>
      </c>
      <c r="C65">
        <f t="shared" si="0"/>
        <v>5.6439307426366008E-3</v>
      </c>
      <c r="D65" t="e">
        <v>#N/A</v>
      </c>
      <c r="E65">
        <v>0</v>
      </c>
    </row>
    <row r="66" spans="1:5" ht="18" x14ac:dyDescent="0.2">
      <c r="A66" s="4" t="s">
        <v>8665</v>
      </c>
      <c r="B66" s="11">
        <v>147.11099999999999</v>
      </c>
      <c r="C66">
        <f t="shared" ref="C66:C129" si="1">B66/$B$419</f>
        <v>1.1756237812106376E-3</v>
      </c>
      <c r="D66" t="e">
        <v>#N/A</v>
      </c>
      <c r="E66">
        <v>0</v>
      </c>
    </row>
    <row r="67" spans="1:5" ht="18" x14ac:dyDescent="0.2">
      <c r="A67" s="4" t="s">
        <v>8665</v>
      </c>
      <c r="B67" s="11">
        <v>65.694999999999993</v>
      </c>
      <c r="C67">
        <f t="shared" si="1"/>
        <v>5.2499544090267103E-4</v>
      </c>
      <c r="D67" t="e">
        <v>#N/A</v>
      </c>
      <c r="E67">
        <v>0</v>
      </c>
    </row>
    <row r="68" spans="1:5" ht="18" x14ac:dyDescent="0.2">
      <c r="A68" s="4" t="s">
        <v>8665</v>
      </c>
      <c r="B68" s="11">
        <v>1485.7260000000001</v>
      </c>
      <c r="C68">
        <f t="shared" si="1"/>
        <v>1.1873040207482487E-2</v>
      </c>
      <c r="D68" t="e">
        <v>#N/A</v>
      </c>
      <c r="E68">
        <v>0</v>
      </c>
    </row>
    <row r="69" spans="1:5" ht="18" x14ac:dyDescent="0.2">
      <c r="A69" s="4" t="s">
        <v>8665</v>
      </c>
      <c r="B69" s="11">
        <v>7.798</v>
      </c>
      <c r="C69">
        <f t="shared" si="1"/>
        <v>6.2316986805069317E-5</v>
      </c>
      <c r="D69" t="e">
        <v>#N/A</v>
      </c>
      <c r="E69">
        <v>0</v>
      </c>
    </row>
    <row r="70" spans="1:5" ht="18" x14ac:dyDescent="0.2">
      <c r="A70" s="4" t="s">
        <v>8808</v>
      </c>
      <c r="B70" s="11">
        <v>2086.5569999999998</v>
      </c>
      <c r="C70">
        <f t="shared" si="1"/>
        <v>1.6674524882921905E-2</v>
      </c>
      <c r="D70" t="e">
        <v>#N/A</v>
      </c>
      <c r="E70">
        <v>0</v>
      </c>
    </row>
    <row r="71" spans="1:5" ht="18" x14ac:dyDescent="0.2">
      <c r="A71" s="4" t="s">
        <v>8808</v>
      </c>
      <c r="B71" s="11">
        <v>801.07899999999995</v>
      </c>
      <c r="C71">
        <f t="shared" si="1"/>
        <v>6.4017478164680851E-3</v>
      </c>
      <c r="D71" t="e">
        <v>#N/A</v>
      </c>
      <c r="E71">
        <v>0</v>
      </c>
    </row>
    <row r="72" spans="1:5" ht="18" x14ac:dyDescent="0.2">
      <c r="A72" s="4" t="s">
        <v>8808</v>
      </c>
      <c r="B72" s="11">
        <v>1101.203</v>
      </c>
      <c r="C72">
        <f t="shared" si="1"/>
        <v>8.8001606592334903E-3</v>
      </c>
      <c r="D72" t="e">
        <v>#N/A</v>
      </c>
      <c r="E72">
        <v>0</v>
      </c>
    </row>
    <row r="73" spans="1:5" ht="18" x14ac:dyDescent="0.2">
      <c r="A73" s="4" t="s">
        <v>8808</v>
      </c>
      <c r="B73" s="11">
        <v>2144.5949999999998</v>
      </c>
      <c r="C73">
        <f t="shared" si="1"/>
        <v>1.7138330125316445E-2</v>
      </c>
      <c r="D73" t="e">
        <v>#N/A</v>
      </c>
      <c r="E73">
        <v>0</v>
      </c>
    </row>
    <row r="74" spans="1:5" ht="18" x14ac:dyDescent="0.2">
      <c r="A74" s="4" t="s">
        <v>8808</v>
      </c>
      <c r="B74" s="11">
        <v>3824.4279999999999</v>
      </c>
      <c r="C74">
        <f t="shared" si="1"/>
        <v>3.0562558247363127E-2</v>
      </c>
      <c r="D74" t="e">
        <v>#N/A</v>
      </c>
      <c r="E74">
        <v>0</v>
      </c>
    </row>
    <row r="75" spans="1:5" ht="18" x14ac:dyDescent="0.2">
      <c r="A75" s="4" t="s">
        <v>8808</v>
      </c>
      <c r="B75" s="11">
        <v>3545.44</v>
      </c>
      <c r="C75">
        <f t="shared" si="1"/>
        <v>2.8333051769449214E-2</v>
      </c>
      <c r="D75" t="e">
        <v>#N/A</v>
      </c>
      <c r="E75">
        <v>0</v>
      </c>
    </row>
    <row r="76" spans="1:5" ht="18" x14ac:dyDescent="0.2">
      <c r="A76" s="4" t="s">
        <v>8808</v>
      </c>
      <c r="B76" s="11">
        <v>1648.4390000000001</v>
      </c>
      <c r="C76">
        <f t="shared" si="1"/>
        <v>1.317334591074143E-2</v>
      </c>
      <c r="D76" t="e">
        <v>#N/A</v>
      </c>
      <c r="E76">
        <v>0</v>
      </c>
    </row>
    <row r="77" spans="1:5" ht="18" x14ac:dyDescent="0.2">
      <c r="A77" s="4" t="s">
        <v>8807</v>
      </c>
      <c r="B77" s="11">
        <v>15.954000000000001</v>
      </c>
      <c r="C77">
        <f t="shared" si="1"/>
        <v>1.2749489708746808E-4</v>
      </c>
      <c r="D77" t="e">
        <v>#N/A</v>
      </c>
      <c r="E77">
        <v>0</v>
      </c>
    </row>
    <row r="78" spans="1:5" ht="18" x14ac:dyDescent="0.2">
      <c r="A78" s="4" t="s">
        <v>8806</v>
      </c>
      <c r="B78" s="11">
        <v>2.2549999999999999</v>
      </c>
      <c r="C78">
        <f t="shared" si="1"/>
        <v>1.8020621344630844E-5</v>
      </c>
      <c r="D78" t="e">
        <v>#N/A</v>
      </c>
      <c r="E78">
        <v>0</v>
      </c>
    </row>
    <row r="79" spans="1:5" ht="18" x14ac:dyDescent="0.2">
      <c r="A79" s="4" t="s">
        <v>8805</v>
      </c>
      <c r="B79" s="11">
        <v>1713.9880000000001</v>
      </c>
      <c r="C79">
        <f t="shared" si="1"/>
        <v>1.3697174606315358E-2</v>
      </c>
      <c r="D79" t="e">
        <v>#N/A</v>
      </c>
      <c r="E79">
        <v>0</v>
      </c>
    </row>
    <row r="80" spans="1:5" ht="18" x14ac:dyDescent="0.2">
      <c r="A80" s="4" t="s">
        <v>8804</v>
      </c>
      <c r="B80" s="11">
        <v>42.896000000000001</v>
      </c>
      <c r="C80">
        <f t="shared" si="1"/>
        <v>3.427993672724101E-4</v>
      </c>
      <c r="D80" t="e">
        <v>#N/A</v>
      </c>
      <c r="E80">
        <v>0</v>
      </c>
    </row>
    <row r="81" spans="1:5" ht="18" x14ac:dyDescent="0.2">
      <c r="A81" s="4" t="s">
        <v>5337</v>
      </c>
      <c r="B81" s="11">
        <v>1469.769</v>
      </c>
      <c r="C81">
        <f t="shared" si="1"/>
        <v>1.1745521336175934E-2</v>
      </c>
      <c r="D81">
        <v>79.215797439907107</v>
      </c>
      <c r="E81">
        <v>0.93043083899261991</v>
      </c>
    </row>
    <row r="82" spans="1:5" ht="18" x14ac:dyDescent="0.2">
      <c r="A82" s="4" t="s">
        <v>8803</v>
      </c>
      <c r="B82" s="11">
        <v>117.90900000000001</v>
      </c>
      <c r="C82">
        <f t="shared" si="1"/>
        <v>9.4225873264925872E-4</v>
      </c>
      <c r="D82" t="e">
        <v>#N/A</v>
      </c>
      <c r="E82">
        <v>0</v>
      </c>
    </row>
    <row r="83" spans="1:5" ht="18" x14ac:dyDescent="0.2">
      <c r="A83" s="4" t="s">
        <v>8802</v>
      </c>
      <c r="B83" s="11">
        <v>412.755</v>
      </c>
      <c r="C83">
        <f t="shared" si="1"/>
        <v>3.2984929326399575E-3</v>
      </c>
      <c r="D83">
        <v>81.581172221821802</v>
      </c>
      <c r="E83">
        <v>0.26909492001016244</v>
      </c>
    </row>
    <row r="84" spans="1:5" ht="18" x14ac:dyDescent="0.2">
      <c r="A84" s="4" t="s">
        <v>6141</v>
      </c>
      <c r="B84" s="11">
        <v>42.55</v>
      </c>
      <c r="C84">
        <f t="shared" si="1"/>
        <v>3.4003434067141568E-4</v>
      </c>
      <c r="D84">
        <v>80.083145595613104</v>
      </c>
      <c r="E84">
        <v>2.7231019611497289E-2</v>
      </c>
    </row>
    <row r="85" spans="1:5" ht="18" x14ac:dyDescent="0.2">
      <c r="A85" s="4" t="s">
        <v>6057</v>
      </c>
      <c r="B85" s="11">
        <v>11.526999999999999</v>
      </c>
      <c r="C85">
        <f t="shared" si="1"/>
        <v>9.2116941126190566E-5</v>
      </c>
      <c r="D85">
        <v>62.439545244769</v>
      </c>
      <c r="E85">
        <v>5.751739913258498E-3</v>
      </c>
    </row>
    <row r="86" spans="1:5" ht="18" x14ac:dyDescent="0.2">
      <c r="A86" s="4" t="s">
        <v>8801</v>
      </c>
      <c r="B86" s="11">
        <v>30.971</v>
      </c>
      <c r="C86">
        <f t="shared" si="1"/>
        <v>2.4750184641443985E-4</v>
      </c>
      <c r="D86" t="e">
        <v>#N/A</v>
      </c>
      <c r="E86">
        <v>0</v>
      </c>
    </row>
    <row r="87" spans="1:5" ht="18" x14ac:dyDescent="0.2">
      <c r="A87" s="4" t="s">
        <v>8800</v>
      </c>
      <c r="B87" s="11">
        <v>777.28399999999999</v>
      </c>
      <c r="C87">
        <f t="shared" si="1"/>
        <v>6.2115923021020137E-3</v>
      </c>
      <c r="D87" t="e">
        <v>#N/A</v>
      </c>
      <c r="E87">
        <v>0</v>
      </c>
    </row>
    <row r="88" spans="1:5" ht="18" x14ac:dyDescent="0.2">
      <c r="A88" s="4" t="s">
        <v>4917</v>
      </c>
      <c r="B88" s="11">
        <v>362.61099999999999</v>
      </c>
      <c r="C88">
        <f t="shared" si="1"/>
        <v>2.8977718520611685E-3</v>
      </c>
      <c r="D88">
        <v>83.299595251598902</v>
      </c>
      <c r="E88">
        <v>0.24138322240817148</v>
      </c>
    </row>
    <row r="89" spans="1:5" ht="18" x14ac:dyDescent="0.2">
      <c r="A89" s="4" t="s">
        <v>8799</v>
      </c>
      <c r="B89" s="11">
        <v>150.023</v>
      </c>
      <c r="C89">
        <f t="shared" si="1"/>
        <v>1.1988947565346134E-3</v>
      </c>
      <c r="D89">
        <v>69.238761321433302</v>
      </c>
      <c r="E89">
        <v>8.3009987897217988E-2</v>
      </c>
    </row>
    <row r="90" spans="1:5" ht="18" x14ac:dyDescent="0.2">
      <c r="A90" s="4" t="s">
        <v>7767</v>
      </c>
      <c r="B90" s="11">
        <v>25.231000000000002</v>
      </c>
      <c r="C90">
        <f t="shared" si="1"/>
        <v>2.0163117390083408E-4</v>
      </c>
      <c r="D90">
        <v>75.645097715041402</v>
      </c>
      <c r="E90">
        <v>1.52524098521271E-2</v>
      </c>
    </row>
    <row r="91" spans="1:5" ht="18" x14ac:dyDescent="0.2">
      <c r="A91" s="4" t="s">
        <v>8798</v>
      </c>
      <c r="B91" s="11">
        <v>355.19</v>
      </c>
      <c r="C91">
        <f t="shared" si="1"/>
        <v>2.8384676254542924E-3</v>
      </c>
      <c r="D91">
        <v>73.738040425703105</v>
      </c>
      <c r="E91">
        <v>0.20930304051279811</v>
      </c>
    </row>
    <row r="92" spans="1:5" ht="18" x14ac:dyDescent="0.2">
      <c r="A92" s="4" t="s">
        <v>715</v>
      </c>
      <c r="B92" s="11">
        <v>210.19200000000001</v>
      </c>
      <c r="C92">
        <f t="shared" si="1"/>
        <v>1.6797296858849873E-3</v>
      </c>
      <c r="D92">
        <v>77.278039238801298</v>
      </c>
      <c r="E92">
        <v>0.12980621657639943</v>
      </c>
    </row>
    <row r="93" spans="1:5" ht="18" x14ac:dyDescent="0.2">
      <c r="A93" s="4" t="s">
        <v>8797</v>
      </c>
      <c r="B93" s="11">
        <v>16.007999999999999</v>
      </c>
      <c r="C93">
        <f t="shared" si="1"/>
        <v>1.2792643303097584E-4</v>
      </c>
      <c r="D93">
        <v>51.503053128860799</v>
      </c>
      <c r="E93">
        <v>6.588601876980002E-3</v>
      </c>
    </row>
    <row r="94" spans="1:5" ht="18" x14ac:dyDescent="0.2">
      <c r="A94" s="4" t="s">
        <v>7621</v>
      </c>
      <c r="B94" s="11">
        <v>1263.1849999999999</v>
      </c>
      <c r="C94">
        <f t="shared" si="1"/>
        <v>1.0094624644442355E-2</v>
      </c>
      <c r="D94">
        <v>66.689070740864594</v>
      </c>
      <c r="E94">
        <v>0.67320113701569129</v>
      </c>
    </row>
    <row r="95" spans="1:5" ht="18" x14ac:dyDescent="0.2">
      <c r="A95" s="4" t="s">
        <v>4981</v>
      </c>
      <c r="B95" s="11">
        <v>585.74800000000005</v>
      </c>
      <c r="C95">
        <f t="shared" si="1"/>
        <v>4.6809502932926069E-3</v>
      </c>
      <c r="D95">
        <v>78.240981080246797</v>
      </c>
      <c r="E95">
        <v>0.36624214333508254</v>
      </c>
    </row>
    <row r="96" spans="1:5" ht="18" x14ac:dyDescent="0.2">
      <c r="A96" s="4" t="s">
        <v>5365</v>
      </c>
      <c r="B96" s="11">
        <v>129.09399999999999</v>
      </c>
      <c r="C96">
        <f t="shared" si="1"/>
        <v>1.0316426127998997E-3</v>
      </c>
      <c r="D96">
        <v>51.113620634199698</v>
      </c>
      <c r="E96">
        <v>5.2730989140728643E-2</v>
      </c>
    </row>
    <row r="97" spans="1:5" ht="18" x14ac:dyDescent="0.2">
      <c r="A97" s="4" t="s">
        <v>8796</v>
      </c>
      <c r="B97" s="11">
        <v>49.173000000000002</v>
      </c>
      <c r="C97">
        <f t="shared" si="1"/>
        <v>3.9296142500200998E-4</v>
      </c>
      <c r="D97" t="e">
        <v>#N/A</v>
      </c>
      <c r="E97">
        <v>0</v>
      </c>
    </row>
    <row r="98" spans="1:5" ht="18" x14ac:dyDescent="0.2">
      <c r="A98" s="4" t="s">
        <v>5809</v>
      </c>
      <c r="B98" s="11">
        <v>16.853000000000002</v>
      </c>
      <c r="C98">
        <f t="shared" si="1"/>
        <v>1.3467917140623666E-4</v>
      </c>
      <c r="D98">
        <v>66.152965474842006</v>
      </c>
      <c r="E98">
        <v>8.9094265762171016E-3</v>
      </c>
    </row>
    <row r="99" spans="1:5" ht="18" x14ac:dyDescent="0.2">
      <c r="A99" s="4" t="s">
        <v>8795</v>
      </c>
      <c r="B99" s="11">
        <v>24.312999999999999</v>
      </c>
      <c r="C99">
        <f t="shared" si="1"/>
        <v>1.9429506286120163E-4</v>
      </c>
      <c r="D99" t="e">
        <v>#N/A</v>
      </c>
      <c r="E99">
        <v>0</v>
      </c>
    </row>
    <row r="100" spans="1:5" ht="18" x14ac:dyDescent="0.2">
      <c r="A100" s="4" t="s">
        <v>8794</v>
      </c>
      <c r="B100" s="11">
        <v>146.399</v>
      </c>
      <c r="C100">
        <f t="shared" si="1"/>
        <v>1.1699338998814239E-3</v>
      </c>
      <c r="D100" t="e">
        <v>#N/A</v>
      </c>
      <c r="E100">
        <v>0</v>
      </c>
    </row>
    <row r="101" spans="1:5" ht="18" x14ac:dyDescent="0.2">
      <c r="A101" s="4" t="s">
        <v>8793</v>
      </c>
      <c r="B101" s="11">
        <v>27.984000000000002</v>
      </c>
      <c r="C101">
        <f t="shared" si="1"/>
        <v>2.236315156133701E-4</v>
      </c>
      <c r="D101" t="e">
        <v>#N/A</v>
      </c>
      <c r="E101">
        <v>0</v>
      </c>
    </row>
    <row r="102" spans="1:5" ht="18" x14ac:dyDescent="0.2">
      <c r="A102" s="4" t="s">
        <v>8792</v>
      </c>
      <c r="B102" s="11">
        <v>376.904</v>
      </c>
      <c r="C102">
        <f t="shared" si="1"/>
        <v>3.0119930231825914E-3</v>
      </c>
      <c r="D102" t="e">
        <v>#N/A</v>
      </c>
      <c r="E102">
        <v>0</v>
      </c>
    </row>
    <row r="103" spans="1:5" ht="18" x14ac:dyDescent="0.2">
      <c r="A103" s="4" t="s">
        <v>5357</v>
      </c>
      <c r="B103" s="11">
        <v>3.3279999999999998</v>
      </c>
      <c r="C103">
        <f t="shared" si="1"/>
        <v>2.6595400370257847E-5</v>
      </c>
      <c r="D103">
        <v>69.937146939763196</v>
      </c>
      <c r="E103">
        <v>1.8600064236165554E-3</v>
      </c>
    </row>
    <row r="104" spans="1:5" ht="18" x14ac:dyDescent="0.2">
      <c r="A104" s="4" t="s">
        <v>8791</v>
      </c>
      <c r="B104" s="11">
        <v>3.82</v>
      </c>
      <c r="C104">
        <f t="shared" si="1"/>
        <v>3.0527172299995487E-5</v>
      </c>
      <c r="D104" t="e">
        <v>#N/A</v>
      </c>
      <c r="E104">
        <v>0</v>
      </c>
    </row>
    <row r="105" spans="1:5" ht="18" x14ac:dyDescent="0.2">
      <c r="A105" s="4" t="s">
        <v>8790</v>
      </c>
      <c r="B105" s="11">
        <v>44.914000000000001</v>
      </c>
      <c r="C105">
        <f t="shared" si="1"/>
        <v>3.5892602530942342E-4</v>
      </c>
      <c r="D105">
        <v>78.6727925031186</v>
      </c>
      <c r="E105">
        <v>2.8237712713137363E-2</v>
      </c>
    </row>
    <row r="106" spans="1:5" ht="18" x14ac:dyDescent="0.2">
      <c r="A106" s="4" t="s">
        <v>8789</v>
      </c>
      <c r="B106" s="11">
        <v>6.0309999999999997</v>
      </c>
      <c r="C106">
        <f t="shared" si="1"/>
        <v>4.8196171764731091E-5</v>
      </c>
      <c r="D106" t="e">
        <v>#N/A</v>
      </c>
      <c r="E106">
        <v>0</v>
      </c>
    </row>
    <row r="107" spans="1:5" ht="18" x14ac:dyDescent="0.2">
      <c r="A107" s="4" t="s">
        <v>8788</v>
      </c>
      <c r="B107" s="11">
        <v>20.149000000000001</v>
      </c>
      <c r="C107">
        <f t="shared" si="1"/>
        <v>1.6101884677293432E-4</v>
      </c>
      <c r="D107">
        <v>84.573757938598504</v>
      </c>
      <c r="E107">
        <v>1.3617968970526429E-2</v>
      </c>
    </row>
    <row r="108" spans="1:5" ht="18" x14ac:dyDescent="0.2">
      <c r="A108" s="4" t="s">
        <v>8787</v>
      </c>
      <c r="B108" s="11">
        <v>11.483000000000001</v>
      </c>
      <c r="C108">
        <f t="shared" si="1"/>
        <v>9.1765319246295347E-5</v>
      </c>
      <c r="D108" t="e">
        <v>#N/A</v>
      </c>
      <c r="E108">
        <v>0</v>
      </c>
    </row>
    <row r="109" spans="1:5" ht="18" x14ac:dyDescent="0.2">
      <c r="A109" s="4" t="s">
        <v>8786</v>
      </c>
      <c r="B109" s="11">
        <v>14.137</v>
      </c>
      <c r="C109">
        <f t="shared" si="1"/>
        <v>1.1297451172906707E-4</v>
      </c>
      <c r="D109" t="e">
        <v>#N/A</v>
      </c>
      <c r="E109">
        <v>0</v>
      </c>
    </row>
    <row r="110" spans="1:5" ht="18" x14ac:dyDescent="0.2">
      <c r="A110" s="4" t="s">
        <v>8785</v>
      </c>
      <c r="B110" s="11">
        <v>617.66999999999996</v>
      </c>
      <c r="C110">
        <f t="shared" si="1"/>
        <v>4.9360519671565999E-3</v>
      </c>
      <c r="D110" t="e">
        <v>#N/A</v>
      </c>
      <c r="E110">
        <v>0</v>
      </c>
    </row>
    <row r="111" spans="1:5" ht="18" x14ac:dyDescent="0.2">
      <c r="A111" s="4" t="s">
        <v>8784</v>
      </c>
      <c r="B111" s="11">
        <v>41.082999999999998</v>
      </c>
      <c r="C111">
        <f t="shared" si="1"/>
        <v>3.2831094753945408E-4</v>
      </c>
      <c r="D111" t="e">
        <v>#N/A</v>
      </c>
      <c r="E111">
        <v>0</v>
      </c>
    </row>
    <row r="112" spans="1:5" ht="18" x14ac:dyDescent="0.2">
      <c r="A112" s="4" t="s">
        <v>8783</v>
      </c>
      <c r="B112" s="11">
        <v>19.715</v>
      </c>
      <c r="C112">
        <f t="shared" si="1"/>
        <v>1.5755057641214949E-4</v>
      </c>
      <c r="D112" t="e">
        <v>#N/A</v>
      </c>
      <c r="E112">
        <v>0</v>
      </c>
    </row>
    <row r="113" spans="1:5" ht="18" x14ac:dyDescent="0.2">
      <c r="A113" s="4" t="s">
        <v>8782</v>
      </c>
      <c r="B113" s="11">
        <v>17.719000000000001</v>
      </c>
      <c r="C113">
        <f t="shared" si="1"/>
        <v>1.4159972931508379E-4</v>
      </c>
      <c r="D113" t="e">
        <v>#N/A</v>
      </c>
      <c r="E113">
        <v>0</v>
      </c>
    </row>
    <row r="114" spans="1:5" ht="18" x14ac:dyDescent="0.2">
      <c r="A114" s="4" t="s">
        <v>8781</v>
      </c>
      <c r="B114" s="11">
        <v>6.9359999999999999</v>
      </c>
      <c r="C114">
        <f t="shared" si="1"/>
        <v>5.5428394521667199E-5</v>
      </c>
      <c r="D114" t="e">
        <v>#N/A</v>
      </c>
      <c r="E114">
        <v>0</v>
      </c>
    </row>
    <row r="115" spans="1:5" ht="18" x14ac:dyDescent="0.2">
      <c r="A115" s="4" t="s">
        <v>8780</v>
      </c>
      <c r="B115" s="11">
        <v>11.303000000000001</v>
      </c>
      <c r="C115">
        <f t="shared" si="1"/>
        <v>9.0326866101269373E-5</v>
      </c>
      <c r="D115" t="e">
        <v>#N/A</v>
      </c>
      <c r="E115">
        <v>0</v>
      </c>
    </row>
    <row r="116" spans="1:5" ht="18" x14ac:dyDescent="0.2">
      <c r="A116" s="4" t="s">
        <v>9804</v>
      </c>
      <c r="B116" s="11">
        <v>77.209999999999994</v>
      </c>
      <c r="C116">
        <f t="shared" si="1"/>
        <v>6.1701648515252651E-4</v>
      </c>
      <c r="D116" t="e">
        <v>#N/A</v>
      </c>
      <c r="E116">
        <v>0</v>
      </c>
    </row>
    <row r="117" spans="1:5" ht="18" x14ac:dyDescent="0.2">
      <c r="A117" s="4" t="s">
        <v>9805</v>
      </c>
      <c r="B117" s="11">
        <v>25.385999999999999</v>
      </c>
      <c r="C117">
        <f t="shared" si="1"/>
        <v>2.0286984188682864E-4</v>
      </c>
      <c r="D117" t="e">
        <v>#N/A</v>
      </c>
      <c r="E117">
        <v>0</v>
      </c>
    </row>
    <row r="118" spans="1:5" ht="18" x14ac:dyDescent="0.2">
      <c r="A118" s="4" t="s">
        <v>9806</v>
      </c>
      <c r="B118" s="11">
        <v>13.619</v>
      </c>
      <c r="C118">
        <f t="shared" si="1"/>
        <v>1.0883496323393679E-4</v>
      </c>
      <c r="D118" t="e">
        <v>#N/A</v>
      </c>
      <c r="E118">
        <v>0</v>
      </c>
    </row>
    <row r="119" spans="1:5" ht="18" x14ac:dyDescent="0.2">
      <c r="A119" s="4" t="s">
        <v>5181</v>
      </c>
      <c r="B119" s="11">
        <v>85.796999999999997</v>
      </c>
      <c r="C119">
        <f t="shared" si="1"/>
        <v>6.8563869157662639E-4</v>
      </c>
      <c r="D119">
        <v>58.374125426043101</v>
      </c>
      <c r="E119">
        <v>4.002355897904207E-2</v>
      </c>
    </row>
    <row r="120" spans="1:5" ht="18" x14ac:dyDescent="0.2">
      <c r="A120" s="4" t="s">
        <v>9807</v>
      </c>
      <c r="B120" s="11">
        <v>68.034000000000006</v>
      </c>
      <c r="C120">
        <f t="shared" si="1"/>
        <v>5.436873403816474E-4</v>
      </c>
      <c r="D120" t="e">
        <v>#N/A</v>
      </c>
      <c r="E120">
        <v>0</v>
      </c>
    </row>
    <row r="121" spans="1:5" ht="18" x14ac:dyDescent="0.2">
      <c r="A121" s="4" t="s">
        <v>8414</v>
      </c>
      <c r="B121" s="11">
        <v>705.97699999999998</v>
      </c>
      <c r="C121">
        <f t="shared" si="1"/>
        <v>5.6417490886999776E-3</v>
      </c>
      <c r="D121">
        <v>43.306362460540598</v>
      </c>
      <c r="E121">
        <v>0.24432363094666584</v>
      </c>
    </row>
    <row r="122" spans="1:5" ht="18" x14ac:dyDescent="0.2">
      <c r="A122" s="4" t="s">
        <v>9808</v>
      </c>
      <c r="B122" s="11">
        <v>10.035</v>
      </c>
      <c r="C122">
        <f t="shared" si="1"/>
        <v>8.0193762835197567E-5</v>
      </c>
      <c r="D122" t="e">
        <v>#N/A</v>
      </c>
      <c r="E122">
        <v>0</v>
      </c>
    </row>
    <row r="123" spans="1:5" ht="18" x14ac:dyDescent="0.2">
      <c r="A123" s="4" t="s">
        <v>8709</v>
      </c>
      <c r="B123" s="11">
        <v>40.584000000000003</v>
      </c>
      <c r="C123">
        <f t="shared" si="1"/>
        <v>3.2432323576518771E-4</v>
      </c>
      <c r="D123" t="e">
        <v>#N/A</v>
      </c>
      <c r="E123">
        <v>0</v>
      </c>
    </row>
    <row r="124" spans="1:5" ht="18" x14ac:dyDescent="0.2">
      <c r="A124" s="4" t="s">
        <v>8709</v>
      </c>
      <c r="B124" s="11">
        <v>830</v>
      </c>
      <c r="C124">
        <f t="shared" si="1"/>
        <v>6.6328672798419515E-3</v>
      </c>
      <c r="D124" t="e">
        <v>#N/A</v>
      </c>
      <c r="E124">
        <v>0</v>
      </c>
    </row>
    <row r="125" spans="1:5" ht="18" x14ac:dyDescent="0.2">
      <c r="A125" s="4" t="s">
        <v>8708</v>
      </c>
      <c r="B125" s="11">
        <v>9.1910000000000007</v>
      </c>
      <c r="C125">
        <f t="shared" si="1"/>
        <v>7.3449015866298056E-5</v>
      </c>
      <c r="D125" t="e">
        <v>#N/A</v>
      </c>
      <c r="E125">
        <v>0</v>
      </c>
    </row>
    <row r="126" spans="1:5" ht="18" x14ac:dyDescent="0.2">
      <c r="A126" s="4" t="s">
        <v>8708</v>
      </c>
      <c r="B126" s="11">
        <v>776.79700000000003</v>
      </c>
      <c r="C126">
        <f t="shared" si="1"/>
        <v>6.2077004872040827E-3</v>
      </c>
      <c r="D126" t="e">
        <v>#N/A</v>
      </c>
      <c r="E126">
        <v>0</v>
      </c>
    </row>
    <row r="127" spans="1:5" ht="18" x14ac:dyDescent="0.2">
      <c r="A127" s="4" t="s">
        <v>6947</v>
      </c>
      <c r="B127" s="11">
        <v>17.463999999999999</v>
      </c>
      <c r="C127">
        <f t="shared" si="1"/>
        <v>1.3956192069296364E-4</v>
      </c>
      <c r="D127">
        <v>55.287019722652303</v>
      </c>
      <c r="E127">
        <v>7.7159626618831176E-3</v>
      </c>
    </row>
    <row r="128" spans="1:5" ht="18" x14ac:dyDescent="0.2">
      <c r="A128" s="4" t="s">
        <v>9642</v>
      </c>
      <c r="B128" s="11">
        <v>10.374000000000001</v>
      </c>
      <c r="C128">
        <f t="shared" si="1"/>
        <v>8.2902849591663148E-5</v>
      </c>
      <c r="D128" t="e">
        <v>#N/A</v>
      </c>
      <c r="E128">
        <v>0</v>
      </c>
    </row>
    <row r="129" spans="1:5" ht="18" x14ac:dyDescent="0.2">
      <c r="A129" s="4" t="s">
        <v>9809</v>
      </c>
      <c r="B129" s="11">
        <v>8.8109999999999999</v>
      </c>
      <c r="C129">
        <f t="shared" si="1"/>
        <v>7.0412281449021006E-5</v>
      </c>
      <c r="D129" t="e">
        <v>#N/A</v>
      </c>
      <c r="E129">
        <v>0</v>
      </c>
    </row>
    <row r="130" spans="1:5" ht="18" x14ac:dyDescent="0.2">
      <c r="A130" s="4" t="s">
        <v>9810</v>
      </c>
      <c r="B130" s="11">
        <v>43.962000000000003</v>
      </c>
      <c r="C130">
        <f t="shared" ref="C130:C193" si="2">B130/$B$419</f>
        <v>3.513182064535083E-4</v>
      </c>
      <c r="D130" t="e">
        <v>#N/A</v>
      </c>
      <c r="E130">
        <v>0</v>
      </c>
    </row>
    <row r="131" spans="1:5" ht="18" x14ac:dyDescent="0.2">
      <c r="A131" s="4" t="s">
        <v>9811</v>
      </c>
      <c r="B131" s="11">
        <v>53.344000000000001</v>
      </c>
      <c r="C131">
        <f t="shared" si="2"/>
        <v>4.2629358093480613E-4</v>
      </c>
      <c r="D131" t="e">
        <v>#N/A</v>
      </c>
      <c r="E131">
        <v>0</v>
      </c>
    </row>
    <row r="132" spans="1:5" ht="18" x14ac:dyDescent="0.2">
      <c r="A132" s="4" t="s">
        <v>9812</v>
      </c>
      <c r="B132" s="11">
        <v>143.68600000000001</v>
      </c>
      <c r="C132">
        <f t="shared" si="2"/>
        <v>1.1482532144233381E-3</v>
      </c>
      <c r="D132" t="e">
        <v>#N/A</v>
      </c>
      <c r="E132">
        <v>0</v>
      </c>
    </row>
    <row r="133" spans="1:5" ht="18" x14ac:dyDescent="0.2">
      <c r="A133" s="4" t="s">
        <v>9813</v>
      </c>
      <c r="B133" s="11">
        <v>18.562999999999999</v>
      </c>
      <c r="C133">
        <f t="shared" si="2"/>
        <v>1.483444762839833E-4</v>
      </c>
      <c r="D133" t="e">
        <v>#N/A</v>
      </c>
      <c r="E133">
        <v>0</v>
      </c>
    </row>
    <row r="134" spans="1:5" ht="18" x14ac:dyDescent="0.2">
      <c r="A134" s="4" t="s">
        <v>9814</v>
      </c>
      <c r="B134" s="11">
        <v>103.627</v>
      </c>
      <c r="C134">
        <f t="shared" si="2"/>
        <v>8.2812546699780954E-4</v>
      </c>
      <c r="D134" t="e">
        <v>#N/A</v>
      </c>
      <c r="E134">
        <v>0</v>
      </c>
    </row>
    <row r="135" spans="1:5" ht="18" x14ac:dyDescent="0.2">
      <c r="A135" s="4" t="s">
        <v>4937</v>
      </c>
      <c r="B135" s="11">
        <v>220.26300000000001</v>
      </c>
      <c r="C135">
        <f t="shared" si="2"/>
        <v>1.7602111393491902E-3</v>
      </c>
      <c r="D135">
        <v>51.311495262587997</v>
      </c>
      <c r="E135">
        <v>9.0319065537870599E-2</v>
      </c>
    </row>
    <row r="136" spans="1:5" ht="18" x14ac:dyDescent="0.2">
      <c r="A136" s="4" t="s">
        <v>9815</v>
      </c>
      <c r="B136" s="11">
        <v>127.872</v>
      </c>
      <c r="C136">
        <f t="shared" si="2"/>
        <v>1.0218771142264458E-3</v>
      </c>
      <c r="D136" t="e">
        <v>#N/A</v>
      </c>
      <c r="E136">
        <v>0</v>
      </c>
    </row>
    <row r="137" spans="1:5" ht="18" x14ac:dyDescent="0.2">
      <c r="A137" s="4" t="s">
        <v>9815</v>
      </c>
      <c r="B137" s="11">
        <v>1.5640000000000001</v>
      </c>
      <c r="C137">
        <f t="shared" si="2"/>
        <v>1.2498559549003389E-5</v>
      </c>
      <c r="D137" t="e">
        <v>#N/A</v>
      </c>
      <c r="E137">
        <v>0</v>
      </c>
    </row>
    <row r="138" spans="1:5" ht="18" x14ac:dyDescent="0.2">
      <c r="A138" s="4" t="s">
        <v>9816</v>
      </c>
      <c r="B138" s="11">
        <v>36.857999999999997</v>
      </c>
      <c r="C138">
        <f t="shared" si="2"/>
        <v>2.9454725566315014E-4</v>
      </c>
      <c r="D138" t="e">
        <v>#N/A</v>
      </c>
      <c r="E138">
        <v>0</v>
      </c>
    </row>
    <row r="139" spans="1:5" ht="18" x14ac:dyDescent="0.2">
      <c r="A139" s="4" t="s">
        <v>5749</v>
      </c>
      <c r="B139" s="11">
        <v>19.289000000000001</v>
      </c>
      <c r="C139">
        <f t="shared" si="2"/>
        <v>1.5414623730225472E-4</v>
      </c>
      <c r="D139">
        <v>64.817531058754597</v>
      </c>
      <c r="E139">
        <v>9.9913785239290516E-3</v>
      </c>
    </row>
    <row r="140" spans="1:5" ht="18" x14ac:dyDescent="0.2">
      <c r="A140" s="4" t="s">
        <v>9817</v>
      </c>
      <c r="B140" s="11">
        <v>46.19</v>
      </c>
      <c r="C140">
        <f t="shared" si="2"/>
        <v>3.6912305982638523E-4</v>
      </c>
      <c r="D140" t="e">
        <v>#N/A</v>
      </c>
      <c r="E140">
        <v>0</v>
      </c>
    </row>
    <row r="141" spans="1:5" ht="18" x14ac:dyDescent="0.2">
      <c r="A141" s="4" t="s">
        <v>9818</v>
      </c>
      <c r="B141" s="11">
        <v>164.36799999999999</v>
      </c>
      <c r="C141">
        <f t="shared" si="2"/>
        <v>1.3135314807868215E-3</v>
      </c>
      <c r="D141" t="e">
        <v>#N/A</v>
      </c>
      <c r="E141">
        <v>0</v>
      </c>
    </row>
    <row r="142" spans="1:5" ht="18" x14ac:dyDescent="0.2">
      <c r="A142" s="4" t="s">
        <v>8705</v>
      </c>
      <c r="B142" s="11">
        <v>53.923000000000002</v>
      </c>
      <c r="C142">
        <f t="shared" si="2"/>
        <v>4.3092060521797296E-4</v>
      </c>
      <c r="D142" t="e">
        <v>#N/A</v>
      </c>
      <c r="E142">
        <v>0</v>
      </c>
    </row>
    <row r="143" spans="1:5" ht="18" x14ac:dyDescent="0.2">
      <c r="A143" s="4" t="s">
        <v>8705</v>
      </c>
      <c r="B143" s="11">
        <v>3.5</v>
      </c>
      <c r="C143">
        <f t="shared" si="2"/>
        <v>2.796992226439377E-5</v>
      </c>
      <c r="D143" t="e">
        <v>#N/A</v>
      </c>
      <c r="E143">
        <v>0</v>
      </c>
    </row>
    <row r="144" spans="1:5" ht="18" x14ac:dyDescent="0.2">
      <c r="A144" s="4" t="s">
        <v>9819</v>
      </c>
      <c r="B144" s="11">
        <v>15.8</v>
      </c>
      <c r="C144">
        <f t="shared" si="2"/>
        <v>1.2626422050783474E-4</v>
      </c>
      <c r="D144" t="e">
        <v>#N/A</v>
      </c>
      <c r="E144">
        <v>0</v>
      </c>
    </row>
    <row r="145" spans="1:5" ht="18" x14ac:dyDescent="0.2">
      <c r="A145" s="4" t="s">
        <v>9819</v>
      </c>
      <c r="B145" s="11">
        <v>453.245</v>
      </c>
      <c r="C145">
        <f t="shared" si="2"/>
        <v>3.6220649762071871E-3</v>
      </c>
      <c r="D145" t="e">
        <v>#N/A</v>
      </c>
      <c r="E145">
        <v>0</v>
      </c>
    </row>
    <row r="146" spans="1:5" ht="18" x14ac:dyDescent="0.2">
      <c r="A146" s="4" t="s">
        <v>8833</v>
      </c>
      <c r="B146" s="11">
        <v>191.00200000000001</v>
      </c>
      <c r="C146">
        <f t="shared" si="2"/>
        <v>1.526374597812497E-3</v>
      </c>
      <c r="D146" t="e">
        <v>#N/A</v>
      </c>
      <c r="E146">
        <v>0</v>
      </c>
    </row>
    <row r="147" spans="1:5" ht="18" x14ac:dyDescent="0.2">
      <c r="A147" s="4" t="s">
        <v>8833</v>
      </c>
      <c r="B147" s="11">
        <v>30.227</v>
      </c>
      <c r="C147">
        <f t="shared" si="2"/>
        <v>2.4155624008166587E-4</v>
      </c>
      <c r="D147" t="e">
        <v>#N/A</v>
      </c>
      <c r="E147">
        <v>0</v>
      </c>
    </row>
    <row r="148" spans="1:5" ht="18" x14ac:dyDescent="0.2">
      <c r="A148" s="4" t="s">
        <v>9820</v>
      </c>
      <c r="B148" s="11">
        <v>14.26</v>
      </c>
      <c r="C148">
        <f t="shared" si="2"/>
        <v>1.1395745471150148E-4</v>
      </c>
      <c r="D148" t="e">
        <v>#N/A</v>
      </c>
      <c r="E148">
        <v>0</v>
      </c>
    </row>
    <row r="149" spans="1:5" ht="18" x14ac:dyDescent="0.2">
      <c r="A149" s="4" t="s">
        <v>9821</v>
      </c>
      <c r="B149" s="11">
        <v>26.85</v>
      </c>
      <c r="C149">
        <f t="shared" si="2"/>
        <v>2.1456926079970652E-4</v>
      </c>
      <c r="D149" t="e">
        <v>#N/A</v>
      </c>
      <c r="E149">
        <v>0</v>
      </c>
    </row>
    <row r="150" spans="1:5" ht="18" x14ac:dyDescent="0.2">
      <c r="A150" s="4" t="s">
        <v>9822</v>
      </c>
      <c r="B150" s="11">
        <v>15.061</v>
      </c>
      <c r="C150">
        <f t="shared" si="2"/>
        <v>1.2035857120686703E-4</v>
      </c>
      <c r="D150">
        <v>40.252720893441897</v>
      </c>
      <c r="E150">
        <v>4.8447599739234711E-3</v>
      </c>
    </row>
    <row r="151" spans="1:5" ht="18" x14ac:dyDescent="0.2">
      <c r="A151" s="4" t="s">
        <v>8704</v>
      </c>
      <c r="B151" s="11">
        <v>291.392</v>
      </c>
      <c r="C151">
        <f t="shared" si="2"/>
        <v>2.3286318824189229E-3</v>
      </c>
      <c r="D151">
        <v>55.6625586230263</v>
      </c>
      <c r="E151">
        <v>0.12961760866659139</v>
      </c>
    </row>
    <row r="152" spans="1:5" ht="18" x14ac:dyDescent="0.2">
      <c r="A152" s="4" t="s">
        <v>9823</v>
      </c>
      <c r="B152" s="11">
        <v>15.365</v>
      </c>
      <c r="C152">
        <f t="shared" si="2"/>
        <v>1.2278795874068866E-4</v>
      </c>
      <c r="D152" t="e">
        <v>#N/A</v>
      </c>
      <c r="E152">
        <v>0</v>
      </c>
    </row>
    <row r="153" spans="1:5" ht="18" x14ac:dyDescent="0.2">
      <c r="A153" s="4" t="s">
        <v>9824</v>
      </c>
      <c r="B153" s="11">
        <v>35.112000000000002</v>
      </c>
      <c r="C153">
        <f t="shared" si="2"/>
        <v>2.8059426015639833E-4</v>
      </c>
      <c r="D153">
        <v>44.412362340023698</v>
      </c>
      <c r="E153">
        <v>1.2461853952596837E-2</v>
      </c>
    </row>
    <row r="154" spans="1:5" ht="18" x14ac:dyDescent="0.2">
      <c r="A154" s="4" t="s">
        <v>9825</v>
      </c>
      <c r="B154" s="11">
        <v>105.15900000000001</v>
      </c>
      <c r="C154">
        <f t="shared" si="2"/>
        <v>8.403683015432528E-4</v>
      </c>
      <c r="D154">
        <v>48.232219795182701</v>
      </c>
      <c r="E154">
        <v>4.053282862893854E-2</v>
      </c>
    </row>
    <row r="155" spans="1:5" ht="18" x14ac:dyDescent="0.2">
      <c r="A155" s="4" t="s">
        <v>9826</v>
      </c>
      <c r="B155" s="11">
        <v>31.277999999999999</v>
      </c>
      <c r="C155">
        <f t="shared" si="2"/>
        <v>2.4995520816734523E-4</v>
      </c>
      <c r="D155" t="e">
        <v>#N/A</v>
      </c>
      <c r="E155">
        <v>0</v>
      </c>
    </row>
    <row r="156" spans="1:5" ht="18" x14ac:dyDescent="0.2">
      <c r="A156" s="4" t="s">
        <v>8703</v>
      </c>
      <c r="B156" s="11">
        <v>34.701999999999998</v>
      </c>
      <c r="C156">
        <f t="shared" si="2"/>
        <v>2.7731778354828362E-4</v>
      </c>
      <c r="D156" t="e">
        <v>#N/A</v>
      </c>
      <c r="E156">
        <v>0</v>
      </c>
    </row>
    <row r="157" spans="1:5" ht="18" x14ac:dyDescent="0.2">
      <c r="A157" s="4" t="s">
        <v>5195</v>
      </c>
      <c r="B157" s="11">
        <v>962.63599999999997</v>
      </c>
      <c r="C157">
        <f t="shared" si="2"/>
        <v>7.6928154539734174E-3</v>
      </c>
      <c r="D157">
        <v>69.377186159155798</v>
      </c>
      <c r="E157">
        <v>0.53370588983834444</v>
      </c>
    </row>
    <row r="158" spans="1:5" ht="18" x14ac:dyDescent="0.2">
      <c r="A158" s="4" t="s">
        <v>5195</v>
      </c>
      <c r="B158" s="11">
        <v>782</v>
      </c>
      <c r="C158">
        <f t="shared" si="2"/>
        <v>6.2492797745016945E-3</v>
      </c>
      <c r="D158">
        <v>69.377186159155798</v>
      </c>
      <c r="E158">
        <v>0.4335574462762512</v>
      </c>
    </row>
    <row r="159" spans="1:5" ht="18" x14ac:dyDescent="0.2">
      <c r="A159" s="4" t="s">
        <v>5195</v>
      </c>
      <c r="B159" s="11">
        <v>23.818999999999999</v>
      </c>
      <c r="C159">
        <f t="shared" si="2"/>
        <v>1.9034730811874148E-4</v>
      </c>
      <c r="D159">
        <v>69.377186159155798</v>
      </c>
      <c r="E159">
        <v>1.3205760630248116E-2</v>
      </c>
    </row>
    <row r="160" spans="1:5" ht="18" x14ac:dyDescent="0.2">
      <c r="A160" s="4" t="s">
        <v>9827</v>
      </c>
      <c r="B160" s="11">
        <v>219.352</v>
      </c>
      <c r="C160">
        <f t="shared" si="2"/>
        <v>1.7529309681540864E-3</v>
      </c>
      <c r="D160" t="e">
        <v>#N/A</v>
      </c>
      <c r="E160">
        <v>0</v>
      </c>
    </row>
    <row r="161" spans="1:5" ht="18" x14ac:dyDescent="0.2">
      <c r="A161" s="4" t="s">
        <v>9828</v>
      </c>
      <c r="B161" s="11">
        <v>14.728999999999999</v>
      </c>
      <c r="C161">
        <f t="shared" si="2"/>
        <v>1.1770542429493024E-4</v>
      </c>
      <c r="D161" t="e">
        <v>#N/A</v>
      </c>
      <c r="E161">
        <v>0</v>
      </c>
    </row>
    <row r="162" spans="1:5" ht="18" x14ac:dyDescent="0.2">
      <c r="A162" s="4" t="s">
        <v>8832</v>
      </c>
      <c r="B162" s="11">
        <v>95.668000000000006</v>
      </c>
      <c r="C162">
        <f t="shared" si="2"/>
        <v>7.6452186376857814E-4</v>
      </c>
      <c r="D162" t="e">
        <v>#N/A</v>
      </c>
      <c r="E162">
        <v>0</v>
      </c>
    </row>
    <row r="163" spans="1:5" ht="18" x14ac:dyDescent="0.2">
      <c r="A163" s="4" t="s">
        <v>9829</v>
      </c>
      <c r="B163" s="11">
        <v>16.314</v>
      </c>
      <c r="C163">
        <f t="shared" si="2"/>
        <v>1.3037180337752E-4</v>
      </c>
      <c r="D163" t="e">
        <v>#N/A</v>
      </c>
      <c r="E163">
        <v>0</v>
      </c>
    </row>
    <row r="164" spans="1:5" ht="18" x14ac:dyDescent="0.2">
      <c r="A164" s="4" t="s">
        <v>8702</v>
      </c>
      <c r="B164" s="11">
        <v>1864.72</v>
      </c>
      <c r="C164">
        <f t="shared" si="2"/>
        <v>1.4901735269960102E-2</v>
      </c>
      <c r="D164">
        <v>77.861806472546903</v>
      </c>
      <c r="E164">
        <v>1.1602760276947599</v>
      </c>
    </row>
    <row r="165" spans="1:5" ht="18" x14ac:dyDescent="0.2">
      <c r="A165" s="4" t="s">
        <v>8702</v>
      </c>
      <c r="B165" s="11">
        <v>31.361000000000001</v>
      </c>
      <c r="C165">
        <f t="shared" si="2"/>
        <v>2.5061849489532945E-4</v>
      </c>
      <c r="D165">
        <v>77.861806472546903</v>
      </c>
      <c r="E165">
        <v>1.9513608747981127E-2</v>
      </c>
    </row>
    <row r="166" spans="1:5" ht="18" x14ac:dyDescent="0.2">
      <c r="A166" s="4" t="s">
        <v>10085</v>
      </c>
      <c r="B166" s="11">
        <v>6.69</v>
      </c>
      <c r="C166">
        <f t="shared" si="2"/>
        <v>5.3462508556798382E-5</v>
      </c>
      <c r="D166" t="e">
        <v>#N/A</v>
      </c>
      <c r="E166">
        <v>0</v>
      </c>
    </row>
    <row r="167" spans="1:5" ht="18" x14ac:dyDescent="0.2">
      <c r="A167" s="4" t="s">
        <v>10086</v>
      </c>
      <c r="B167" s="11">
        <v>29.84</v>
      </c>
      <c r="C167">
        <f t="shared" si="2"/>
        <v>2.3846356581986005E-4</v>
      </c>
      <c r="D167" t="e">
        <v>#N/A</v>
      </c>
      <c r="E167">
        <v>0</v>
      </c>
    </row>
    <row r="168" spans="1:5" ht="18" x14ac:dyDescent="0.2">
      <c r="A168" s="4" t="s">
        <v>8797</v>
      </c>
      <c r="B168" s="11">
        <v>2.0230000000000001</v>
      </c>
      <c r="C168">
        <f t="shared" si="2"/>
        <v>1.61666150688196E-5</v>
      </c>
      <c r="D168">
        <v>51.503053128860799</v>
      </c>
      <c r="E168">
        <v>8.326300348032575E-4</v>
      </c>
    </row>
    <row r="169" spans="1:5" ht="18" x14ac:dyDescent="0.2">
      <c r="A169" s="4" t="s">
        <v>5995</v>
      </c>
      <c r="B169" s="11">
        <v>92.79</v>
      </c>
      <c r="C169">
        <f t="shared" si="2"/>
        <v>7.4152259626088517E-4</v>
      </c>
      <c r="D169">
        <v>71.494102168968197</v>
      </c>
      <c r="E169">
        <v>5.3014492257674281E-2</v>
      </c>
    </row>
    <row r="170" spans="1:5" ht="18" x14ac:dyDescent="0.2">
      <c r="A170" s="4" t="s">
        <v>5353</v>
      </c>
      <c r="B170" s="11">
        <v>31.114999999999998</v>
      </c>
      <c r="C170">
        <f t="shared" si="2"/>
        <v>2.4865260893046061E-4</v>
      </c>
      <c r="D170">
        <v>69.106400077034905</v>
      </c>
      <c r="E170">
        <v>1.7183486672946915E-2</v>
      </c>
    </row>
    <row r="171" spans="1:5" ht="18" x14ac:dyDescent="0.2">
      <c r="A171" s="4" t="s">
        <v>10087</v>
      </c>
      <c r="B171" s="11">
        <v>3.9860000000000002</v>
      </c>
      <c r="C171">
        <f t="shared" si="2"/>
        <v>3.1853745755963881E-5</v>
      </c>
      <c r="D171" t="e">
        <v>#N/A</v>
      </c>
      <c r="E171">
        <v>0</v>
      </c>
    </row>
    <row r="172" spans="1:5" ht="18" x14ac:dyDescent="0.2">
      <c r="A172" s="4" t="s">
        <v>9890</v>
      </c>
      <c r="B172" s="11">
        <v>6.2389999999999999</v>
      </c>
      <c r="C172">
        <f t="shared" si="2"/>
        <v>4.9858384287872211E-5</v>
      </c>
      <c r="D172" t="e">
        <v>#N/A</v>
      </c>
      <c r="E172">
        <v>0</v>
      </c>
    </row>
    <row r="173" spans="1:5" ht="18" x14ac:dyDescent="0.2">
      <c r="A173" s="4" t="s">
        <v>9891</v>
      </c>
      <c r="B173" s="11">
        <v>53.116</v>
      </c>
      <c r="C173">
        <f t="shared" si="2"/>
        <v>4.2447154028443985E-4</v>
      </c>
      <c r="D173" t="e">
        <v>#N/A</v>
      </c>
      <c r="E173">
        <v>0</v>
      </c>
    </row>
    <row r="174" spans="1:5" ht="18" x14ac:dyDescent="0.2">
      <c r="A174" s="4" t="s">
        <v>10088</v>
      </c>
      <c r="B174" s="11">
        <v>10.558</v>
      </c>
      <c r="C174">
        <f t="shared" si="2"/>
        <v>8.4373268362134124E-5</v>
      </c>
      <c r="D174" t="e">
        <v>#N/A</v>
      </c>
      <c r="E174">
        <v>0</v>
      </c>
    </row>
    <row r="175" spans="1:5" ht="18" x14ac:dyDescent="0.2">
      <c r="A175" s="4" t="s">
        <v>10089</v>
      </c>
      <c r="B175" s="11">
        <v>114.371</v>
      </c>
      <c r="C175">
        <f t="shared" si="2"/>
        <v>9.1398513694313714E-4</v>
      </c>
      <c r="D175" t="e">
        <v>#N/A</v>
      </c>
      <c r="E175">
        <v>0</v>
      </c>
    </row>
    <row r="176" spans="1:5" ht="18" x14ac:dyDescent="0.2">
      <c r="A176" s="4" t="s">
        <v>7621</v>
      </c>
      <c r="B176" s="11">
        <v>783</v>
      </c>
      <c r="C176">
        <f t="shared" si="2"/>
        <v>6.2572711808629496E-3</v>
      </c>
      <c r="D176">
        <v>66.689070740864594</v>
      </c>
      <c r="E176">
        <v>0.41729160042534258</v>
      </c>
    </row>
    <row r="177" spans="1:5" ht="18" x14ac:dyDescent="0.2">
      <c r="A177" s="4" t="s">
        <v>10003</v>
      </c>
      <c r="B177" s="11">
        <v>118.315</v>
      </c>
      <c r="C177">
        <f t="shared" si="2"/>
        <v>9.4550324363192832E-4</v>
      </c>
      <c r="D177" t="e">
        <v>#N/A</v>
      </c>
      <c r="E177">
        <v>0</v>
      </c>
    </row>
    <row r="178" spans="1:5" ht="18" x14ac:dyDescent="0.2">
      <c r="A178" s="4" t="s">
        <v>4981</v>
      </c>
      <c r="B178" s="11">
        <v>5384.0119999999997</v>
      </c>
      <c r="C178">
        <f t="shared" si="2"/>
        <v>4.3025827745875211E-2</v>
      </c>
      <c r="D178">
        <v>78.240981080246797</v>
      </c>
      <c r="E178">
        <v>3.3663829746269802</v>
      </c>
    </row>
    <row r="179" spans="1:5" ht="18" x14ac:dyDescent="0.2">
      <c r="A179" s="4" t="s">
        <v>10090</v>
      </c>
      <c r="B179" s="11">
        <v>7.3170000000000002</v>
      </c>
      <c r="C179">
        <f t="shared" si="2"/>
        <v>5.8473120345305492E-5</v>
      </c>
      <c r="D179" t="e">
        <v>#N/A</v>
      </c>
      <c r="E179">
        <v>0</v>
      </c>
    </row>
    <row r="180" spans="1:5" ht="18" x14ac:dyDescent="0.2">
      <c r="A180" s="4" t="s">
        <v>10091</v>
      </c>
      <c r="B180" s="11">
        <v>9015.134</v>
      </c>
      <c r="C180">
        <f t="shared" si="2"/>
        <v>7.2043599195169505E-2</v>
      </c>
      <c r="D180">
        <v>75.307061037596796</v>
      </c>
      <c r="E180">
        <v>5.425391721958789</v>
      </c>
    </row>
    <row r="181" spans="1:5" ht="18" x14ac:dyDescent="0.2">
      <c r="A181" s="4" t="s">
        <v>10004</v>
      </c>
      <c r="B181" s="11">
        <v>103.325</v>
      </c>
      <c r="C181">
        <f t="shared" si="2"/>
        <v>8.2571206227671041E-4</v>
      </c>
      <c r="D181" t="e">
        <v>#N/A</v>
      </c>
      <c r="E181">
        <v>0</v>
      </c>
    </row>
    <row r="182" spans="1:5" ht="18" x14ac:dyDescent="0.2">
      <c r="A182" s="4" t="s">
        <v>10092</v>
      </c>
      <c r="B182" s="11">
        <v>2.9729999999999999</v>
      </c>
      <c r="C182">
        <f t="shared" si="2"/>
        <v>2.3758451112012195E-5</v>
      </c>
      <c r="D182" t="e">
        <v>#N/A</v>
      </c>
      <c r="E182">
        <v>0</v>
      </c>
    </row>
    <row r="183" spans="1:5" ht="18" x14ac:dyDescent="0.2">
      <c r="A183" s="4" t="s">
        <v>5365</v>
      </c>
      <c r="B183" s="11">
        <v>6.67</v>
      </c>
      <c r="C183">
        <f t="shared" si="2"/>
        <v>5.3302680429573273E-5</v>
      </c>
      <c r="D183">
        <v>51.113620634199698</v>
      </c>
      <c r="E183">
        <v>2.724492986263189E-3</v>
      </c>
    </row>
    <row r="184" spans="1:5" ht="18" x14ac:dyDescent="0.2">
      <c r="A184" s="4" t="s">
        <v>10093</v>
      </c>
      <c r="B184" s="11">
        <v>288</v>
      </c>
      <c r="C184">
        <f t="shared" si="2"/>
        <v>2.3015250320415448E-3</v>
      </c>
      <c r="D184" t="e">
        <v>#N/A</v>
      </c>
      <c r="E184">
        <v>0</v>
      </c>
    </row>
    <row r="185" spans="1:5" ht="18" x14ac:dyDescent="0.2">
      <c r="A185" s="4" t="s">
        <v>10094</v>
      </c>
      <c r="B185" s="11">
        <v>278.66399999999999</v>
      </c>
      <c r="C185">
        <f t="shared" si="2"/>
        <v>2.2269172622528645E-3</v>
      </c>
      <c r="D185" t="e">
        <v>#N/A</v>
      </c>
      <c r="E185">
        <v>0</v>
      </c>
    </row>
    <row r="186" spans="1:5" ht="18" x14ac:dyDescent="0.2">
      <c r="A186" s="4" t="s">
        <v>10006</v>
      </c>
      <c r="B186" s="11">
        <v>125.363</v>
      </c>
      <c r="C186">
        <f t="shared" si="2"/>
        <v>1.001826675666056E-3</v>
      </c>
      <c r="D186" t="e">
        <v>#N/A</v>
      </c>
      <c r="E186">
        <v>0</v>
      </c>
    </row>
    <row r="187" spans="1:5" ht="18" x14ac:dyDescent="0.2">
      <c r="A187" s="4" t="s">
        <v>8796</v>
      </c>
      <c r="B187" s="11">
        <v>225.56899999999999</v>
      </c>
      <c r="C187">
        <f t="shared" si="2"/>
        <v>1.802613541502011E-3</v>
      </c>
      <c r="D187" t="e">
        <v>#N/A</v>
      </c>
      <c r="E187">
        <v>0</v>
      </c>
    </row>
    <row r="188" spans="1:5" ht="18" x14ac:dyDescent="0.2">
      <c r="A188" s="4" t="s">
        <v>9977</v>
      </c>
      <c r="B188" s="11">
        <v>240.48400000000001</v>
      </c>
      <c r="C188">
        <f t="shared" si="2"/>
        <v>1.9218053673801349E-3</v>
      </c>
      <c r="D188" t="e">
        <v>#N/A</v>
      </c>
      <c r="E188">
        <v>0</v>
      </c>
    </row>
    <row r="189" spans="1:5" ht="18" x14ac:dyDescent="0.2">
      <c r="A189" s="4" t="s">
        <v>10007</v>
      </c>
      <c r="B189" s="11">
        <v>79.480999999999995</v>
      </c>
      <c r="C189">
        <f t="shared" si="2"/>
        <v>6.3516496899893753E-4</v>
      </c>
      <c r="D189" t="e">
        <v>#N/A</v>
      </c>
      <c r="E189">
        <v>0</v>
      </c>
    </row>
    <row r="190" spans="1:5" ht="18" x14ac:dyDescent="0.2">
      <c r="A190" s="4" t="s">
        <v>10008</v>
      </c>
      <c r="B190" s="11">
        <v>51.715000000000003</v>
      </c>
      <c r="C190">
        <f t="shared" si="2"/>
        <v>4.1327557997232115E-4</v>
      </c>
      <c r="D190" t="e">
        <v>#N/A</v>
      </c>
      <c r="E190">
        <v>0</v>
      </c>
    </row>
    <row r="191" spans="1:5" ht="18" x14ac:dyDescent="0.2">
      <c r="A191" s="4" t="s">
        <v>5809</v>
      </c>
      <c r="B191" s="11">
        <v>121.625</v>
      </c>
      <c r="C191">
        <f t="shared" si="2"/>
        <v>9.7195479868768361E-4</v>
      </c>
      <c r="D191">
        <v>66.152965474842006</v>
      </c>
      <c r="E191">
        <v>6.4297692240693344E-2</v>
      </c>
    </row>
    <row r="192" spans="1:5" ht="18" x14ac:dyDescent="0.2">
      <c r="A192" s="4" t="s">
        <v>10095</v>
      </c>
      <c r="B192" s="11">
        <v>38.994</v>
      </c>
      <c r="C192">
        <f t="shared" si="2"/>
        <v>3.1161689965079165E-4</v>
      </c>
      <c r="D192" t="e">
        <v>#N/A</v>
      </c>
      <c r="E192">
        <v>0</v>
      </c>
    </row>
    <row r="193" spans="1:5" ht="18" x14ac:dyDescent="0.2">
      <c r="A193" s="4" t="s">
        <v>8793</v>
      </c>
      <c r="B193" s="11">
        <v>101.36799999999999</v>
      </c>
      <c r="C193">
        <f t="shared" si="2"/>
        <v>8.1007288002773363E-4</v>
      </c>
      <c r="D193" t="e">
        <v>#N/A</v>
      </c>
      <c r="E193">
        <v>0</v>
      </c>
    </row>
    <row r="194" spans="1:5" ht="18" x14ac:dyDescent="0.2">
      <c r="A194" s="4" t="s">
        <v>10096</v>
      </c>
      <c r="B194" s="11">
        <v>1.4510000000000001</v>
      </c>
      <c r="C194">
        <f t="shared" ref="C194:C257" si="3">B194/$B$419</f>
        <v>1.1595530630181533E-5</v>
      </c>
      <c r="D194" t="e">
        <v>#N/A</v>
      </c>
      <c r="E194">
        <v>0</v>
      </c>
    </row>
    <row r="195" spans="1:5" ht="18" x14ac:dyDescent="0.2">
      <c r="A195" s="4" t="s">
        <v>10010</v>
      </c>
      <c r="B195" s="11">
        <v>2.4289999999999998</v>
      </c>
      <c r="C195">
        <f t="shared" si="3"/>
        <v>1.9411126051489275E-5</v>
      </c>
      <c r="D195" t="e">
        <v>#N/A</v>
      </c>
      <c r="E195">
        <v>0</v>
      </c>
    </row>
    <row r="196" spans="1:5" ht="18" x14ac:dyDescent="0.2">
      <c r="A196" s="4" t="s">
        <v>10097</v>
      </c>
      <c r="B196" s="11">
        <v>188.5</v>
      </c>
      <c r="C196">
        <f t="shared" si="3"/>
        <v>1.5063800990966359E-3</v>
      </c>
      <c r="D196" t="e">
        <v>#N/A</v>
      </c>
      <c r="E196">
        <v>0</v>
      </c>
    </row>
    <row r="197" spans="1:5" ht="18" x14ac:dyDescent="0.2">
      <c r="A197" s="4" t="s">
        <v>10098</v>
      </c>
      <c r="B197" s="11">
        <v>75.147999999999996</v>
      </c>
      <c r="C197">
        <f t="shared" si="3"/>
        <v>6.0053820523561807E-4</v>
      </c>
      <c r="D197" t="e">
        <v>#N/A</v>
      </c>
      <c r="E197">
        <v>0</v>
      </c>
    </row>
    <row r="198" spans="1:5" ht="18" x14ac:dyDescent="0.2">
      <c r="A198" s="4" t="s">
        <v>10099</v>
      </c>
      <c r="B198" s="11">
        <v>28.286999999999999</v>
      </c>
      <c r="C198">
        <f t="shared" si="3"/>
        <v>2.2605291174083045E-4</v>
      </c>
      <c r="D198" t="e">
        <v>#N/A</v>
      </c>
      <c r="E198">
        <v>0</v>
      </c>
    </row>
    <row r="199" spans="1:5" ht="18" x14ac:dyDescent="0.2">
      <c r="A199" s="4" t="s">
        <v>10100</v>
      </c>
      <c r="B199" s="11">
        <v>20.106000000000002</v>
      </c>
      <c r="C199">
        <f t="shared" si="3"/>
        <v>1.6067521629940034E-4</v>
      </c>
      <c r="D199" t="e">
        <v>#N/A</v>
      </c>
      <c r="E199">
        <v>0</v>
      </c>
    </row>
    <row r="200" spans="1:5" ht="18" x14ac:dyDescent="0.2">
      <c r="A200" s="4" t="s">
        <v>5931</v>
      </c>
      <c r="B200" s="11">
        <v>7.0810000000000004</v>
      </c>
      <c r="C200">
        <f t="shared" si="3"/>
        <v>5.6587148444049234E-5</v>
      </c>
      <c r="D200">
        <v>57.112484403507501</v>
      </c>
      <c r="E200">
        <v>3.2318326329497256E-3</v>
      </c>
    </row>
    <row r="201" spans="1:5" ht="18" x14ac:dyDescent="0.2">
      <c r="A201" s="4" t="s">
        <v>10012</v>
      </c>
      <c r="B201" s="11">
        <v>2.8439999999999999</v>
      </c>
      <c r="C201">
        <f t="shared" si="3"/>
        <v>2.2727559691410251E-5</v>
      </c>
      <c r="D201" t="e">
        <v>#N/A</v>
      </c>
      <c r="E201">
        <v>0</v>
      </c>
    </row>
    <row r="202" spans="1:5" ht="18" x14ac:dyDescent="0.2">
      <c r="A202" s="4" t="s">
        <v>8792</v>
      </c>
      <c r="B202" s="11">
        <v>74.135999999999996</v>
      </c>
      <c r="C202">
        <f t="shared" si="3"/>
        <v>5.924509019980276E-4</v>
      </c>
      <c r="D202" t="e">
        <v>#N/A</v>
      </c>
      <c r="E202">
        <v>0</v>
      </c>
    </row>
    <row r="203" spans="1:5" ht="18" x14ac:dyDescent="0.2">
      <c r="A203" s="4" t="s">
        <v>8811</v>
      </c>
      <c r="B203" s="11">
        <v>13.638999999999999</v>
      </c>
      <c r="C203">
        <f t="shared" si="3"/>
        <v>1.089947913611619E-4</v>
      </c>
      <c r="D203" t="e">
        <v>#N/A</v>
      </c>
      <c r="E203">
        <v>0</v>
      </c>
    </row>
    <row r="204" spans="1:5" ht="18" x14ac:dyDescent="0.2">
      <c r="A204" s="4" t="s">
        <v>10101</v>
      </c>
      <c r="B204" s="11">
        <v>39.844000000000001</v>
      </c>
      <c r="C204">
        <f t="shared" si="3"/>
        <v>3.1840959505785869E-4</v>
      </c>
      <c r="D204" t="e">
        <v>#N/A</v>
      </c>
      <c r="E204">
        <v>0</v>
      </c>
    </row>
    <row r="205" spans="1:5" ht="18" x14ac:dyDescent="0.2">
      <c r="A205" s="4" t="s">
        <v>407</v>
      </c>
      <c r="B205" s="11">
        <v>8.9770000000000003</v>
      </c>
      <c r="C205">
        <f t="shared" si="3"/>
        <v>7.1738854904989394E-5</v>
      </c>
      <c r="D205">
        <v>66.263981729065506</v>
      </c>
      <c r="E205">
        <v>4.7537021706882988E-3</v>
      </c>
    </row>
    <row r="206" spans="1:5" ht="18" x14ac:dyDescent="0.2">
      <c r="A206" s="4" t="s">
        <v>10102</v>
      </c>
      <c r="B206" s="11">
        <v>12.148999999999999</v>
      </c>
      <c r="C206">
        <f t="shared" si="3"/>
        <v>9.7087595882891398E-5</v>
      </c>
      <c r="D206" t="e">
        <v>#N/A</v>
      </c>
      <c r="E206">
        <v>0</v>
      </c>
    </row>
    <row r="207" spans="1:5" ht="18" x14ac:dyDescent="0.2">
      <c r="A207" s="4" t="s">
        <v>10103</v>
      </c>
      <c r="B207" s="11">
        <v>8.8859999999999992</v>
      </c>
      <c r="C207">
        <f t="shared" si="3"/>
        <v>7.101163692611515E-5</v>
      </c>
      <c r="D207" t="e">
        <v>#N/A</v>
      </c>
      <c r="E207">
        <v>0</v>
      </c>
    </row>
    <row r="208" spans="1:5" ht="18" x14ac:dyDescent="0.2">
      <c r="A208" s="4" t="s">
        <v>8810</v>
      </c>
      <c r="B208" s="11">
        <v>6.6050000000000004</v>
      </c>
      <c r="C208">
        <f t="shared" si="3"/>
        <v>5.2783239016091681E-5</v>
      </c>
      <c r="D208" t="e">
        <v>#N/A</v>
      </c>
      <c r="E208">
        <v>0</v>
      </c>
    </row>
    <row r="209" spans="1:5" ht="18" x14ac:dyDescent="0.2">
      <c r="A209" s="4" t="s">
        <v>10104</v>
      </c>
      <c r="B209" s="11">
        <v>1170.597</v>
      </c>
      <c r="C209">
        <f t="shared" si="3"/>
        <v>9.3547163122664444E-3</v>
      </c>
      <c r="D209" t="e">
        <v>#N/A</v>
      </c>
      <c r="E209">
        <v>0</v>
      </c>
    </row>
    <row r="210" spans="1:5" ht="18" x14ac:dyDescent="0.2">
      <c r="A210" s="4" t="s">
        <v>4821</v>
      </c>
      <c r="B210" s="11">
        <v>2.081</v>
      </c>
      <c r="C210">
        <f t="shared" si="3"/>
        <v>1.663011663777241E-5</v>
      </c>
      <c r="D210">
        <v>78.0966125671588</v>
      </c>
      <c r="E210">
        <v>1.2987557760067733E-3</v>
      </c>
    </row>
    <row r="211" spans="1:5" ht="18" x14ac:dyDescent="0.2">
      <c r="A211" s="4" t="s">
        <v>10105</v>
      </c>
      <c r="B211" s="11">
        <v>372.09399999999999</v>
      </c>
      <c r="C211">
        <f t="shared" si="3"/>
        <v>2.9735543585849532E-3</v>
      </c>
      <c r="D211" t="e">
        <v>#N/A</v>
      </c>
      <c r="E211">
        <v>0</v>
      </c>
    </row>
    <row r="212" spans="1:5" ht="18" x14ac:dyDescent="0.2">
      <c r="A212" s="4" t="s">
        <v>10014</v>
      </c>
      <c r="B212" s="11">
        <v>1.5389999999999999</v>
      </c>
      <c r="C212">
        <f t="shared" si="3"/>
        <v>1.2298774389972004E-5</v>
      </c>
      <c r="D212" t="e">
        <v>#N/A</v>
      </c>
      <c r="E212">
        <v>0</v>
      </c>
    </row>
    <row r="213" spans="1:5" ht="18" x14ac:dyDescent="0.2">
      <c r="A213" s="4" t="s">
        <v>10015</v>
      </c>
      <c r="B213" s="11">
        <v>24.321999999999999</v>
      </c>
      <c r="C213">
        <f t="shared" si="3"/>
        <v>1.9436698551845294E-4</v>
      </c>
      <c r="D213" t="e">
        <v>#N/A</v>
      </c>
      <c r="E213">
        <v>0</v>
      </c>
    </row>
    <row r="214" spans="1:5" ht="18" x14ac:dyDescent="0.2">
      <c r="A214" s="4" t="s">
        <v>8791</v>
      </c>
      <c r="B214" s="11">
        <v>108.56100000000001</v>
      </c>
      <c r="C214">
        <f t="shared" si="3"/>
        <v>8.6755506598424357E-4</v>
      </c>
      <c r="D214" t="e">
        <v>#N/A</v>
      </c>
      <c r="E214">
        <v>0</v>
      </c>
    </row>
    <row r="215" spans="1:5" ht="18" x14ac:dyDescent="0.2">
      <c r="A215" s="4" t="s">
        <v>10017</v>
      </c>
      <c r="B215" s="11">
        <v>638</v>
      </c>
      <c r="C215">
        <f t="shared" si="3"/>
        <v>5.0985172584809219E-3</v>
      </c>
      <c r="D215" t="e">
        <v>#N/A</v>
      </c>
      <c r="E215">
        <v>0</v>
      </c>
    </row>
    <row r="216" spans="1:5" ht="18" x14ac:dyDescent="0.2">
      <c r="A216" s="4" t="s">
        <v>9116</v>
      </c>
      <c r="B216" s="11">
        <v>8.0329999999999995</v>
      </c>
      <c r="C216">
        <f t="shared" si="3"/>
        <v>6.4194967299964332E-5</v>
      </c>
      <c r="D216" t="e">
        <v>#N/A</v>
      </c>
      <c r="E216">
        <v>0</v>
      </c>
    </row>
    <row r="217" spans="1:5" ht="18" x14ac:dyDescent="0.2">
      <c r="A217" s="4" t="s">
        <v>9117</v>
      </c>
      <c r="B217" s="11">
        <v>27.44</v>
      </c>
      <c r="C217">
        <f t="shared" si="3"/>
        <v>2.1928419055284719E-4</v>
      </c>
      <c r="D217" t="e">
        <v>#N/A</v>
      </c>
      <c r="E217">
        <v>0</v>
      </c>
    </row>
    <row r="218" spans="1:5" ht="18" x14ac:dyDescent="0.2">
      <c r="A218" s="4" t="s">
        <v>9118</v>
      </c>
      <c r="B218" s="11">
        <v>10.195</v>
      </c>
      <c r="C218">
        <f t="shared" si="3"/>
        <v>8.1472387852998438E-5</v>
      </c>
      <c r="D218">
        <v>86.514387356830298</v>
      </c>
      <c r="E218">
        <v>7.0485337216002223E-3</v>
      </c>
    </row>
    <row r="219" spans="1:5" ht="18" x14ac:dyDescent="0.2">
      <c r="A219" s="4" t="s">
        <v>9119</v>
      </c>
      <c r="B219" s="11">
        <v>126.297</v>
      </c>
      <c r="C219">
        <f t="shared" si="3"/>
        <v>1.0092906492074685E-3</v>
      </c>
      <c r="D219" t="e">
        <v>#N/A</v>
      </c>
      <c r="E219">
        <v>0</v>
      </c>
    </row>
    <row r="220" spans="1:5" ht="18" x14ac:dyDescent="0.2">
      <c r="A220" s="4" t="s">
        <v>9120</v>
      </c>
      <c r="B220" s="11">
        <v>8.48</v>
      </c>
      <c r="C220">
        <f t="shared" si="3"/>
        <v>6.7767125943445482E-5</v>
      </c>
      <c r="D220" t="e">
        <v>#N/A</v>
      </c>
      <c r="E220">
        <v>0</v>
      </c>
    </row>
    <row r="221" spans="1:5" ht="18" x14ac:dyDescent="0.2">
      <c r="A221" s="4" t="s">
        <v>9121</v>
      </c>
      <c r="B221" s="11">
        <v>21.872</v>
      </c>
      <c r="C221">
        <f t="shared" si="3"/>
        <v>1.7478803993337732E-4</v>
      </c>
      <c r="D221" t="e">
        <v>#N/A</v>
      </c>
      <c r="E221">
        <v>0</v>
      </c>
    </row>
    <row r="222" spans="1:5" ht="18" x14ac:dyDescent="0.2">
      <c r="A222" s="4" t="s">
        <v>6113</v>
      </c>
      <c r="B222" s="11">
        <v>14.694000000000001</v>
      </c>
      <c r="C222">
        <f t="shared" si="3"/>
        <v>1.1742572507228632E-4</v>
      </c>
      <c r="D222">
        <v>62.7241518046755</v>
      </c>
      <c r="E222">
        <v>7.3654290052081774E-3</v>
      </c>
    </row>
    <row r="223" spans="1:5" ht="18" x14ac:dyDescent="0.2">
      <c r="A223" s="4" t="s">
        <v>9122</v>
      </c>
      <c r="B223" s="11">
        <v>9.2560000000000002</v>
      </c>
      <c r="C223">
        <f t="shared" si="3"/>
        <v>7.3968457279779642E-5</v>
      </c>
      <c r="D223" t="e">
        <v>#N/A</v>
      </c>
      <c r="E223">
        <v>0</v>
      </c>
    </row>
    <row r="224" spans="1:5" ht="18" x14ac:dyDescent="0.2">
      <c r="A224" s="4" t="s">
        <v>4825</v>
      </c>
      <c r="B224" s="11">
        <v>815</v>
      </c>
      <c r="C224">
        <f t="shared" si="3"/>
        <v>6.5129961844231209E-3</v>
      </c>
      <c r="D224">
        <v>48.152673997757901</v>
      </c>
      <c r="E224">
        <v>0.31361818201716762</v>
      </c>
    </row>
    <row r="225" spans="1:5" ht="18" x14ac:dyDescent="0.2">
      <c r="A225" s="4" t="s">
        <v>8726</v>
      </c>
      <c r="B225" s="11">
        <v>2.7770000000000001</v>
      </c>
      <c r="C225">
        <f t="shared" si="3"/>
        <v>2.2192135465206144E-5</v>
      </c>
      <c r="D225" t="e">
        <v>#N/A</v>
      </c>
      <c r="E225">
        <v>0</v>
      </c>
    </row>
    <row r="226" spans="1:5" ht="18" x14ac:dyDescent="0.2">
      <c r="A226" s="4" t="s">
        <v>9123</v>
      </c>
      <c r="B226" s="11">
        <v>11.558</v>
      </c>
      <c r="C226">
        <f t="shared" si="3"/>
        <v>9.236467472338949E-5</v>
      </c>
      <c r="D226" t="e">
        <v>#N/A</v>
      </c>
      <c r="E226">
        <v>0</v>
      </c>
    </row>
    <row r="227" spans="1:5" ht="18" x14ac:dyDescent="0.2">
      <c r="A227" s="4" t="s">
        <v>9124</v>
      </c>
      <c r="B227" s="11">
        <v>15.673</v>
      </c>
      <c r="C227">
        <f t="shared" si="3"/>
        <v>1.2524931189995532E-4</v>
      </c>
      <c r="D227" t="e">
        <v>#N/A</v>
      </c>
      <c r="E227">
        <v>0</v>
      </c>
    </row>
    <row r="228" spans="1:5" ht="18" x14ac:dyDescent="0.2">
      <c r="A228" s="4" t="s">
        <v>5735</v>
      </c>
      <c r="B228" s="11">
        <v>4.4039999999999999</v>
      </c>
      <c r="C228">
        <f t="shared" si="3"/>
        <v>3.5194153614968621E-5</v>
      </c>
      <c r="D228">
        <v>87.633790841373198</v>
      </c>
      <c r="E228">
        <v>3.0841970967333187E-3</v>
      </c>
    </row>
    <row r="229" spans="1:5" ht="18" x14ac:dyDescent="0.2">
      <c r="A229" s="4" t="s">
        <v>5739</v>
      </c>
      <c r="B229" s="11">
        <v>2.6880000000000002</v>
      </c>
      <c r="C229">
        <f t="shared" si="3"/>
        <v>2.1480900299054418E-5</v>
      </c>
      <c r="D229">
        <v>47.606703393128299</v>
      </c>
      <c r="E229">
        <v>1.0226348491544446E-3</v>
      </c>
    </row>
    <row r="230" spans="1:5" ht="18" x14ac:dyDescent="0.2">
      <c r="A230" s="4" t="s">
        <v>6617</v>
      </c>
      <c r="B230" s="11">
        <v>28.117999999999999</v>
      </c>
      <c r="C230">
        <f t="shared" si="3"/>
        <v>2.247023640657783E-4</v>
      </c>
      <c r="D230">
        <v>50.784141980593397</v>
      </c>
      <c r="E230">
        <v>1.1411316760091474E-2</v>
      </c>
    </row>
    <row r="231" spans="1:5" ht="18" x14ac:dyDescent="0.2">
      <c r="A231" s="4" t="s">
        <v>9125</v>
      </c>
      <c r="B231" s="11">
        <v>46.073999999999998</v>
      </c>
      <c r="C231">
        <f t="shared" si="3"/>
        <v>3.6819605668847959E-4</v>
      </c>
      <c r="D231" t="e">
        <v>#N/A</v>
      </c>
      <c r="E231">
        <v>0</v>
      </c>
    </row>
    <row r="232" spans="1:5" ht="18" x14ac:dyDescent="0.2">
      <c r="A232" s="4" t="s">
        <v>5161</v>
      </c>
      <c r="B232" s="11">
        <v>5.7939999999999996</v>
      </c>
      <c r="C232">
        <f t="shared" si="3"/>
        <v>4.6302208457113575E-5</v>
      </c>
      <c r="D232">
        <v>67.752337559362601</v>
      </c>
      <c r="E232">
        <v>3.1370828571303327E-3</v>
      </c>
    </row>
    <row r="233" spans="1:5" ht="18" x14ac:dyDescent="0.2">
      <c r="A233" s="4" t="s">
        <v>9126</v>
      </c>
      <c r="B233" s="11">
        <v>85.629000000000005</v>
      </c>
      <c r="C233">
        <f t="shared" si="3"/>
        <v>6.8429613530793557E-4</v>
      </c>
      <c r="D233" t="e">
        <v>#N/A</v>
      </c>
      <c r="E233">
        <v>0</v>
      </c>
    </row>
    <row r="234" spans="1:5" ht="18" x14ac:dyDescent="0.2">
      <c r="A234" s="4" t="s">
        <v>8906</v>
      </c>
      <c r="B234" s="11">
        <v>106.20399999999999</v>
      </c>
      <c r="C234">
        <f t="shared" si="3"/>
        <v>8.4871932119076458E-4</v>
      </c>
      <c r="D234" t="e">
        <v>#N/A</v>
      </c>
      <c r="E234">
        <v>0</v>
      </c>
    </row>
    <row r="235" spans="1:5" ht="18" x14ac:dyDescent="0.2">
      <c r="A235" s="4" t="s">
        <v>9127</v>
      </c>
      <c r="B235" s="11">
        <v>8.1389999999999993</v>
      </c>
      <c r="C235">
        <f t="shared" si="3"/>
        <v>6.5042056374257399E-5</v>
      </c>
      <c r="D235" t="e">
        <v>#N/A</v>
      </c>
      <c r="E235">
        <v>0</v>
      </c>
    </row>
    <row r="236" spans="1:5" ht="18" x14ac:dyDescent="0.2">
      <c r="A236" s="4" t="s">
        <v>9128</v>
      </c>
      <c r="B236" s="11">
        <v>37.779000000000003</v>
      </c>
      <c r="C236">
        <f t="shared" si="3"/>
        <v>3.0190734092186639E-4</v>
      </c>
      <c r="D236" t="e">
        <v>#N/A</v>
      </c>
      <c r="E236">
        <v>0</v>
      </c>
    </row>
    <row r="237" spans="1:5" ht="18" x14ac:dyDescent="0.2">
      <c r="A237" s="4" t="s">
        <v>9129</v>
      </c>
      <c r="B237" s="11">
        <v>51.161999999999999</v>
      </c>
      <c r="C237">
        <f t="shared" si="3"/>
        <v>4.0885633225454688E-4</v>
      </c>
      <c r="D237" t="e">
        <v>#N/A</v>
      </c>
      <c r="E237">
        <v>0</v>
      </c>
    </row>
    <row r="238" spans="1:5" ht="18" x14ac:dyDescent="0.2">
      <c r="A238" s="4" t="s">
        <v>9130</v>
      </c>
      <c r="B238" s="11">
        <v>18.893999999999998</v>
      </c>
      <c r="C238">
        <f t="shared" si="3"/>
        <v>1.5098963178955882E-4</v>
      </c>
      <c r="D238" t="e">
        <v>#N/A</v>
      </c>
      <c r="E238">
        <v>0</v>
      </c>
    </row>
    <row r="239" spans="1:5" ht="18" x14ac:dyDescent="0.2">
      <c r="A239" s="4" t="s">
        <v>9131</v>
      </c>
      <c r="B239" s="11">
        <v>12.423</v>
      </c>
      <c r="C239">
        <f t="shared" si="3"/>
        <v>9.927724122587538E-5</v>
      </c>
      <c r="D239">
        <v>64.258565945128396</v>
      </c>
      <c r="E239">
        <v>6.3794131521633327E-3</v>
      </c>
    </row>
    <row r="240" spans="1:5" ht="18" x14ac:dyDescent="0.2">
      <c r="A240" s="4" t="s">
        <v>9132</v>
      </c>
      <c r="B240" s="11">
        <v>13.628</v>
      </c>
      <c r="C240">
        <f t="shared" si="3"/>
        <v>1.0890688589118809E-4</v>
      </c>
      <c r="D240" t="e">
        <v>#N/A</v>
      </c>
      <c r="E240">
        <v>0</v>
      </c>
    </row>
    <row r="241" spans="1:5" ht="18" x14ac:dyDescent="0.2">
      <c r="A241" s="4" t="s">
        <v>9133</v>
      </c>
      <c r="B241" s="11">
        <v>80.555999999999997</v>
      </c>
      <c r="C241">
        <f t="shared" si="3"/>
        <v>6.4375573083728704E-4</v>
      </c>
      <c r="D241" t="e">
        <v>#N/A</v>
      </c>
      <c r="E241">
        <v>0</v>
      </c>
    </row>
    <row r="242" spans="1:5" ht="18" x14ac:dyDescent="0.2">
      <c r="A242" s="4" t="s">
        <v>9134</v>
      </c>
      <c r="B242" s="11">
        <v>13.808999999999999</v>
      </c>
      <c r="C242">
        <f t="shared" si="3"/>
        <v>1.1035333044257531E-4</v>
      </c>
      <c r="D242">
        <v>60.7508320995425</v>
      </c>
      <c r="E242">
        <v>6.7040566493422249E-3</v>
      </c>
    </row>
    <row r="243" spans="1:5" ht="18" x14ac:dyDescent="0.2">
      <c r="A243" s="4" t="s">
        <v>5751</v>
      </c>
      <c r="B243" s="11">
        <v>7.0069999999999997</v>
      </c>
      <c r="C243">
        <f t="shared" si="3"/>
        <v>5.5995784373316327E-5</v>
      </c>
      <c r="D243">
        <v>56.299959536243797</v>
      </c>
      <c r="E243">
        <v>3.1525603944179419E-3</v>
      </c>
    </row>
    <row r="244" spans="1:5" ht="18" x14ac:dyDescent="0.2">
      <c r="A244" s="4" t="s">
        <v>9135</v>
      </c>
      <c r="B244" s="11">
        <v>8.734</v>
      </c>
      <c r="C244">
        <f t="shared" si="3"/>
        <v>6.9796943159204349E-5</v>
      </c>
      <c r="D244" t="e">
        <v>#N/A</v>
      </c>
      <c r="E244">
        <v>0</v>
      </c>
    </row>
    <row r="245" spans="1:5" ht="18" x14ac:dyDescent="0.2">
      <c r="A245" s="4" t="s">
        <v>9136</v>
      </c>
      <c r="B245" s="11">
        <v>67.504000000000005</v>
      </c>
      <c r="C245">
        <f t="shared" si="3"/>
        <v>5.3945189501018211E-4</v>
      </c>
      <c r="D245" t="e">
        <v>#N/A</v>
      </c>
      <c r="E245">
        <v>0</v>
      </c>
    </row>
    <row r="246" spans="1:5" ht="18" x14ac:dyDescent="0.2">
      <c r="A246" s="4" t="s">
        <v>9137</v>
      </c>
      <c r="B246" s="11">
        <v>43.820999999999998</v>
      </c>
      <c r="C246">
        <f t="shared" si="3"/>
        <v>3.5019141815657124E-4</v>
      </c>
      <c r="D246" t="e">
        <v>#N/A</v>
      </c>
      <c r="E246">
        <v>0</v>
      </c>
    </row>
    <row r="247" spans="1:5" ht="18" x14ac:dyDescent="0.2">
      <c r="A247" s="4" t="s">
        <v>9138</v>
      </c>
      <c r="B247" s="11">
        <v>5.5970000000000004</v>
      </c>
      <c r="C247">
        <f t="shared" si="3"/>
        <v>4.4727901403946271E-5</v>
      </c>
      <c r="D247" t="e">
        <v>#N/A</v>
      </c>
      <c r="E247">
        <v>0</v>
      </c>
    </row>
    <row r="248" spans="1:5" ht="18" x14ac:dyDescent="0.2">
      <c r="A248" s="4" t="s">
        <v>9139</v>
      </c>
      <c r="B248" s="11">
        <v>76.653999999999996</v>
      </c>
      <c r="C248">
        <f t="shared" si="3"/>
        <v>6.125732632156686E-4</v>
      </c>
      <c r="D248" t="e">
        <v>#N/A</v>
      </c>
      <c r="E248">
        <v>0</v>
      </c>
    </row>
    <row r="249" spans="1:5" ht="18" x14ac:dyDescent="0.2">
      <c r="A249" s="4" t="s">
        <v>9140</v>
      </c>
      <c r="B249" s="11">
        <v>35.534999999999997</v>
      </c>
      <c r="C249">
        <f t="shared" si="3"/>
        <v>2.8397462504720929E-4</v>
      </c>
      <c r="D249" t="e">
        <v>#N/A</v>
      </c>
      <c r="E249">
        <v>0</v>
      </c>
    </row>
    <row r="250" spans="1:5" ht="18" x14ac:dyDescent="0.2">
      <c r="A250" s="4" t="s">
        <v>9141</v>
      </c>
      <c r="B250" s="11">
        <v>1.319</v>
      </c>
      <c r="C250">
        <f t="shared" si="3"/>
        <v>1.0540664990495824E-5</v>
      </c>
      <c r="D250" t="e">
        <v>#N/A</v>
      </c>
      <c r="E250">
        <v>0</v>
      </c>
    </row>
    <row r="251" spans="1:5" ht="18" x14ac:dyDescent="0.2">
      <c r="A251" s="4" t="s">
        <v>9142</v>
      </c>
      <c r="B251" s="11">
        <v>4.8899999999999997</v>
      </c>
      <c r="C251">
        <f t="shared" si="3"/>
        <v>3.9077977106538725E-5</v>
      </c>
      <c r="D251" t="e">
        <v>#N/A</v>
      </c>
      <c r="E251">
        <v>0</v>
      </c>
    </row>
    <row r="252" spans="1:5" ht="18" x14ac:dyDescent="0.2">
      <c r="A252" s="4" t="s">
        <v>5753</v>
      </c>
      <c r="B252" s="11">
        <v>2.1669999999999998</v>
      </c>
      <c r="C252">
        <f t="shared" si="3"/>
        <v>1.7317377584840371E-5</v>
      </c>
      <c r="D252">
        <v>59.270192160720001</v>
      </c>
      <c r="E252">
        <v>1.026404297173234E-3</v>
      </c>
    </row>
    <row r="253" spans="1:5" ht="18" x14ac:dyDescent="0.2">
      <c r="A253" s="4" t="s">
        <v>5213</v>
      </c>
      <c r="B253" s="11">
        <v>5.9109999999999996</v>
      </c>
      <c r="C253">
        <f t="shared" si="3"/>
        <v>4.7237203001380451E-5</v>
      </c>
      <c r="D253">
        <v>56.8221656950221</v>
      </c>
      <c r="E253">
        <v>2.6841201759138351E-3</v>
      </c>
    </row>
    <row r="254" spans="1:5" ht="18" x14ac:dyDescent="0.2">
      <c r="A254" s="4" t="s">
        <v>9143</v>
      </c>
      <c r="B254" s="11">
        <v>1.9910000000000001</v>
      </c>
      <c r="C254">
        <f t="shared" si="3"/>
        <v>1.591089006525943E-5</v>
      </c>
      <c r="D254" t="e">
        <v>#N/A</v>
      </c>
      <c r="E254">
        <v>0</v>
      </c>
    </row>
    <row r="255" spans="1:5" ht="18" x14ac:dyDescent="0.2">
      <c r="A255" s="4" t="s">
        <v>5223</v>
      </c>
      <c r="B255" s="11">
        <v>3.1989999999999998</v>
      </c>
      <c r="C255">
        <f t="shared" si="3"/>
        <v>2.5564508949655906E-5</v>
      </c>
      <c r="D255">
        <v>74.095117748130406</v>
      </c>
      <c r="E255">
        <v>1.8942053007978878E-3</v>
      </c>
    </row>
    <row r="256" spans="1:5" ht="18" x14ac:dyDescent="0.2">
      <c r="A256" s="4" t="s">
        <v>9144</v>
      </c>
      <c r="B256" s="11">
        <v>7.3780000000000001</v>
      </c>
      <c r="C256">
        <f t="shared" si="3"/>
        <v>5.896059613334207E-5</v>
      </c>
      <c r="D256" t="e">
        <v>#N/A</v>
      </c>
      <c r="E256">
        <v>0</v>
      </c>
    </row>
    <row r="257" spans="1:5" ht="18" x14ac:dyDescent="0.2">
      <c r="A257" s="4" t="s">
        <v>5219</v>
      </c>
      <c r="B257" s="11">
        <v>7.2279999999999998</v>
      </c>
      <c r="C257">
        <f t="shared" si="3"/>
        <v>5.7761885179153762E-5</v>
      </c>
      <c r="D257">
        <v>42.022957741166003</v>
      </c>
      <c r="E257">
        <v>2.4273252599336615E-3</v>
      </c>
    </row>
    <row r="258" spans="1:5" ht="18" x14ac:dyDescent="0.2">
      <c r="A258" s="4" t="s">
        <v>9145</v>
      </c>
      <c r="B258" s="11">
        <v>4.2389999999999999</v>
      </c>
      <c r="C258">
        <f t="shared" ref="C258:C321" si="4">B258/$B$419</f>
        <v>3.3875571565361484E-5</v>
      </c>
      <c r="D258">
        <v>58.4048584598766</v>
      </c>
      <c r="E258">
        <v>1.9784979625223579E-3</v>
      </c>
    </row>
    <row r="259" spans="1:5" ht="18" x14ac:dyDescent="0.2">
      <c r="A259" s="4" t="s">
        <v>9146</v>
      </c>
      <c r="B259" s="11">
        <v>4.6520000000000001</v>
      </c>
      <c r="C259">
        <f t="shared" si="4"/>
        <v>3.7176022392559952E-5</v>
      </c>
      <c r="D259" t="e">
        <v>#N/A</v>
      </c>
      <c r="E259">
        <v>0</v>
      </c>
    </row>
    <row r="260" spans="1:5" ht="18" x14ac:dyDescent="0.2">
      <c r="A260" s="4" t="s">
        <v>9147</v>
      </c>
      <c r="B260" s="11">
        <v>51.468000000000004</v>
      </c>
      <c r="C260">
        <f t="shared" si="4"/>
        <v>4.1130170260109106E-4</v>
      </c>
      <c r="D260" t="e">
        <v>#N/A</v>
      </c>
      <c r="E260">
        <v>0</v>
      </c>
    </row>
    <row r="261" spans="1:5" ht="18" x14ac:dyDescent="0.2">
      <c r="A261" s="4" t="s">
        <v>4855</v>
      </c>
      <c r="B261" s="11">
        <v>4.625</v>
      </c>
      <c r="C261">
        <f t="shared" si="4"/>
        <v>3.6960254420806056E-5</v>
      </c>
      <c r="D261">
        <v>49.865268666255503</v>
      </c>
      <c r="E261">
        <v>1.8430330166666516E-3</v>
      </c>
    </row>
    <row r="262" spans="1:5" ht="18" x14ac:dyDescent="0.2">
      <c r="A262" s="4" t="s">
        <v>9148</v>
      </c>
      <c r="B262" s="11">
        <v>5.0949999999999998</v>
      </c>
      <c r="C262">
        <f t="shared" si="4"/>
        <v>4.0716215410596073E-5</v>
      </c>
      <c r="D262">
        <v>68.0515543814452</v>
      </c>
      <c r="E262">
        <v>2.7708017472208159E-3</v>
      </c>
    </row>
    <row r="263" spans="1:5" ht="18" x14ac:dyDescent="0.2">
      <c r="A263" s="4" t="s">
        <v>9149</v>
      </c>
      <c r="B263" s="11">
        <v>24.582000000000001</v>
      </c>
      <c r="C263">
        <f t="shared" si="4"/>
        <v>1.9644475117237934E-4</v>
      </c>
      <c r="D263" t="e">
        <v>#N/A</v>
      </c>
      <c r="E263">
        <v>0</v>
      </c>
    </row>
    <row r="264" spans="1:5" ht="18" x14ac:dyDescent="0.2">
      <c r="A264" s="4" t="s">
        <v>6593</v>
      </c>
      <c r="B264" s="11">
        <v>16.975000000000001</v>
      </c>
      <c r="C264">
        <f t="shared" si="4"/>
        <v>1.356541229823098E-4</v>
      </c>
      <c r="D264">
        <v>35.013297523869902</v>
      </c>
      <c r="E264">
        <v>4.749698168319251E-3</v>
      </c>
    </row>
    <row r="265" spans="1:5" ht="18" x14ac:dyDescent="0.2">
      <c r="A265" s="4" t="s">
        <v>9150</v>
      </c>
      <c r="B265" s="11">
        <v>18.012</v>
      </c>
      <c r="C265">
        <f t="shared" si="4"/>
        <v>1.4394121137893161E-4</v>
      </c>
      <c r="D265" t="e">
        <v>#N/A</v>
      </c>
      <c r="E265">
        <v>0</v>
      </c>
    </row>
    <row r="266" spans="1:5" ht="18" x14ac:dyDescent="0.2">
      <c r="A266" s="4" t="s">
        <v>10106</v>
      </c>
      <c r="B266" s="11">
        <v>24.748999999999999</v>
      </c>
      <c r="C266">
        <f t="shared" si="4"/>
        <v>1.9777931603470899E-4</v>
      </c>
      <c r="D266" t="e">
        <v>#N/A</v>
      </c>
      <c r="E266">
        <v>0</v>
      </c>
    </row>
    <row r="267" spans="1:5" ht="18" x14ac:dyDescent="0.2">
      <c r="A267" s="4" t="s">
        <v>10106</v>
      </c>
      <c r="B267" s="11">
        <v>1415.4449999999999</v>
      </c>
      <c r="C267">
        <f t="shared" si="4"/>
        <v>1.1311396177007098E-2</v>
      </c>
      <c r="D267" t="e">
        <v>#N/A</v>
      </c>
      <c r="E267">
        <v>0</v>
      </c>
    </row>
    <row r="268" spans="1:5" ht="18" x14ac:dyDescent="0.2">
      <c r="A268" s="4" t="s">
        <v>8789</v>
      </c>
      <c r="B268" s="11">
        <v>51.174999999999997</v>
      </c>
      <c r="C268">
        <f t="shared" si="4"/>
        <v>4.0896022053724319E-4</v>
      </c>
      <c r="D268" t="e">
        <v>#N/A</v>
      </c>
      <c r="E268">
        <v>0</v>
      </c>
    </row>
    <row r="269" spans="1:5" ht="18" x14ac:dyDescent="0.2">
      <c r="A269" s="4" t="s">
        <v>9247</v>
      </c>
      <c r="B269" s="11">
        <v>80.290000000000006</v>
      </c>
      <c r="C269">
        <f t="shared" si="4"/>
        <v>6.4163001674519314E-4</v>
      </c>
      <c r="D269" t="e">
        <v>#N/A</v>
      </c>
      <c r="E269">
        <v>0</v>
      </c>
    </row>
    <row r="270" spans="1:5" ht="18" x14ac:dyDescent="0.2">
      <c r="A270" s="4" t="s">
        <v>8788</v>
      </c>
      <c r="B270" s="11">
        <v>12.385</v>
      </c>
      <c r="C270">
        <f t="shared" si="4"/>
        <v>9.8973567784147677E-5</v>
      </c>
      <c r="D270">
        <v>84.573757938598504</v>
      </c>
      <c r="E270">
        <v>8.370566564095976E-3</v>
      </c>
    </row>
    <row r="271" spans="1:5" ht="18" x14ac:dyDescent="0.2">
      <c r="A271" s="4" t="s">
        <v>8788</v>
      </c>
      <c r="B271" s="11">
        <v>464.90100000000001</v>
      </c>
      <c r="C271">
        <f t="shared" si="4"/>
        <v>3.7152128087539799E-3</v>
      </c>
      <c r="D271">
        <v>84.573757938598504</v>
      </c>
      <c r="E271">
        <v>0.31420950877793974</v>
      </c>
    </row>
    <row r="272" spans="1:5" ht="18" x14ac:dyDescent="0.2">
      <c r="A272" s="4" t="s">
        <v>10107</v>
      </c>
      <c r="B272" s="11">
        <v>4.6909999999999998</v>
      </c>
      <c r="C272">
        <f t="shared" si="4"/>
        <v>3.7487687240648906E-5</v>
      </c>
      <c r="D272" t="e">
        <v>#N/A</v>
      </c>
      <c r="E272">
        <v>0</v>
      </c>
    </row>
    <row r="273" spans="1:5" ht="18" x14ac:dyDescent="0.2">
      <c r="A273" s="4" t="s">
        <v>9248</v>
      </c>
      <c r="B273" s="11">
        <v>752.971</v>
      </c>
      <c r="C273">
        <f t="shared" si="4"/>
        <v>6.0172972392408125E-3</v>
      </c>
      <c r="D273" t="e">
        <v>#N/A</v>
      </c>
      <c r="E273">
        <v>0</v>
      </c>
    </row>
    <row r="274" spans="1:5" ht="18" x14ac:dyDescent="0.2">
      <c r="A274" s="4" t="s">
        <v>10108</v>
      </c>
      <c r="B274" s="11">
        <v>90.801000000000002</v>
      </c>
      <c r="C274">
        <f t="shared" si="4"/>
        <v>7.2562768900834827E-4</v>
      </c>
      <c r="D274" t="e">
        <v>#N/A</v>
      </c>
      <c r="E274">
        <v>0</v>
      </c>
    </row>
    <row r="275" spans="1:5" ht="18" x14ac:dyDescent="0.2">
      <c r="A275" s="4" t="s">
        <v>9249</v>
      </c>
      <c r="B275" s="11">
        <v>63.526000000000003</v>
      </c>
      <c r="C275">
        <f t="shared" si="4"/>
        <v>5.076620805051082E-4</v>
      </c>
      <c r="D275" t="e">
        <v>#N/A</v>
      </c>
      <c r="E275">
        <v>0</v>
      </c>
    </row>
    <row r="276" spans="1:5" ht="18" x14ac:dyDescent="0.2">
      <c r="A276" s="4" t="s">
        <v>10109</v>
      </c>
      <c r="B276" s="11">
        <v>61.024000000000001</v>
      </c>
      <c r="C276">
        <f t="shared" si="4"/>
        <v>4.8766758178924732E-4</v>
      </c>
      <c r="D276" t="e">
        <v>#N/A</v>
      </c>
      <c r="E276">
        <v>0</v>
      </c>
    </row>
    <row r="277" spans="1:5" ht="18" x14ac:dyDescent="0.2">
      <c r="A277" s="4" t="s">
        <v>5813</v>
      </c>
      <c r="B277" s="11">
        <v>10.686999999999999</v>
      </c>
      <c r="C277">
        <f t="shared" si="4"/>
        <v>8.5404159782736058E-5</v>
      </c>
      <c r="D277">
        <v>45.961366091539297</v>
      </c>
      <c r="E277">
        <v>3.9252918535146496E-3</v>
      </c>
    </row>
    <row r="278" spans="1:5" ht="18" x14ac:dyDescent="0.2">
      <c r="A278" s="4" t="s">
        <v>10110</v>
      </c>
      <c r="B278" s="11">
        <v>22.266999999999999</v>
      </c>
      <c r="C278">
        <f t="shared" si="4"/>
        <v>1.7794464544607316E-4</v>
      </c>
      <c r="D278" t="e">
        <v>#N/A</v>
      </c>
      <c r="E278">
        <v>0</v>
      </c>
    </row>
    <row r="279" spans="1:5" ht="18" x14ac:dyDescent="0.2">
      <c r="A279" s="4" t="s">
        <v>10111</v>
      </c>
      <c r="B279" s="11">
        <v>4.8979999999999997</v>
      </c>
      <c r="C279">
        <f t="shared" si="4"/>
        <v>3.9141908357428768E-5</v>
      </c>
      <c r="D279" t="e">
        <v>#N/A</v>
      </c>
      <c r="E279">
        <v>0</v>
      </c>
    </row>
    <row r="280" spans="1:5" ht="18" x14ac:dyDescent="0.2">
      <c r="A280" s="4" t="s">
        <v>10112</v>
      </c>
      <c r="B280" s="11">
        <v>6.7069999999999999</v>
      </c>
      <c r="C280">
        <f t="shared" si="4"/>
        <v>5.359836246493972E-5</v>
      </c>
      <c r="D280" t="e">
        <v>#N/A</v>
      </c>
      <c r="E280">
        <v>0</v>
      </c>
    </row>
    <row r="281" spans="1:5" ht="18" x14ac:dyDescent="0.2">
      <c r="A281" s="4" t="s">
        <v>10113</v>
      </c>
      <c r="B281" s="11">
        <v>14.612</v>
      </c>
      <c r="C281">
        <f t="shared" si="4"/>
        <v>1.1677042975066337E-4</v>
      </c>
      <c r="D281" t="e">
        <v>#N/A</v>
      </c>
      <c r="E281">
        <v>0</v>
      </c>
    </row>
    <row r="282" spans="1:5" ht="18" x14ac:dyDescent="0.2">
      <c r="A282" s="4" t="s">
        <v>10114</v>
      </c>
      <c r="B282" s="11">
        <v>37.415999999999997</v>
      </c>
      <c r="C282">
        <f t="shared" si="4"/>
        <v>2.9900646041273066E-4</v>
      </c>
      <c r="D282" t="e">
        <v>#N/A</v>
      </c>
      <c r="E282">
        <v>0</v>
      </c>
    </row>
    <row r="283" spans="1:5" ht="18" x14ac:dyDescent="0.2">
      <c r="A283" s="4" t="s">
        <v>10115</v>
      </c>
      <c r="B283" s="11">
        <v>40.835999999999999</v>
      </c>
      <c r="C283">
        <f t="shared" si="4"/>
        <v>3.2633707016822399E-4</v>
      </c>
      <c r="D283" t="e">
        <v>#N/A</v>
      </c>
      <c r="E283">
        <v>0</v>
      </c>
    </row>
    <row r="284" spans="1:5" ht="18" x14ac:dyDescent="0.2">
      <c r="A284" s="4" t="s">
        <v>8787</v>
      </c>
      <c r="B284" s="11">
        <v>1642.0820000000001</v>
      </c>
      <c r="C284">
        <f t="shared" si="4"/>
        <v>1.312254454050293E-2</v>
      </c>
      <c r="D284" t="e">
        <v>#N/A</v>
      </c>
      <c r="E284">
        <v>0</v>
      </c>
    </row>
    <row r="285" spans="1:5" ht="18" x14ac:dyDescent="0.2">
      <c r="A285" s="4" t="s">
        <v>8787</v>
      </c>
      <c r="B285" s="11">
        <v>155.44499999999999</v>
      </c>
      <c r="C285">
        <f t="shared" si="4"/>
        <v>1.2422241618253399E-3</v>
      </c>
      <c r="D285" t="e">
        <v>#N/A</v>
      </c>
      <c r="E285">
        <v>0</v>
      </c>
    </row>
    <row r="286" spans="1:5" ht="18" x14ac:dyDescent="0.2">
      <c r="A286" s="4" t="s">
        <v>6953</v>
      </c>
      <c r="B286" s="11">
        <v>164.916</v>
      </c>
      <c r="C286">
        <f t="shared" si="4"/>
        <v>1.3179107714727896E-3</v>
      </c>
      <c r="D286">
        <v>77.658789671793798</v>
      </c>
      <c r="E286">
        <v>0.10234735540799686</v>
      </c>
    </row>
    <row r="287" spans="1:5" ht="18" x14ac:dyDescent="0.2">
      <c r="A287" s="4" t="s">
        <v>6953</v>
      </c>
      <c r="B287" s="11">
        <v>23.331</v>
      </c>
      <c r="C287">
        <f t="shared" si="4"/>
        <v>1.8644750181444887E-4</v>
      </c>
      <c r="D287">
        <v>77.658789671793798</v>
      </c>
      <c r="E287">
        <v>1.4479287328239677E-2</v>
      </c>
    </row>
    <row r="288" spans="1:5" ht="18" x14ac:dyDescent="0.2">
      <c r="A288" s="4" t="s">
        <v>9254</v>
      </c>
      <c r="B288" s="11">
        <v>67.38</v>
      </c>
      <c r="C288">
        <f t="shared" si="4"/>
        <v>5.384609606213863E-4</v>
      </c>
      <c r="D288" t="e">
        <v>#N/A</v>
      </c>
      <c r="E288">
        <v>0</v>
      </c>
    </row>
    <row r="289" spans="1:5" ht="18" x14ac:dyDescent="0.2">
      <c r="A289" s="4" t="s">
        <v>10116</v>
      </c>
      <c r="B289" s="11">
        <v>8.1440000000000001</v>
      </c>
      <c r="C289">
        <f t="shared" si="4"/>
        <v>6.5082013406063678E-5</v>
      </c>
      <c r="D289" t="e">
        <v>#N/A</v>
      </c>
      <c r="E289">
        <v>0</v>
      </c>
    </row>
    <row r="290" spans="1:5" ht="18" x14ac:dyDescent="0.2">
      <c r="A290" s="4" t="s">
        <v>9255</v>
      </c>
      <c r="B290" s="11">
        <v>46.481000000000002</v>
      </c>
      <c r="C290">
        <f t="shared" si="4"/>
        <v>3.7144855907751055E-4</v>
      </c>
      <c r="D290" t="e">
        <v>#N/A</v>
      </c>
      <c r="E290">
        <v>0</v>
      </c>
    </row>
    <row r="291" spans="1:5" ht="18" x14ac:dyDescent="0.2">
      <c r="A291" s="4" t="s">
        <v>9255</v>
      </c>
      <c r="B291" s="11">
        <v>3.056</v>
      </c>
      <c r="C291">
        <f t="shared" si="4"/>
        <v>2.4421737839996392E-5</v>
      </c>
      <c r="D291" t="e">
        <v>#N/A</v>
      </c>
      <c r="E291">
        <v>0</v>
      </c>
    </row>
    <row r="292" spans="1:5" ht="18" x14ac:dyDescent="0.2">
      <c r="A292" s="4" t="s">
        <v>9255</v>
      </c>
      <c r="B292" s="11">
        <v>1630.146</v>
      </c>
      <c r="C292">
        <f t="shared" si="4"/>
        <v>1.3027159114174985E-2</v>
      </c>
      <c r="D292" t="e">
        <v>#N/A</v>
      </c>
      <c r="E292">
        <v>0</v>
      </c>
    </row>
    <row r="293" spans="1:5" ht="18" x14ac:dyDescent="0.2">
      <c r="A293" s="4" t="s">
        <v>8786</v>
      </c>
      <c r="B293" s="11">
        <v>44.704999999999998</v>
      </c>
      <c r="C293">
        <f t="shared" si="4"/>
        <v>3.5725582137992101E-4</v>
      </c>
      <c r="D293" t="e">
        <v>#N/A</v>
      </c>
      <c r="E293">
        <v>0</v>
      </c>
    </row>
    <row r="294" spans="1:5" ht="18" x14ac:dyDescent="0.2">
      <c r="A294" s="4" t="s">
        <v>9258</v>
      </c>
      <c r="B294" s="11">
        <v>8.1110000000000007</v>
      </c>
      <c r="C294">
        <f t="shared" si="4"/>
        <v>6.4818296996142254E-5</v>
      </c>
      <c r="D294" t="e">
        <v>#N/A</v>
      </c>
      <c r="E294">
        <v>0</v>
      </c>
    </row>
    <row r="295" spans="1:5" ht="18" x14ac:dyDescent="0.2">
      <c r="A295" s="4" t="s">
        <v>725</v>
      </c>
      <c r="B295" s="11">
        <v>5.3259999999999996</v>
      </c>
      <c r="C295">
        <f t="shared" si="4"/>
        <v>4.2562230280046059E-5</v>
      </c>
      <c r="D295">
        <v>44.729537667034599</v>
      </c>
      <c r="E295">
        <v>1.9037888825043207E-3</v>
      </c>
    </row>
    <row r="296" spans="1:5" ht="18" x14ac:dyDescent="0.2">
      <c r="A296" s="4" t="s">
        <v>725</v>
      </c>
      <c r="B296" s="11">
        <v>216.947</v>
      </c>
      <c r="C296">
        <f t="shared" si="4"/>
        <v>1.7337116358552673E-3</v>
      </c>
      <c r="D296">
        <v>44.729537667034599</v>
      </c>
      <c r="E296">
        <v>7.7548119919764347E-2</v>
      </c>
    </row>
    <row r="297" spans="1:5" ht="18" x14ac:dyDescent="0.2">
      <c r="A297" s="4" t="s">
        <v>10117</v>
      </c>
      <c r="B297" s="11">
        <v>68.308999999999997</v>
      </c>
      <c r="C297">
        <f t="shared" si="4"/>
        <v>5.4588497713099261E-4</v>
      </c>
      <c r="D297" t="e">
        <v>#N/A</v>
      </c>
      <c r="E297">
        <v>0</v>
      </c>
    </row>
    <row r="298" spans="1:5" ht="18" x14ac:dyDescent="0.2">
      <c r="A298" s="4" t="s">
        <v>6031</v>
      </c>
      <c r="B298" s="11">
        <v>753.399</v>
      </c>
      <c r="C298">
        <f t="shared" si="4"/>
        <v>6.0207175611634292E-3</v>
      </c>
      <c r="D298">
        <v>56.599498299225402</v>
      </c>
      <c r="E298">
        <v>0.34076959336318602</v>
      </c>
    </row>
    <row r="299" spans="1:5" ht="18" x14ac:dyDescent="0.2">
      <c r="A299" s="4" t="s">
        <v>10118</v>
      </c>
      <c r="B299" s="11">
        <v>40.093000000000004</v>
      </c>
      <c r="C299">
        <f t="shared" si="4"/>
        <v>3.2039945524181134E-4</v>
      </c>
      <c r="D299" t="e">
        <v>#N/A</v>
      </c>
      <c r="E299">
        <v>0</v>
      </c>
    </row>
    <row r="300" spans="1:5" ht="18" x14ac:dyDescent="0.2">
      <c r="A300" s="4" t="s">
        <v>10119</v>
      </c>
      <c r="B300" s="11">
        <v>107.28</v>
      </c>
      <c r="C300">
        <f t="shared" si="4"/>
        <v>8.573180744354754E-4</v>
      </c>
      <c r="D300" t="e">
        <v>#N/A</v>
      </c>
      <c r="E300">
        <v>0</v>
      </c>
    </row>
    <row r="301" spans="1:5" ht="18" x14ac:dyDescent="0.2">
      <c r="A301" s="4" t="s">
        <v>9261</v>
      </c>
      <c r="B301" s="11">
        <v>20.643000000000001</v>
      </c>
      <c r="C301">
        <f t="shared" si="4"/>
        <v>1.6496660151539447E-4</v>
      </c>
      <c r="D301" t="e">
        <v>#N/A</v>
      </c>
      <c r="E301">
        <v>0</v>
      </c>
    </row>
    <row r="302" spans="1:5" ht="18" x14ac:dyDescent="0.2">
      <c r="A302" s="4" t="s">
        <v>10120</v>
      </c>
      <c r="B302" s="11">
        <v>14.528</v>
      </c>
      <c r="C302">
        <f t="shared" si="4"/>
        <v>1.1609915161631792E-4</v>
      </c>
      <c r="D302">
        <v>41.005997238162401</v>
      </c>
      <c r="E302">
        <v>4.7607614905317303E-3</v>
      </c>
    </row>
    <row r="303" spans="1:5" ht="18" x14ac:dyDescent="0.2">
      <c r="A303" s="4" t="s">
        <v>9263</v>
      </c>
      <c r="B303" s="11">
        <v>24.562999999999999</v>
      </c>
      <c r="C303">
        <f t="shared" si="4"/>
        <v>1.9629291445151547E-4</v>
      </c>
      <c r="D303" t="e">
        <v>#N/A</v>
      </c>
      <c r="E303">
        <v>0</v>
      </c>
    </row>
    <row r="304" spans="1:5" ht="18" x14ac:dyDescent="0.2">
      <c r="A304" s="4" t="s">
        <v>9264</v>
      </c>
      <c r="B304" s="11">
        <v>10.996</v>
      </c>
      <c r="C304">
        <f t="shared" si="4"/>
        <v>8.7873504348363979E-5</v>
      </c>
      <c r="D304" t="e">
        <v>#N/A</v>
      </c>
      <c r="E304">
        <v>0</v>
      </c>
    </row>
    <row r="305" spans="1:5" ht="18" x14ac:dyDescent="0.2">
      <c r="A305" s="4" t="s">
        <v>8784</v>
      </c>
      <c r="B305" s="11">
        <v>244.94200000000001</v>
      </c>
      <c r="C305">
        <f t="shared" si="4"/>
        <v>1.9574310569386113E-3</v>
      </c>
      <c r="D305" t="e">
        <v>#N/A</v>
      </c>
      <c r="E305">
        <v>0</v>
      </c>
    </row>
    <row r="306" spans="1:5" ht="18" x14ac:dyDescent="0.2">
      <c r="A306" s="4" t="s">
        <v>8783</v>
      </c>
      <c r="B306" s="11">
        <v>1.333</v>
      </c>
      <c r="C306">
        <f t="shared" si="4"/>
        <v>1.0652544679553399E-5</v>
      </c>
      <c r="D306" t="e">
        <v>#N/A</v>
      </c>
      <c r="E306">
        <v>0</v>
      </c>
    </row>
    <row r="307" spans="1:5" ht="18" x14ac:dyDescent="0.2">
      <c r="A307" s="4" t="s">
        <v>8783</v>
      </c>
      <c r="B307" s="11">
        <v>389.11700000000002</v>
      </c>
      <c r="C307">
        <f t="shared" si="4"/>
        <v>3.1095920690726035E-3</v>
      </c>
      <c r="D307" t="e">
        <v>#N/A</v>
      </c>
      <c r="E307">
        <v>0</v>
      </c>
    </row>
    <row r="308" spans="1:5" ht="18" x14ac:dyDescent="0.2">
      <c r="A308" s="4" t="s">
        <v>9265</v>
      </c>
      <c r="B308" s="11">
        <v>68.399000000000001</v>
      </c>
      <c r="C308">
        <f t="shared" si="4"/>
        <v>5.4660420370350557E-4</v>
      </c>
      <c r="D308" t="e">
        <v>#N/A</v>
      </c>
      <c r="E308">
        <v>0</v>
      </c>
    </row>
    <row r="309" spans="1:5" ht="18" x14ac:dyDescent="0.2">
      <c r="A309" s="4" t="s">
        <v>9266</v>
      </c>
      <c r="B309" s="11">
        <v>58.808999999999997</v>
      </c>
      <c r="C309">
        <f t="shared" si="4"/>
        <v>4.6996661669906664E-4</v>
      </c>
      <c r="D309" t="e">
        <v>#N/A</v>
      </c>
      <c r="E309">
        <v>0</v>
      </c>
    </row>
    <row r="310" spans="1:5" ht="18" x14ac:dyDescent="0.2">
      <c r="A310" s="4" t="s">
        <v>5381</v>
      </c>
      <c r="B310" s="11">
        <v>88.754999999999995</v>
      </c>
      <c r="C310">
        <f t="shared" si="4"/>
        <v>7.0927727159321972E-4</v>
      </c>
      <c r="D310">
        <v>80.584270071117601</v>
      </c>
      <c r="E310">
        <v>5.7156591209373449E-2</v>
      </c>
    </row>
    <row r="311" spans="1:5" ht="18" x14ac:dyDescent="0.2">
      <c r="A311" s="4" t="s">
        <v>10121</v>
      </c>
      <c r="B311" s="11">
        <v>34.517000000000003</v>
      </c>
      <c r="C311">
        <f t="shared" si="4"/>
        <v>2.7583937337145138E-4</v>
      </c>
      <c r="D311" t="e">
        <v>#N/A</v>
      </c>
      <c r="E311">
        <v>0</v>
      </c>
    </row>
    <row r="312" spans="1:5" ht="18" x14ac:dyDescent="0.2">
      <c r="A312" s="4" t="s">
        <v>10122</v>
      </c>
      <c r="B312" s="11">
        <v>50.579000000000001</v>
      </c>
      <c r="C312">
        <f t="shared" si="4"/>
        <v>4.0419734234593504E-4</v>
      </c>
      <c r="D312" t="e">
        <v>#N/A</v>
      </c>
      <c r="E312">
        <v>0</v>
      </c>
    </row>
    <row r="313" spans="1:5" ht="18" x14ac:dyDescent="0.2">
      <c r="A313" s="4" t="s">
        <v>8782</v>
      </c>
      <c r="B313" s="11">
        <v>308.64</v>
      </c>
      <c r="C313">
        <f t="shared" si="4"/>
        <v>2.4664676593378551E-3</v>
      </c>
      <c r="D313" t="e">
        <v>#N/A</v>
      </c>
      <c r="E313">
        <v>0</v>
      </c>
    </row>
    <row r="314" spans="1:5" ht="18" x14ac:dyDescent="0.2">
      <c r="A314" s="4" t="s">
        <v>10123</v>
      </c>
      <c r="B314" s="11">
        <v>54.774999999999999</v>
      </c>
      <c r="C314">
        <f t="shared" si="4"/>
        <v>4.377292834377625E-4</v>
      </c>
      <c r="D314" t="e">
        <v>#N/A</v>
      </c>
      <c r="E314">
        <v>0</v>
      </c>
    </row>
    <row r="315" spans="1:5" ht="18" x14ac:dyDescent="0.2">
      <c r="A315" s="4" t="s">
        <v>10124</v>
      </c>
      <c r="B315" s="11">
        <v>23.06</v>
      </c>
      <c r="C315">
        <f t="shared" si="4"/>
        <v>1.8428183069054866E-4</v>
      </c>
      <c r="D315" t="e">
        <v>#N/A</v>
      </c>
      <c r="E315">
        <v>0</v>
      </c>
    </row>
    <row r="316" spans="1:5" ht="18" x14ac:dyDescent="0.2">
      <c r="A316" s="4" t="s">
        <v>9586</v>
      </c>
      <c r="B316" s="11">
        <v>49.256999999999998</v>
      </c>
      <c r="C316">
        <f t="shared" si="4"/>
        <v>3.9363270313635539E-4</v>
      </c>
      <c r="D316" t="e">
        <v>#N/A</v>
      </c>
      <c r="E316">
        <v>0</v>
      </c>
    </row>
    <row r="317" spans="1:5" ht="18" x14ac:dyDescent="0.2">
      <c r="A317" s="4" t="s">
        <v>9587</v>
      </c>
      <c r="B317" s="11">
        <v>1.7629999999999999</v>
      </c>
      <c r="C317">
        <f t="shared" si="4"/>
        <v>1.4088849414893204E-5</v>
      </c>
      <c r="D317" t="e">
        <v>#N/A</v>
      </c>
      <c r="E317">
        <v>0</v>
      </c>
    </row>
    <row r="318" spans="1:5" ht="18" x14ac:dyDescent="0.2">
      <c r="A318" s="4" t="s">
        <v>9588</v>
      </c>
      <c r="B318" s="11">
        <v>2591.5909999999999</v>
      </c>
      <c r="C318">
        <f t="shared" si="4"/>
        <v>2.0710456803172149E-2</v>
      </c>
      <c r="D318" t="e">
        <v>#N/A</v>
      </c>
      <c r="E318">
        <v>0</v>
      </c>
    </row>
    <row r="319" spans="1:5" ht="18" x14ac:dyDescent="0.2">
      <c r="A319" s="4" t="s">
        <v>9589</v>
      </c>
      <c r="B319" s="11">
        <v>9.0850000000000009</v>
      </c>
      <c r="C319">
        <f t="shared" si="4"/>
        <v>7.2601926792004989E-5</v>
      </c>
      <c r="D319" t="e">
        <v>#N/A</v>
      </c>
      <c r="E319">
        <v>0</v>
      </c>
    </row>
    <row r="320" spans="1:5" ht="18" x14ac:dyDescent="0.2">
      <c r="A320" s="4" t="s">
        <v>9590</v>
      </c>
      <c r="B320" s="11">
        <v>107.703</v>
      </c>
      <c r="C320">
        <f t="shared" si="4"/>
        <v>8.6069843932628641E-4</v>
      </c>
      <c r="D320" t="e">
        <v>#N/A</v>
      </c>
      <c r="E320">
        <v>0</v>
      </c>
    </row>
    <row r="321" spans="1:5" ht="18" x14ac:dyDescent="0.2">
      <c r="A321" s="4" t="s">
        <v>9591</v>
      </c>
      <c r="B321" s="11">
        <v>266.50900000000001</v>
      </c>
      <c r="C321">
        <f t="shared" si="4"/>
        <v>2.1297817179318059E-3</v>
      </c>
      <c r="D321" t="e">
        <v>#N/A</v>
      </c>
      <c r="E321">
        <v>0</v>
      </c>
    </row>
    <row r="322" spans="1:5" ht="18" x14ac:dyDescent="0.2">
      <c r="A322" s="4" t="s">
        <v>9592</v>
      </c>
      <c r="B322" s="11">
        <v>173.17</v>
      </c>
      <c r="C322">
        <f t="shared" ref="C322:C385" si="5">B322/$B$419</f>
        <v>1.3838718395785912E-3</v>
      </c>
      <c r="D322" t="e">
        <v>#N/A</v>
      </c>
      <c r="E322">
        <v>0</v>
      </c>
    </row>
    <row r="323" spans="1:5" ht="18" x14ac:dyDescent="0.2">
      <c r="A323" s="4" t="s">
        <v>9593</v>
      </c>
      <c r="B323" s="11">
        <v>3.2789999999999999</v>
      </c>
      <c r="C323">
        <f t="shared" si="5"/>
        <v>2.6203821458556335E-5</v>
      </c>
      <c r="D323" t="e">
        <v>#N/A</v>
      </c>
      <c r="E323">
        <v>0</v>
      </c>
    </row>
    <row r="324" spans="1:5" ht="18" x14ac:dyDescent="0.2">
      <c r="A324" s="4" t="s">
        <v>9032</v>
      </c>
      <c r="B324" s="11">
        <v>112.343</v>
      </c>
      <c r="C324">
        <f t="shared" si="5"/>
        <v>8.9777856484251131E-4</v>
      </c>
      <c r="D324" t="e">
        <v>#N/A</v>
      </c>
      <c r="E324">
        <v>0</v>
      </c>
    </row>
    <row r="325" spans="1:5" ht="18" x14ac:dyDescent="0.2">
      <c r="A325" s="4" t="s">
        <v>9594</v>
      </c>
      <c r="B325" s="11">
        <v>670.91499999999996</v>
      </c>
      <c r="C325">
        <f t="shared" si="5"/>
        <v>5.3615543988616418E-3</v>
      </c>
      <c r="D325" t="e">
        <v>#N/A</v>
      </c>
      <c r="E325">
        <v>0</v>
      </c>
    </row>
    <row r="326" spans="1:5" ht="18" x14ac:dyDescent="0.2">
      <c r="A326" s="4" t="s">
        <v>9595</v>
      </c>
      <c r="B326" s="11">
        <v>126.41500000000001</v>
      </c>
      <c r="C326">
        <f t="shared" si="5"/>
        <v>1.0102336351580968E-3</v>
      </c>
      <c r="D326" t="e">
        <v>#N/A</v>
      </c>
      <c r="E326">
        <v>0</v>
      </c>
    </row>
    <row r="327" spans="1:5" ht="18" x14ac:dyDescent="0.2">
      <c r="A327" s="4" t="s">
        <v>9033</v>
      </c>
      <c r="B327" s="11">
        <v>246.923</v>
      </c>
      <c r="C327">
        <f t="shared" si="5"/>
        <v>1.9732620329402581E-3</v>
      </c>
      <c r="D327" t="e">
        <v>#N/A</v>
      </c>
      <c r="E327">
        <v>0</v>
      </c>
    </row>
    <row r="328" spans="1:5" ht="18" x14ac:dyDescent="0.2">
      <c r="A328" s="4" t="s">
        <v>9596</v>
      </c>
      <c r="B328" s="11">
        <v>346.52300000000002</v>
      </c>
      <c r="C328">
        <f t="shared" si="5"/>
        <v>2.7692061065212924E-3</v>
      </c>
      <c r="D328" t="e">
        <v>#N/A</v>
      </c>
      <c r="E328">
        <v>0</v>
      </c>
    </row>
    <row r="329" spans="1:5" ht="18" x14ac:dyDescent="0.2">
      <c r="A329" s="4" t="s">
        <v>9597</v>
      </c>
      <c r="B329" s="11">
        <v>93.566000000000003</v>
      </c>
      <c r="C329">
        <f t="shared" si="5"/>
        <v>7.4772392759721936E-4</v>
      </c>
      <c r="D329" t="e">
        <v>#N/A</v>
      </c>
      <c r="E329">
        <v>0</v>
      </c>
    </row>
    <row r="330" spans="1:5" ht="18" x14ac:dyDescent="0.2">
      <c r="A330" s="4" t="s">
        <v>8601</v>
      </c>
      <c r="B330" s="11">
        <v>256</v>
      </c>
      <c r="C330">
        <f t="shared" si="5"/>
        <v>2.045800028481373E-3</v>
      </c>
      <c r="D330" t="e">
        <v>#N/A</v>
      </c>
      <c r="E330">
        <v>0</v>
      </c>
    </row>
    <row r="331" spans="1:5" ht="18" x14ac:dyDescent="0.2">
      <c r="A331" s="4" t="s">
        <v>9598</v>
      </c>
      <c r="B331" s="11">
        <v>1.458</v>
      </c>
      <c r="C331">
        <f t="shared" si="5"/>
        <v>1.165147047471032E-5</v>
      </c>
      <c r="D331" t="e">
        <v>#N/A</v>
      </c>
      <c r="E331">
        <v>0</v>
      </c>
    </row>
    <row r="332" spans="1:5" ht="18" x14ac:dyDescent="0.2">
      <c r="A332" s="4" t="s">
        <v>9599</v>
      </c>
      <c r="B332" s="11">
        <v>710.57299999999998</v>
      </c>
      <c r="C332">
        <f t="shared" si="5"/>
        <v>5.6784775923363071E-3</v>
      </c>
      <c r="D332" t="e">
        <v>#N/A</v>
      </c>
      <c r="E332">
        <v>0</v>
      </c>
    </row>
    <row r="333" spans="1:5" ht="18" x14ac:dyDescent="0.2">
      <c r="A333" s="4" t="s">
        <v>9600</v>
      </c>
      <c r="B333" s="11">
        <v>154.523</v>
      </c>
      <c r="C333">
        <f t="shared" si="5"/>
        <v>1.2348560851602624E-3</v>
      </c>
      <c r="D333" t="e">
        <v>#N/A</v>
      </c>
      <c r="E333">
        <v>0</v>
      </c>
    </row>
    <row r="334" spans="1:5" ht="18" x14ac:dyDescent="0.2">
      <c r="A334" s="4" t="s">
        <v>4871</v>
      </c>
      <c r="B334" s="11">
        <v>296.12299999999999</v>
      </c>
      <c r="C334">
        <f t="shared" si="5"/>
        <v>2.366439225914022E-3</v>
      </c>
      <c r="D334">
        <v>35.772250551731801</v>
      </c>
      <c r="E334">
        <v>8.4652856904842644E-2</v>
      </c>
    </row>
    <row r="335" spans="1:5" ht="18" x14ac:dyDescent="0.2">
      <c r="A335" s="4" t="s">
        <v>9601</v>
      </c>
      <c r="B335" s="11">
        <v>844.83399999999995</v>
      </c>
      <c r="C335">
        <f t="shared" si="5"/>
        <v>6.7514118018048132E-3</v>
      </c>
      <c r="D335" t="e">
        <v>#N/A</v>
      </c>
      <c r="E335">
        <v>0</v>
      </c>
    </row>
    <row r="336" spans="1:5" ht="18" x14ac:dyDescent="0.2">
      <c r="A336" s="4" t="s">
        <v>9602</v>
      </c>
      <c r="B336" s="11">
        <v>11.814</v>
      </c>
      <c r="C336">
        <f t="shared" si="5"/>
        <v>9.4410474751870858E-5</v>
      </c>
      <c r="D336" t="e">
        <v>#N/A</v>
      </c>
      <c r="E336">
        <v>0</v>
      </c>
    </row>
    <row r="337" spans="1:5" ht="18" x14ac:dyDescent="0.2">
      <c r="A337" s="4" t="s">
        <v>9603</v>
      </c>
      <c r="B337" s="11">
        <v>385.12</v>
      </c>
      <c r="C337">
        <f t="shared" si="5"/>
        <v>3.0776504178466656E-3</v>
      </c>
      <c r="D337" t="e">
        <v>#N/A</v>
      </c>
      <c r="E337">
        <v>0</v>
      </c>
    </row>
    <row r="338" spans="1:5" ht="18" x14ac:dyDescent="0.2">
      <c r="A338" s="4" t="s">
        <v>9604</v>
      </c>
      <c r="B338" s="11">
        <v>265</v>
      </c>
      <c r="C338">
        <f t="shared" si="5"/>
        <v>2.1177226857326714E-3</v>
      </c>
      <c r="D338" t="e">
        <v>#N/A</v>
      </c>
      <c r="E338">
        <v>0</v>
      </c>
    </row>
    <row r="339" spans="1:5" ht="18" x14ac:dyDescent="0.2">
      <c r="A339" s="4" t="s">
        <v>5903</v>
      </c>
      <c r="B339" s="11">
        <v>125.79300000000001</v>
      </c>
      <c r="C339">
        <f t="shared" si="5"/>
        <v>1.005262980401396E-3</v>
      </c>
      <c r="D339">
        <v>58.230543173063701</v>
      </c>
      <c r="E339">
        <v>5.8537009380546179E-2</v>
      </c>
    </row>
    <row r="340" spans="1:5" ht="18" x14ac:dyDescent="0.2">
      <c r="A340" s="4" t="s">
        <v>9605</v>
      </c>
      <c r="B340" s="11">
        <v>61.008000000000003</v>
      </c>
      <c r="C340">
        <f t="shared" si="5"/>
        <v>4.875397192874672E-4</v>
      </c>
      <c r="D340" t="e">
        <v>#N/A</v>
      </c>
      <c r="E340">
        <v>0</v>
      </c>
    </row>
    <row r="341" spans="1:5" ht="18" x14ac:dyDescent="0.2">
      <c r="A341" s="4" t="s">
        <v>9606</v>
      </c>
      <c r="B341" s="11">
        <v>56.026000000000003</v>
      </c>
      <c r="C341">
        <f t="shared" si="5"/>
        <v>4.47726532795693E-4</v>
      </c>
      <c r="D341" t="e">
        <v>#N/A</v>
      </c>
      <c r="E341">
        <v>0</v>
      </c>
    </row>
    <row r="342" spans="1:5" ht="18" x14ac:dyDescent="0.2">
      <c r="A342" s="4" t="s">
        <v>5577</v>
      </c>
      <c r="B342" s="11">
        <v>224.49199999999999</v>
      </c>
      <c r="C342">
        <f t="shared" si="5"/>
        <v>1.7940067968509389E-3</v>
      </c>
      <c r="D342">
        <v>79.640661037559795</v>
      </c>
      <c r="E342">
        <v>0.14287588720708402</v>
      </c>
    </row>
    <row r="343" spans="1:5" ht="18" x14ac:dyDescent="0.2">
      <c r="A343" s="4" t="s">
        <v>9607</v>
      </c>
      <c r="B343" s="11">
        <v>85.882999999999996</v>
      </c>
      <c r="C343">
        <f t="shared" si="5"/>
        <v>6.8632595252369436E-4</v>
      </c>
      <c r="D343" t="e">
        <v>#N/A</v>
      </c>
      <c r="E343">
        <v>0</v>
      </c>
    </row>
    <row r="344" spans="1:5" ht="18" x14ac:dyDescent="0.2">
      <c r="A344" s="4" t="s">
        <v>9608</v>
      </c>
      <c r="B344" s="11">
        <v>7.11</v>
      </c>
      <c r="C344">
        <f t="shared" si="5"/>
        <v>5.6818899228525637E-5</v>
      </c>
      <c r="D344" t="e">
        <v>#N/A</v>
      </c>
      <c r="E344">
        <v>0</v>
      </c>
    </row>
    <row r="345" spans="1:5" ht="18" x14ac:dyDescent="0.2">
      <c r="A345" s="4" t="s">
        <v>9609</v>
      </c>
      <c r="B345" s="11">
        <v>314.17200000000003</v>
      </c>
      <c r="C345">
        <f t="shared" si="5"/>
        <v>2.5106761193283201E-3</v>
      </c>
      <c r="D345" t="e">
        <v>#N/A</v>
      </c>
      <c r="E345">
        <v>0</v>
      </c>
    </row>
    <row r="346" spans="1:5" ht="18" x14ac:dyDescent="0.2">
      <c r="A346" s="4" t="s">
        <v>9610</v>
      </c>
      <c r="B346" s="11">
        <v>62.3</v>
      </c>
      <c r="C346">
        <f t="shared" si="5"/>
        <v>4.9786461630620907E-4</v>
      </c>
      <c r="D346" t="e">
        <v>#N/A</v>
      </c>
      <c r="E346">
        <v>0</v>
      </c>
    </row>
    <row r="347" spans="1:5" ht="18" x14ac:dyDescent="0.2">
      <c r="A347" s="4" t="s">
        <v>9611</v>
      </c>
      <c r="B347" s="11">
        <v>31.109000000000002</v>
      </c>
      <c r="C347">
        <f t="shared" si="5"/>
        <v>2.4860466049229311E-4</v>
      </c>
      <c r="D347" t="e">
        <v>#N/A</v>
      </c>
      <c r="E347">
        <v>0</v>
      </c>
    </row>
    <row r="348" spans="1:5" ht="18" x14ac:dyDescent="0.2">
      <c r="A348" s="4" t="s">
        <v>6077</v>
      </c>
      <c r="B348" s="11">
        <v>399.512</v>
      </c>
      <c r="C348">
        <f t="shared" si="5"/>
        <v>3.1926627381978529E-3</v>
      </c>
      <c r="D348">
        <v>83.875262145634295</v>
      </c>
      <c r="E348">
        <v>0.26778542410894351</v>
      </c>
    </row>
    <row r="349" spans="1:5" ht="18" x14ac:dyDescent="0.2">
      <c r="A349" s="4" t="s">
        <v>9612</v>
      </c>
      <c r="B349" s="11">
        <v>377.476</v>
      </c>
      <c r="C349">
        <f t="shared" si="5"/>
        <v>3.0165641076212294E-3</v>
      </c>
      <c r="D349" t="e">
        <v>#N/A</v>
      </c>
      <c r="E349">
        <v>0</v>
      </c>
    </row>
    <row r="350" spans="1:5" ht="18" x14ac:dyDescent="0.2">
      <c r="A350" s="4" t="s">
        <v>697</v>
      </c>
      <c r="B350" s="11">
        <v>3799.0459999999998</v>
      </c>
      <c r="C350">
        <f t="shared" si="5"/>
        <v>3.0359720371101743E-2</v>
      </c>
      <c r="D350">
        <v>47.387564050611701</v>
      </c>
      <c r="E350">
        <v>1.4386731936442447</v>
      </c>
    </row>
    <row r="351" spans="1:5" ht="18" x14ac:dyDescent="0.2">
      <c r="A351" s="4" t="s">
        <v>9613</v>
      </c>
      <c r="B351" s="11">
        <v>24.727</v>
      </c>
      <c r="C351">
        <f t="shared" si="5"/>
        <v>1.9760350509476137E-4</v>
      </c>
      <c r="D351" t="e">
        <v>#N/A</v>
      </c>
      <c r="E351">
        <v>0</v>
      </c>
    </row>
    <row r="352" spans="1:5" ht="18" x14ac:dyDescent="0.2">
      <c r="A352" s="4" t="s">
        <v>9614</v>
      </c>
      <c r="B352" s="11">
        <v>1.3859999999999999</v>
      </c>
      <c r="C352">
        <f t="shared" si="5"/>
        <v>1.1076089216699933E-5</v>
      </c>
      <c r="D352" t="e">
        <v>#N/A</v>
      </c>
      <c r="E352">
        <v>0</v>
      </c>
    </row>
    <row r="353" spans="1:5" ht="18" x14ac:dyDescent="0.2">
      <c r="A353" s="4" t="s">
        <v>8418</v>
      </c>
      <c r="B353" s="11">
        <v>269.524</v>
      </c>
      <c r="C353">
        <f t="shared" si="5"/>
        <v>2.1538758081109904E-3</v>
      </c>
      <c r="D353">
        <v>51.783623308015599</v>
      </c>
      <c r="E353">
        <v>0.11153549349946722</v>
      </c>
    </row>
    <row r="354" spans="1:5" ht="18" x14ac:dyDescent="0.2">
      <c r="A354" s="4" t="s">
        <v>9615</v>
      </c>
      <c r="B354" s="11">
        <v>107.488</v>
      </c>
      <c r="C354">
        <f t="shared" si="5"/>
        <v>8.5898028695861645E-4</v>
      </c>
      <c r="D354" t="e">
        <v>#N/A</v>
      </c>
      <c r="E354">
        <v>0</v>
      </c>
    </row>
    <row r="355" spans="1:5" ht="18" x14ac:dyDescent="0.2">
      <c r="A355" s="4" t="s">
        <v>8597</v>
      </c>
      <c r="B355" s="11">
        <v>1.175</v>
      </c>
      <c r="C355">
        <f t="shared" si="5"/>
        <v>9.3899024744750516E-6</v>
      </c>
      <c r="D355">
        <v>68.660213270835399</v>
      </c>
      <c r="E355">
        <v>6.4471270648980207E-4</v>
      </c>
    </row>
    <row r="356" spans="1:5" ht="18" x14ac:dyDescent="0.2">
      <c r="A356" s="4" t="s">
        <v>9056</v>
      </c>
      <c r="B356" s="11">
        <v>15.071999999999999</v>
      </c>
      <c r="C356">
        <f t="shared" si="5"/>
        <v>1.2044647667684083E-4</v>
      </c>
      <c r="D356">
        <v>61.119341855893403</v>
      </c>
      <c r="E356">
        <v>7.361609383349726E-3</v>
      </c>
    </row>
    <row r="357" spans="1:5" ht="18" x14ac:dyDescent="0.2">
      <c r="A357" s="4" t="s">
        <v>9616</v>
      </c>
      <c r="B357" s="11">
        <v>52.975999999999999</v>
      </c>
      <c r="C357">
        <f t="shared" si="5"/>
        <v>4.2335274339386409E-4</v>
      </c>
      <c r="D357" t="e">
        <v>#N/A</v>
      </c>
      <c r="E357">
        <v>0</v>
      </c>
    </row>
    <row r="358" spans="1:5" ht="18" x14ac:dyDescent="0.2">
      <c r="A358" s="4" t="s">
        <v>639</v>
      </c>
      <c r="B358" s="11">
        <v>158</v>
      </c>
      <c r="C358">
        <f t="shared" si="5"/>
        <v>1.2626422050783473E-3</v>
      </c>
      <c r="D358">
        <v>80.9664357863509</v>
      </c>
      <c r="E358">
        <v>0.10223163901861251</v>
      </c>
    </row>
    <row r="359" spans="1:5" ht="18" x14ac:dyDescent="0.2">
      <c r="A359" s="4" t="s">
        <v>9617</v>
      </c>
      <c r="B359" s="11">
        <v>40.046999999999997</v>
      </c>
      <c r="C359">
        <f t="shared" si="5"/>
        <v>3.2003185054919349E-4</v>
      </c>
      <c r="D359" t="e">
        <v>#N/A</v>
      </c>
      <c r="E359">
        <v>0</v>
      </c>
    </row>
    <row r="360" spans="1:5" ht="18" x14ac:dyDescent="0.2">
      <c r="A360" s="4" t="s">
        <v>8596</v>
      </c>
      <c r="B360" s="11">
        <v>394</v>
      </c>
      <c r="C360">
        <f t="shared" si="5"/>
        <v>3.1486141063346131E-3</v>
      </c>
      <c r="D360" t="e">
        <v>#N/A</v>
      </c>
      <c r="E360">
        <v>0</v>
      </c>
    </row>
    <row r="361" spans="1:5" ht="18" x14ac:dyDescent="0.2">
      <c r="A361" s="4" t="s">
        <v>6079</v>
      </c>
      <c r="B361" s="11">
        <v>1.9390000000000001</v>
      </c>
      <c r="C361">
        <f t="shared" si="5"/>
        <v>1.549533693447415E-5</v>
      </c>
      <c r="D361">
        <v>43.024872370830302</v>
      </c>
      <c r="E361">
        <v>6.6668489394876317E-4</v>
      </c>
    </row>
    <row r="362" spans="1:5" ht="18" x14ac:dyDescent="0.2">
      <c r="A362" s="4" t="s">
        <v>8595</v>
      </c>
      <c r="B362" s="11">
        <v>216</v>
      </c>
      <c r="C362">
        <f t="shared" si="5"/>
        <v>1.7261437740311585E-3</v>
      </c>
      <c r="D362" t="e">
        <v>#N/A</v>
      </c>
      <c r="E362">
        <v>0</v>
      </c>
    </row>
    <row r="363" spans="1:5" ht="18" x14ac:dyDescent="0.2">
      <c r="A363" s="4" t="s">
        <v>9618</v>
      </c>
      <c r="B363" s="11">
        <v>875.84400000000005</v>
      </c>
      <c r="C363">
        <f t="shared" si="5"/>
        <v>6.9992253130673424E-3</v>
      </c>
      <c r="D363">
        <v>64.742357560615204</v>
      </c>
      <c r="E363">
        <v>0.45314634786591479</v>
      </c>
    </row>
    <row r="364" spans="1:5" ht="18" x14ac:dyDescent="0.2">
      <c r="A364" s="4" t="s">
        <v>9619</v>
      </c>
      <c r="B364" s="11">
        <v>1170.0229999999999</v>
      </c>
      <c r="C364">
        <f t="shared" si="5"/>
        <v>9.3501292450150833E-3</v>
      </c>
      <c r="D364" t="e">
        <v>#N/A</v>
      </c>
      <c r="E364">
        <v>0</v>
      </c>
    </row>
    <row r="365" spans="1:5" ht="18" x14ac:dyDescent="0.2">
      <c r="A365" s="4" t="s">
        <v>9620</v>
      </c>
      <c r="B365" s="11">
        <v>2656.6840000000002</v>
      </c>
      <c r="C365">
        <f t="shared" si="5"/>
        <v>2.1230641417445344E-2</v>
      </c>
      <c r="D365" t="e">
        <v>#N/A</v>
      </c>
      <c r="E365">
        <v>0</v>
      </c>
    </row>
    <row r="366" spans="1:5" ht="18" x14ac:dyDescent="0.2">
      <c r="A366" s="4" t="s">
        <v>10125</v>
      </c>
      <c r="B366" s="11">
        <v>35.793999999999997</v>
      </c>
      <c r="C366">
        <f t="shared" si="5"/>
        <v>2.8604439929477444E-4</v>
      </c>
      <c r="D366" t="e">
        <v>#N/A</v>
      </c>
      <c r="E366">
        <v>0</v>
      </c>
    </row>
    <row r="367" spans="1:5" ht="18" x14ac:dyDescent="0.2">
      <c r="A367" s="4" t="s">
        <v>10126</v>
      </c>
      <c r="B367" s="11">
        <v>31.096</v>
      </c>
      <c r="C367">
        <f t="shared" si="5"/>
        <v>2.485007722095968E-4</v>
      </c>
      <c r="D367" t="e">
        <v>#N/A</v>
      </c>
      <c r="E367">
        <v>0</v>
      </c>
    </row>
    <row r="368" spans="1:5" ht="18" x14ac:dyDescent="0.2">
      <c r="A368" s="4" t="s">
        <v>9587</v>
      </c>
      <c r="B368" s="11">
        <v>6.2670000000000003</v>
      </c>
      <c r="C368">
        <f t="shared" si="5"/>
        <v>5.0082143665987363E-5</v>
      </c>
      <c r="D368" t="e">
        <v>#N/A</v>
      </c>
      <c r="E368">
        <v>0</v>
      </c>
    </row>
    <row r="369" spans="1:5" ht="18" x14ac:dyDescent="0.2">
      <c r="A369" s="4" t="s">
        <v>10127</v>
      </c>
      <c r="B369" s="11">
        <v>367.27</v>
      </c>
      <c r="C369">
        <f t="shared" si="5"/>
        <v>2.9350038142982571E-3</v>
      </c>
      <c r="D369" t="e">
        <v>#N/A</v>
      </c>
      <c r="E369">
        <v>0</v>
      </c>
    </row>
    <row r="370" spans="1:5" ht="18" x14ac:dyDescent="0.2">
      <c r="A370" s="4" t="s">
        <v>10128</v>
      </c>
      <c r="B370" s="11">
        <v>128.471</v>
      </c>
      <c r="C370">
        <f t="shared" si="5"/>
        <v>1.0266639666368378E-3</v>
      </c>
      <c r="D370" t="e">
        <v>#N/A</v>
      </c>
      <c r="E370">
        <v>0</v>
      </c>
    </row>
    <row r="371" spans="1:5" ht="18" x14ac:dyDescent="0.2">
      <c r="A371" s="4" t="s">
        <v>7059</v>
      </c>
      <c r="B371" s="11">
        <v>91.744</v>
      </c>
      <c r="C371">
        <f t="shared" si="5"/>
        <v>7.3316358520701208E-4</v>
      </c>
      <c r="D371">
        <v>64.831996003569301</v>
      </c>
      <c r="E371">
        <v>4.7532458626103551E-2</v>
      </c>
    </row>
    <row r="372" spans="1:5" ht="18" x14ac:dyDescent="0.2">
      <c r="A372" s="4" t="s">
        <v>9590</v>
      </c>
      <c r="B372" s="11">
        <v>105.54600000000001</v>
      </c>
      <c r="C372">
        <f t="shared" si="5"/>
        <v>8.4346097580505859E-4</v>
      </c>
      <c r="D372" t="e">
        <v>#N/A</v>
      </c>
      <c r="E372">
        <v>0</v>
      </c>
    </row>
    <row r="373" spans="1:5" ht="18" x14ac:dyDescent="0.2">
      <c r="A373" s="4" t="s">
        <v>9591</v>
      </c>
      <c r="B373" s="11">
        <v>101.96899999999999</v>
      </c>
      <c r="C373">
        <f t="shared" si="5"/>
        <v>8.1487571525084808E-4</v>
      </c>
      <c r="D373" t="e">
        <v>#N/A</v>
      </c>
      <c r="E373">
        <v>0</v>
      </c>
    </row>
    <row r="374" spans="1:5" ht="18" x14ac:dyDescent="0.2">
      <c r="A374" s="4" t="s">
        <v>10129</v>
      </c>
      <c r="B374" s="11">
        <v>40.802</v>
      </c>
      <c r="C374">
        <f t="shared" si="5"/>
        <v>3.2606536235194132E-4</v>
      </c>
      <c r="D374" t="e">
        <v>#N/A</v>
      </c>
      <c r="E374">
        <v>0</v>
      </c>
    </row>
    <row r="375" spans="1:5" ht="18" x14ac:dyDescent="0.2">
      <c r="A375" s="4" t="s">
        <v>9594</v>
      </c>
      <c r="B375" s="11">
        <v>48.326999999999998</v>
      </c>
      <c r="C375">
        <f t="shared" si="5"/>
        <v>3.8620069522038794E-4</v>
      </c>
      <c r="D375" t="e">
        <v>#N/A</v>
      </c>
      <c r="E375">
        <v>0</v>
      </c>
    </row>
    <row r="376" spans="1:5" ht="18" x14ac:dyDescent="0.2">
      <c r="A376" s="4" t="s">
        <v>9596</v>
      </c>
      <c r="B376" s="11">
        <v>19.7</v>
      </c>
      <c r="C376">
        <f t="shared" si="5"/>
        <v>1.5743070531673065E-4</v>
      </c>
      <c r="D376" t="e">
        <v>#N/A</v>
      </c>
      <c r="E376">
        <v>0</v>
      </c>
    </row>
    <row r="377" spans="1:5" ht="18" x14ac:dyDescent="0.2">
      <c r="A377" s="4" t="s">
        <v>9597</v>
      </c>
      <c r="B377" s="11">
        <v>15.009</v>
      </c>
      <c r="C377">
        <f t="shared" si="5"/>
        <v>1.1994301807608176E-4</v>
      </c>
      <c r="D377" t="e">
        <v>#N/A</v>
      </c>
      <c r="E377">
        <v>0</v>
      </c>
    </row>
    <row r="378" spans="1:5" ht="18" x14ac:dyDescent="0.2">
      <c r="A378" s="4" t="s">
        <v>10130</v>
      </c>
      <c r="B378" s="11">
        <v>115.539</v>
      </c>
      <c r="C378">
        <f t="shared" si="5"/>
        <v>9.2331909957308342E-4</v>
      </c>
      <c r="D378" t="e">
        <v>#N/A</v>
      </c>
      <c r="E378">
        <v>0</v>
      </c>
    </row>
    <row r="379" spans="1:5" ht="18" x14ac:dyDescent="0.2">
      <c r="A379" s="4" t="s">
        <v>8601</v>
      </c>
      <c r="B379" s="11">
        <v>215.22499999999999</v>
      </c>
      <c r="C379">
        <f t="shared" si="5"/>
        <v>1.7199504341011856E-3</v>
      </c>
      <c r="D379" t="e">
        <v>#N/A</v>
      </c>
      <c r="E379">
        <v>0</v>
      </c>
    </row>
    <row r="380" spans="1:5" ht="18" x14ac:dyDescent="0.2">
      <c r="A380" s="4" t="s">
        <v>10131</v>
      </c>
      <c r="B380" s="11">
        <v>24.161000000000001</v>
      </c>
      <c r="C380">
        <f t="shared" si="5"/>
        <v>1.9308036909429084E-4</v>
      </c>
      <c r="D380" t="e">
        <v>#N/A</v>
      </c>
      <c r="E380">
        <v>0</v>
      </c>
    </row>
    <row r="381" spans="1:5" ht="18" x14ac:dyDescent="0.2">
      <c r="A381" s="4" t="s">
        <v>9598</v>
      </c>
      <c r="B381" s="11">
        <v>85.3</v>
      </c>
      <c r="C381">
        <f t="shared" si="5"/>
        <v>6.8166696261508252E-4</v>
      </c>
      <c r="D381" t="e">
        <v>#N/A</v>
      </c>
      <c r="E381">
        <v>0</v>
      </c>
    </row>
    <row r="382" spans="1:5" ht="18" x14ac:dyDescent="0.2">
      <c r="A382" s="4" t="s">
        <v>9599</v>
      </c>
      <c r="B382" s="11">
        <v>96.960999999999999</v>
      </c>
      <c r="C382">
        <f t="shared" si="5"/>
        <v>7.7485475219368132E-4</v>
      </c>
      <c r="D382" t="e">
        <v>#N/A</v>
      </c>
      <c r="E382">
        <v>0</v>
      </c>
    </row>
    <row r="383" spans="1:5" ht="18" x14ac:dyDescent="0.2">
      <c r="A383" s="4" t="s">
        <v>4871</v>
      </c>
      <c r="B383" s="11">
        <v>268.62900000000002</v>
      </c>
      <c r="C383">
        <f t="shared" si="5"/>
        <v>2.1467234994176671E-3</v>
      </c>
      <c r="D383">
        <v>35.772250551731801</v>
      </c>
      <c r="E383">
        <v>7.6793130886459268E-2</v>
      </c>
    </row>
    <row r="384" spans="1:5" ht="18" x14ac:dyDescent="0.2">
      <c r="A384" s="4" t="s">
        <v>9601</v>
      </c>
      <c r="B384" s="11">
        <v>142.239</v>
      </c>
      <c r="C384">
        <f t="shared" si="5"/>
        <v>1.1366896494186018E-3</v>
      </c>
      <c r="D384" t="e">
        <v>#N/A</v>
      </c>
      <c r="E384">
        <v>0</v>
      </c>
    </row>
    <row r="385" spans="1:5" ht="18" x14ac:dyDescent="0.2">
      <c r="A385" s="4" t="s">
        <v>9602</v>
      </c>
      <c r="B385" s="11">
        <v>253.66</v>
      </c>
      <c r="C385">
        <f t="shared" si="5"/>
        <v>2.0271001375960353E-3</v>
      </c>
      <c r="D385" t="e">
        <v>#N/A</v>
      </c>
      <c r="E385">
        <v>0</v>
      </c>
    </row>
    <row r="386" spans="1:5" ht="18" x14ac:dyDescent="0.2">
      <c r="A386" s="4" t="s">
        <v>10132</v>
      </c>
      <c r="B386" s="11">
        <v>29.963000000000001</v>
      </c>
      <c r="C386">
        <f t="shared" ref="C386:C415" si="6">B386/$B$419</f>
        <v>2.3944650880229447E-4</v>
      </c>
      <c r="D386" t="e">
        <v>#N/A</v>
      </c>
      <c r="E386">
        <v>0</v>
      </c>
    </row>
    <row r="387" spans="1:5" ht="18" x14ac:dyDescent="0.2">
      <c r="A387" s="4" t="s">
        <v>9603</v>
      </c>
      <c r="B387" s="11">
        <v>212.34800000000001</v>
      </c>
      <c r="C387">
        <f t="shared" si="6"/>
        <v>1.6969591579998539E-3</v>
      </c>
      <c r="D387" t="e">
        <v>#N/A</v>
      </c>
      <c r="E387">
        <v>0</v>
      </c>
    </row>
    <row r="388" spans="1:5" ht="18" x14ac:dyDescent="0.2">
      <c r="A388" s="4" t="s">
        <v>9604</v>
      </c>
      <c r="B388" s="11">
        <v>1047.924</v>
      </c>
      <c r="C388">
        <f t="shared" si="6"/>
        <v>8.374386519712165E-3</v>
      </c>
      <c r="D388" t="e">
        <v>#N/A</v>
      </c>
      <c r="E388">
        <v>0</v>
      </c>
    </row>
    <row r="389" spans="1:5" ht="18" x14ac:dyDescent="0.2">
      <c r="A389" s="4" t="s">
        <v>5903</v>
      </c>
      <c r="B389" s="11">
        <v>262.46199999999999</v>
      </c>
      <c r="C389">
        <f t="shared" si="6"/>
        <v>2.0974404963878049E-3</v>
      </c>
      <c r="D389">
        <v>58.230543173063701</v>
      </c>
      <c r="E389">
        <v>0.12213509937784223</v>
      </c>
    </row>
    <row r="390" spans="1:5" ht="18" x14ac:dyDescent="0.2">
      <c r="A390" s="4" t="s">
        <v>5903</v>
      </c>
      <c r="B390" s="11">
        <v>26.963000000000001</v>
      </c>
      <c r="C390">
        <f t="shared" si="6"/>
        <v>2.1547228971852836E-4</v>
      </c>
      <c r="D390">
        <v>58.230543173063701</v>
      </c>
      <c r="E390">
        <v>1.2547068469053655E-2</v>
      </c>
    </row>
    <row r="391" spans="1:5" ht="18" x14ac:dyDescent="0.2">
      <c r="A391" s="4" t="s">
        <v>8600</v>
      </c>
      <c r="B391" s="11">
        <v>230.98599999999999</v>
      </c>
      <c r="C391">
        <f t="shared" si="6"/>
        <v>1.8459029897609314E-3</v>
      </c>
      <c r="D391" t="e">
        <v>#N/A</v>
      </c>
      <c r="E391">
        <v>0</v>
      </c>
    </row>
    <row r="392" spans="1:5" ht="18" x14ac:dyDescent="0.2">
      <c r="A392" s="4" t="s">
        <v>9606</v>
      </c>
      <c r="B392" s="11">
        <v>26.896999999999998</v>
      </c>
      <c r="C392">
        <f t="shared" si="6"/>
        <v>2.1494485689868551E-4</v>
      </c>
      <c r="D392" t="e">
        <v>#N/A</v>
      </c>
      <c r="E392">
        <v>0</v>
      </c>
    </row>
    <row r="393" spans="1:5" ht="18" x14ac:dyDescent="0.2">
      <c r="A393" s="4" t="s">
        <v>5577</v>
      </c>
      <c r="B393" s="11">
        <v>11.430999999999999</v>
      </c>
      <c r="C393">
        <f t="shared" si="6"/>
        <v>9.1349766115510057E-5</v>
      </c>
      <c r="D393">
        <v>79.640661037559795</v>
      </c>
      <c r="E393">
        <v>7.275155759065702E-3</v>
      </c>
    </row>
    <row r="394" spans="1:5" ht="18" x14ac:dyDescent="0.2">
      <c r="A394" s="4" t="s">
        <v>9607</v>
      </c>
      <c r="B394" s="11">
        <v>50.969000000000001</v>
      </c>
      <c r="C394">
        <f t="shared" si="6"/>
        <v>4.0731399082682463E-4</v>
      </c>
      <c r="D394" t="e">
        <v>#N/A</v>
      </c>
      <c r="E394">
        <v>0</v>
      </c>
    </row>
    <row r="395" spans="1:5" ht="18" x14ac:dyDescent="0.2">
      <c r="A395" s="4" t="s">
        <v>10133</v>
      </c>
      <c r="B395" s="11">
        <v>1106.5820000000001</v>
      </c>
      <c r="C395">
        <f t="shared" si="6"/>
        <v>8.8431464340506839E-3</v>
      </c>
      <c r="D395">
        <v>40.213455747927703</v>
      </c>
      <c r="E395">
        <v>0.35561347779814184</v>
      </c>
    </row>
    <row r="396" spans="1:5" ht="18" x14ac:dyDescent="0.2">
      <c r="A396" s="4" t="s">
        <v>10133</v>
      </c>
      <c r="B396" s="11">
        <v>27.262</v>
      </c>
      <c r="C396">
        <f t="shared" si="6"/>
        <v>2.1786172022054371E-4</v>
      </c>
      <c r="D396">
        <v>40.213455747927703</v>
      </c>
      <c r="E396">
        <v>8.7609726452562414E-3</v>
      </c>
    </row>
    <row r="397" spans="1:5" ht="18" x14ac:dyDescent="0.2">
      <c r="A397" s="4" t="s">
        <v>9609</v>
      </c>
      <c r="B397" s="11">
        <v>106.47</v>
      </c>
      <c r="C397">
        <f t="shared" si="6"/>
        <v>8.5084503528285848E-4</v>
      </c>
      <c r="D397" t="e">
        <v>#N/A</v>
      </c>
      <c r="E397">
        <v>0</v>
      </c>
    </row>
    <row r="398" spans="1:5" ht="18" x14ac:dyDescent="0.2">
      <c r="A398" s="4" t="s">
        <v>9609</v>
      </c>
      <c r="B398" s="11">
        <v>7068.7070000000003</v>
      </c>
      <c r="C398">
        <f t="shared" si="6"/>
        <v>5.6488910085650317E-2</v>
      </c>
      <c r="D398" t="e">
        <v>#N/A</v>
      </c>
      <c r="E398">
        <v>0</v>
      </c>
    </row>
    <row r="399" spans="1:5" ht="18" x14ac:dyDescent="0.2">
      <c r="A399" s="4" t="s">
        <v>8599</v>
      </c>
      <c r="B399" s="11">
        <v>55.49</v>
      </c>
      <c r="C399">
        <f t="shared" si="6"/>
        <v>4.4344313898606014E-4</v>
      </c>
      <c r="D399" t="e">
        <v>#N/A</v>
      </c>
      <c r="E399">
        <v>0</v>
      </c>
    </row>
    <row r="400" spans="1:5" ht="18" x14ac:dyDescent="0.2">
      <c r="A400" s="4" t="s">
        <v>8598</v>
      </c>
      <c r="B400" s="11">
        <v>738.46100000000001</v>
      </c>
      <c r="C400">
        <f t="shared" si="6"/>
        <v>5.9013419329389969E-3</v>
      </c>
      <c r="D400" t="e">
        <v>#N/A</v>
      </c>
      <c r="E400">
        <v>0</v>
      </c>
    </row>
    <row r="401" spans="1:5" ht="18" x14ac:dyDescent="0.2">
      <c r="A401" s="4" t="s">
        <v>8598</v>
      </c>
      <c r="B401" s="11">
        <v>10.903</v>
      </c>
      <c r="C401">
        <f t="shared" si="6"/>
        <v>8.7130303556767235E-5</v>
      </c>
      <c r="D401" t="e">
        <v>#N/A</v>
      </c>
      <c r="E401">
        <v>0</v>
      </c>
    </row>
    <row r="402" spans="1:5" ht="18" x14ac:dyDescent="0.2">
      <c r="A402" s="4" t="s">
        <v>10134</v>
      </c>
      <c r="B402" s="11">
        <v>11.037000000000001</v>
      </c>
      <c r="C402">
        <f t="shared" si="6"/>
        <v>8.8201152009175448E-5</v>
      </c>
      <c r="D402" t="e">
        <v>#N/A</v>
      </c>
      <c r="E402">
        <v>0</v>
      </c>
    </row>
    <row r="403" spans="1:5" ht="18" x14ac:dyDescent="0.2">
      <c r="A403" s="4" t="s">
        <v>4853</v>
      </c>
      <c r="B403" s="11">
        <v>977.86300000000006</v>
      </c>
      <c r="C403">
        <f t="shared" si="6"/>
        <v>7.8145005986362537E-3</v>
      </c>
      <c r="D403">
        <v>73.495252603261804</v>
      </c>
      <c r="E403">
        <v>0.574328695465112</v>
      </c>
    </row>
    <row r="404" spans="1:5" ht="18" x14ac:dyDescent="0.2">
      <c r="A404" s="4" t="s">
        <v>10135</v>
      </c>
      <c r="B404" s="11">
        <v>188.922</v>
      </c>
      <c r="C404">
        <f t="shared" si="6"/>
        <v>1.5097524725810856E-3</v>
      </c>
      <c r="D404" t="e">
        <v>#N/A</v>
      </c>
      <c r="E404">
        <v>0</v>
      </c>
    </row>
    <row r="405" spans="1:5" ht="18" x14ac:dyDescent="0.2">
      <c r="A405" s="4" t="s">
        <v>6077</v>
      </c>
      <c r="B405" s="11">
        <v>47.875999999999998</v>
      </c>
      <c r="C405">
        <f t="shared" si="6"/>
        <v>3.8259657095146175E-4</v>
      </c>
      <c r="D405">
        <v>83.875262145634295</v>
      </c>
      <c r="E405">
        <v>3.2090387684574624E-2</v>
      </c>
    </row>
    <row r="406" spans="1:5" ht="18" x14ac:dyDescent="0.2">
      <c r="A406" s="4" t="s">
        <v>6077</v>
      </c>
      <c r="B406" s="11">
        <v>20.739000000000001</v>
      </c>
      <c r="C406">
        <f t="shared" si="6"/>
        <v>1.6573377652607499E-4</v>
      </c>
      <c r="D406">
        <v>83.875262145634295</v>
      </c>
      <c r="E406">
        <v>1.3900963952510512E-2</v>
      </c>
    </row>
    <row r="407" spans="1:5" ht="18" x14ac:dyDescent="0.2">
      <c r="A407" s="4" t="s">
        <v>6077</v>
      </c>
      <c r="B407" s="11">
        <v>3016.884</v>
      </c>
      <c r="C407">
        <f t="shared" si="6"/>
        <v>2.4109145988769527E-2</v>
      </c>
      <c r="D407">
        <v>83.875262145634295</v>
      </c>
      <c r="E407">
        <v>2.0221609399154117</v>
      </c>
    </row>
    <row r="408" spans="1:5" ht="18" x14ac:dyDescent="0.2">
      <c r="A408" s="4" t="s">
        <v>9613</v>
      </c>
      <c r="B408" s="11">
        <v>322.56</v>
      </c>
      <c r="C408">
        <f t="shared" si="6"/>
        <v>2.57770803588653E-3</v>
      </c>
      <c r="D408" t="e">
        <v>#N/A</v>
      </c>
      <c r="E408">
        <v>0</v>
      </c>
    </row>
    <row r="409" spans="1:5" ht="18" x14ac:dyDescent="0.2">
      <c r="A409" s="4" t="s">
        <v>8418</v>
      </c>
      <c r="B409" s="11">
        <v>50.103000000000002</v>
      </c>
      <c r="C409">
        <f t="shared" si="6"/>
        <v>4.0039343291797748E-4</v>
      </c>
      <c r="D409">
        <v>51.783623308015599</v>
      </c>
      <c r="E409">
        <v>2.0733822705227761E-2</v>
      </c>
    </row>
    <row r="410" spans="1:5" ht="18" x14ac:dyDescent="0.2">
      <c r="A410" s="4" t="s">
        <v>8597</v>
      </c>
      <c r="B410" s="11">
        <v>130.048</v>
      </c>
      <c r="C410">
        <f t="shared" si="6"/>
        <v>1.0392664144685375E-3</v>
      </c>
      <c r="D410">
        <v>68.660213270835399</v>
      </c>
      <c r="E410">
        <v>7.1356253662626198E-2</v>
      </c>
    </row>
    <row r="411" spans="1:5" ht="18" x14ac:dyDescent="0.2">
      <c r="A411" s="4" t="s">
        <v>10136</v>
      </c>
      <c r="B411" s="11">
        <v>83.47</v>
      </c>
      <c r="C411">
        <f t="shared" si="6"/>
        <v>6.6704268897398514E-4</v>
      </c>
      <c r="D411" t="e">
        <v>#N/A</v>
      </c>
      <c r="E411">
        <v>0</v>
      </c>
    </row>
    <row r="412" spans="1:5" ht="18" x14ac:dyDescent="0.2">
      <c r="A412" s="4" t="s">
        <v>9056</v>
      </c>
      <c r="B412" s="11">
        <v>17.222999999999999</v>
      </c>
      <c r="C412">
        <f t="shared" si="6"/>
        <v>1.3763599175990111E-4</v>
      </c>
      <c r="D412">
        <v>61.119341855893403</v>
      </c>
      <c r="E412">
        <v>8.4122212320483242E-3</v>
      </c>
    </row>
    <row r="413" spans="1:5" ht="18" x14ac:dyDescent="0.2">
      <c r="A413" s="4" t="s">
        <v>9616</v>
      </c>
      <c r="B413" s="11">
        <v>14.009</v>
      </c>
      <c r="C413">
        <f t="shared" si="6"/>
        <v>1.1195161171482639E-4</v>
      </c>
      <c r="D413" t="e">
        <v>#N/A</v>
      </c>
      <c r="E413">
        <v>0</v>
      </c>
    </row>
    <row r="414" spans="1:5" ht="18" x14ac:dyDescent="0.2">
      <c r="A414" s="4" t="s">
        <v>5263</v>
      </c>
      <c r="B414" s="11">
        <v>1086.46</v>
      </c>
      <c r="C414">
        <f t="shared" si="6"/>
        <v>8.682343355249502E-3</v>
      </c>
      <c r="D414">
        <v>61.328470738554699</v>
      </c>
      <c r="E414">
        <v>0.53247484040450388</v>
      </c>
    </row>
    <row r="415" spans="1:5" ht="18" x14ac:dyDescent="0.2">
      <c r="A415" s="4" t="s">
        <v>8596</v>
      </c>
      <c r="B415" s="11">
        <v>2.0670000000000002</v>
      </c>
      <c r="C415">
        <f t="shared" si="6"/>
        <v>1.6518236948714837E-5</v>
      </c>
      <c r="D415" t="e">
        <v>#N/A</v>
      </c>
      <c r="E415">
        <v>0</v>
      </c>
    </row>
    <row r="416" spans="1:5" x14ac:dyDescent="0.2">
      <c r="D416" t="e">
        <v>#N/A</v>
      </c>
      <c r="E416">
        <v>0</v>
      </c>
    </row>
    <row r="417" spans="2:5" x14ac:dyDescent="0.2">
      <c r="D417" t="e">
        <v>#N/A</v>
      </c>
      <c r="E417">
        <v>0</v>
      </c>
    </row>
    <row r="418" spans="2:5" x14ac:dyDescent="0.2">
      <c r="D418" t="e">
        <v>#N/A</v>
      </c>
      <c r="E418">
        <v>0</v>
      </c>
    </row>
    <row r="419" spans="2:5" x14ac:dyDescent="0.2">
      <c r="B419" s="14">
        <f>SUM(B1:B415)</f>
        <v>125134.41999999995</v>
      </c>
      <c r="D419" t="e">
        <v>#N/A</v>
      </c>
      <c r="E419">
        <v>0</v>
      </c>
    </row>
    <row r="420" spans="2:5" x14ac:dyDescent="0.2">
      <c r="D420" t="e">
        <v>#N/A</v>
      </c>
      <c r="E420">
        <v>0</v>
      </c>
    </row>
    <row r="421" spans="2:5" x14ac:dyDescent="0.2">
      <c r="D421" t="e">
        <v>#N/A</v>
      </c>
      <c r="E421">
        <v>0</v>
      </c>
    </row>
    <row r="422" spans="2:5" x14ac:dyDescent="0.2">
      <c r="D422" t="e">
        <v>#N/A</v>
      </c>
      <c r="E422">
        <v>0</v>
      </c>
    </row>
    <row r="423" spans="2:5" x14ac:dyDescent="0.2">
      <c r="D423" t="e">
        <v>#N/A</v>
      </c>
      <c r="E423">
        <v>0</v>
      </c>
    </row>
    <row r="424" spans="2:5" x14ac:dyDescent="0.2">
      <c r="D424" t="e">
        <v>#N/A</v>
      </c>
      <c r="E424">
        <v>0</v>
      </c>
    </row>
    <row r="425" spans="2:5" x14ac:dyDescent="0.2">
      <c r="D425" t="e">
        <v>#N/A</v>
      </c>
      <c r="E425">
        <v>0</v>
      </c>
    </row>
    <row r="426" spans="2:5" x14ac:dyDescent="0.2">
      <c r="D426" t="e">
        <v>#N/A</v>
      </c>
      <c r="E426">
        <v>0</v>
      </c>
    </row>
    <row r="427" spans="2:5" x14ac:dyDescent="0.2">
      <c r="D427" t="e">
        <v>#N/A</v>
      </c>
      <c r="E427">
        <v>0</v>
      </c>
    </row>
    <row r="428" spans="2:5" x14ac:dyDescent="0.2">
      <c r="D428" t="e">
        <v>#N/A</v>
      </c>
      <c r="E428">
        <v>0</v>
      </c>
    </row>
    <row r="429" spans="2:5" x14ac:dyDescent="0.2">
      <c r="D429" t="e">
        <v>#N/A</v>
      </c>
      <c r="E429">
        <v>0</v>
      </c>
    </row>
    <row r="430" spans="2:5" x14ac:dyDescent="0.2">
      <c r="D430" t="e">
        <v>#N/A</v>
      </c>
      <c r="E430">
        <v>0</v>
      </c>
    </row>
    <row r="431" spans="2:5" x14ac:dyDescent="0.2">
      <c r="D431" t="e">
        <v>#N/A</v>
      </c>
      <c r="E431">
        <v>0</v>
      </c>
    </row>
    <row r="432" spans="2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02798-26D2-CD44-8469-CB86EA177E7A}">
  <dimension ref="A1:G450"/>
  <sheetViews>
    <sheetView zoomScaleNormal="100" workbookViewId="0">
      <selection activeCell="B400" sqref="B400"/>
    </sheetView>
  </sheetViews>
  <sheetFormatPr baseColWidth="10" defaultRowHeight="15" x14ac:dyDescent="0.2"/>
  <cols>
    <col min="1" max="1" width="18.33203125" customWidth="1"/>
  </cols>
  <sheetData>
    <row r="1" spans="1:7" ht="18" x14ac:dyDescent="0.2">
      <c r="A1" s="4" t="s">
        <v>9116</v>
      </c>
      <c r="B1" s="4">
        <v>8.0329999999999995</v>
      </c>
      <c r="C1">
        <f>B1/$B$405</f>
        <v>8.1615048526663994E-5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9117</v>
      </c>
      <c r="B2" s="4">
        <v>27.44</v>
      </c>
      <c r="C2">
        <f t="shared" ref="C2:C65" si="0">B2/$B$405</f>
        <v>2.7878960930806179E-4</v>
      </c>
      <c r="D2" t="e">
        <v>#N/A</v>
      </c>
      <c r="E2">
        <v>0</v>
      </c>
    </row>
    <row r="3" spans="1:7" ht="18" x14ac:dyDescent="0.2">
      <c r="A3" s="4" t="s">
        <v>9118</v>
      </c>
      <c r="B3" s="4">
        <v>10.195</v>
      </c>
      <c r="C3">
        <f t="shared" si="0"/>
        <v>1.0358090622797703E-4</v>
      </c>
      <c r="D3">
        <v>86.514387356830298</v>
      </c>
      <c r="E3">
        <v>8.9612386441787206E-3</v>
      </c>
      <c r="G3" cm="1">
        <f t="array" ref="G3">SUM(IF(ISNUMBER(E1:E450),E1:E450))</f>
        <v>21.553045887223075</v>
      </c>
    </row>
    <row r="4" spans="1:7" ht="18" x14ac:dyDescent="0.2">
      <c r="A4" s="4" t="s">
        <v>9119</v>
      </c>
      <c r="B4" s="4">
        <v>126.297</v>
      </c>
      <c r="C4">
        <f t="shared" si="0"/>
        <v>1.2831738807135668E-3</v>
      </c>
      <c r="D4" t="e">
        <v>#N/A</v>
      </c>
      <c r="E4">
        <v>0</v>
      </c>
    </row>
    <row r="5" spans="1:7" ht="18" x14ac:dyDescent="0.2">
      <c r="A5" s="4" t="s">
        <v>9120</v>
      </c>
      <c r="B5" s="4">
        <v>8.48</v>
      </c>
      <c r="C5">
        <f t="shared" si="0"/>
        <v>8.6156555646223172E-5</v>
      </c>
      <c r="D5" t="e">
        <v>#N/A</v>
      </c>
      <c r="E5">
        <v>0</v>
      </c>
    </row>
    <row r="6" spans="1:7" ht="18" x14ac:dyDescent="0.2">
      <c r="A6" s="4" t="s">
        <v>9121</v>
      </c>
      <c r="B6" s="4">
        <v>21.872</v>
      </c>
      <c r="C6">
        <f t="shared" si="0"/>
        <v>2.2221888975167372E-4</v>
      </c>
      <c r="D6" t="e">
        <v>#N/A</v>
      </c>
      <c r="E6">
        <v>0</v>
      </c>
    </row>
    <row r="7" spans="1:7" ht="18" x14ac:dyDescent="0.2">
      <c r="A7" s="4" t="s">
        <v>6113</v>
      </c>
      <c r="B7" s="4">
        <v>14.694000000000001</v>
      </c>
      <c r="C7">
        <f t="shared" si="0"/>
        <v>1.4929061658792493E-4</v>
      </c>
      <c r="D7">
        <v>62.7241518046755</v>
      </c>
      <c r="E7">
        <v>9.3641272978746103E-3</v>
      </c>
    </row>
    <row r="8" spans="1:7" ht="18" x14ac:dyDescent="0.2">
      <c r="A8" s="4" t="s">
        <v>9122</v>
      </c>
      <c r="B8" s="4">
        <v>9.2560000000000002</v>
      </c>
      <c r="C8">
        <f t="shared" si="0"/>
        <v>9.4040693285547366E-5</v>
      </c>
      <c r="D8" t="e">
        <v>#N/A</v>
      </c>
      <c r="E8">
        <v>0</v>
      </c>
    </row>
    <row r="9" spans="1:7" ht="18" x14ac:dyDescent="0.2">
      <c r="A9" s="4" t="s">
        <v>4825</v>
      </c>
      <c r="B9" s="4">
        <v>815</v>
      </c>
      <c r="C9">
        <f t="shared" si="0"/>
        <v>8.2803765155273438E-3</v>
      </c>
      <c r="D9">
        <v>48.152673997757901</v>
      </c>
      <c r="E9">
        <v>0.3987222709308787</v>
      </c>
    </row>
    <row r="10" spans="1:7" ht="18" x14ac:dyDescent="0.2">
      <c r="A10" s="4" t="s">
        <v>8726</v>
      </c>
      <c r="B10" s="4">
        <v>2.7770000000000001</v>
      </c>
      <c r="C10">
        <f t="shared" si="0"/>
        <v>2.8214239979901149E-5</v>
      </c>
      <c r="D10" t="e">
        <v>#N/A</v>
      </c>
      <c r="E10">
        <v>0</v>
      </c>
    </row>
    <row r="11" spans="1:7" ht="18" x14ac:dyDescent="0.2">
      <c r="A11" s="4" t="s">
        <v>9123</v>
      </c>
      <c r="B11" s="4">
        <v>11.558</v>
      </c>
      <c r="C11">
        <f t="shared" si="0"/>
        <v>1.1742894695271785E-4</v>
      </c>
      <c r="D11" t="e">
        <v>#N/A</v>
      </c>
      <c r="E11">
        <v>0</v>
      </c>
    </row>
    <row r="12" spans="1:7" ht="18" x14ac:dyDescent="0.2">
      <c r="A12" s="4" t="s">
        <v>9124</v>
      </c>
      <c r="B12" s="4">
        <v>15.673</v>
      </c>
      <c r="C12">
        <f t="shared" si="0"/>
        <v>1.5923722837774242E-4</v>
      </c>
      <c r="D12" t="e">
        <v>#N/A</v>
      </c>
      <c r="E12">
        <v>0</v>
      </c>
    </row>
    <row r="13" spans="1:7" ht="18" x14ac:dyDescent="0.2">
      <c r="A13" s="4" t="s">
        <v>5735</v>
      </c>
      <c r="B13" s="4">
        <v>4.4039999999999999</v>
      </c>
      <c r="C13">
        <f t="shared" si="0"/>
        <v>4.4744513097401749E-5</v>
      </c>
      <c r="D13">
        <v>87.633790841373198</v>
      </c>
      <c r="E13">
        <v>3.9211313020767885E-3</v>
      </c>
    </row>
    <row r="14" spans="1:7" ht="18" x14ac:dyDescent="0.2">
      <c r="A14" s="4" t="s">
        <v>5739</v>
      </c>
      <c r="B14" s="4">
        <v>2.6880000000000002</v>
      </c>
      <c r="C14">
        <f t="shared" si="0"/>
        <v>2.7310002544463193E-5</v>
      </c>
      <c r="D14">
        <v>47.606703393128299</v>
      </c>
      <c r="E14">
        <v>1.3001391907998385E-3</v>
      </c>
    </row>
    <row r="15" spans="1:7" ht="18" x14ac:dyDescent="0.2">
      <c r="A15" s="4" t="s">
        <v>6617</v>
      </c>
      <c r="B15" s="4">
        <v>28.117999999999999</v>
      </c>
      <c r="C15">
        <f t="shared" si="0"/>
        <v>2.8567806977128574E-4</v>
      </c>
      <c r="D15">
        <v>50.784141980593397</v>
      </c>
      <c r="E15">
        <v>1.4507915656006842E-2</v>
      </c>
    </row>
    <row r="16" spans="1:7" ht="18" x14ac:dyDescent="0.2">
      <c r="A16" s="4" t="s">
        <v>9125</v>
      </c>
      <c r="B16" s="4">
        <v>46.073999999999998</v>
      </c>
      <c r="C16">
        <f t="shared" si="0"/>
        <v>4.6811051236368939E-4</v>
      </c>
      <c r="D16" t="e">
        <v>#N/A</v>
      </c>
      <c r="E16">
        <v>0</v>
      </c>
    </row>
    <row r="17" spans="1:5" ht="18" x14ac:dyDescent="0.2">
      <c r="A17" s="4" t="s">
        <v>5161</v>
      </c>
      <c r="B17" s="4">
        <v>5.7939999999999996</v>
      </c>
      <c r="C17">
        <f t="shared" si="0"/>
        <v>5.8866873044129363E-5</v>
      </c>
      <c r="D17">
        <v>67.752337559362601</v>
      </c>
      <c r="E17">
        <v>3.9883682535499961E-3</v>
      </c>
    </row>
    <row r="18" spans="1:5" ht="18" x14ac:dyDescent="0.2">
      <c r="A18" s="4" t="s">
        <v>9126</v>
      </c>
      <c r="B18" s="4">
        <v>85.629000000000005</v>
      </c>
      <c r="C18">
        <f t="shared" si="0"/>
        <v>8.6998817257434482E-4</v>
      </c>
      <c r="D18" t="e">
        <v>#N/A</v>
      </c>
      <c r="E18">
        <v>0</v>
      </c>
    </row>
    <row r="19" spans="1:5" ht="18" x14ac:dyDescent="0.2">
      <c r="A19" s="4" t="s">
        <v>8906</v>
      </c>
      <c r="B19" s="4">
        <v>106.20399999999999</v>
      </c>
      <c r="C19">
        <f t="shared" si="0"/>
        <v>1.0790295796994675E-3</v>
      </c>
      <c r="D19" t="e">
        <v>#N/A</v>
      </c>
      <c r="E19">
        <v>0</v>
      </c>
    </row>
    <row r="20" spans="1:5" ht="18" x14ac:dyDescent="0.2">
      <c r="A20" s="4" t="s">
        <v>9127</v>
      </c>
      <c r="B20" s="4">
        <v>8.1389999999999993</v>
      </c>
      <c r="C20">
        <f t="shared" si="0"/>
        <v>8.2692005472241787E-5</v>
      </c>
      <c r="D20" t="e">
        <v>#N/A</v>
      </c>
      <c r="E20">
        <v>0</v>
      </c>
    </row>
    <row r="21" spans="1:5" ht="18" x14ac:dyDescent="0.2">
      <c r="A21" s="4" t="s">
        <v>9128</v>
      </c>
      <c r="B21" s="4">
        <v>37.779000000000003</v>
      </c>
      <c r="C21">
        <f t="shared" si="0"/>
        <v>3.8383355138663506E-4</v>
      </c>
      <c r="D21" t="e">
        <v>#N/A</v>
      </c>
      <c r="E21">
        <v>0</v>
      </c>
    </row>
    <row r="22" spans="1:5" ht="18" x14ac:dyDescent="0.2">
      <c r="A22" s="4" t="s">
        <v>9129</v>
      </c>
      <c r="B22" s="4">
        <v>51.161999999999999</v>
      </c>
      <c r="C22">
        <f t="shared" si="0"/>
        <v>5.1980444575142331E-4</v>
      </c>
      <c r="D22" t="e">
        <v>#N/A</v>
      </c>
      <c r="E22">
        <v>0</v>
      </c>
    </row>
    <row r="23" spans="1:5" ht="18" x14ac:dyDescent="0.2">
      <c r="A23" s="4" t="s">
        <v>9130</v>
      </c>
      <c r="B23" s="4">
        <v>18.893999999999998</v>
      </c>
      <c r="C23">
        <f t="shared" si="0"/>
        <v>1.9196249556364863E-4</v>
      </c>
      <c r="D23" t="e">
        <v>#N/A</v>
      </c>
      <c r="E23">
        <v>0</v>
      </c>
    </row>
    <row r="24" spans="1:5" ht="18" x14ac:dyDescent="0.2">
      <c r="A24" s="4" t="s">
        <v>9131</v>
      </c>
      <c r="B24" s="4">
        <v>12.423</v>
      </c>
      <c r="C24">
        <f t="shared" si="0"/>
        <v>1.2621732202748001E-4</v>
      </c>
      <c r="D24">
        <v>64.258565945128396</v>
      </c>
      <c r="E24">
        <v>8.110544110920331E-3</v>
      </c>
    </row>
    <row r="25" spans="1:5" ht="18" x14ac:dyDescent="0.2">
      <c r="A25" s="4" t="s">
        <v>9132</v>
      </c>
      <c r="B25" s="4">
        <v>13.628</v>
      </c>
      <c r="C25">
        <f t="shared" si="0"/>
        <v>1.3846008730503885E-4</v>
      </c>
      <c r="D25" t="e">
        <v>#N/A</v>
      </c>
      <c r="E25">
        <v>0</v>
      </c>
    </row>
    <row r="26" spans="1:5" ht="18" x14ac:dyDescent="0.2">
      <c r="A26" s="4" t="s">
        <v>9133</v>
      </c>
      <c r="B26" s="4">
        <v>80.555999999999997</v>
      </c>
      <c r="C26">
        <f t="shared" si="0"/>
        <v>8.1844663875438133E-4</v>
      </c>
      <c r="D26" t="e">
        <v>#N/A</v>
      </c>
      <c r="E26">
        <v>0</v>
      </c>
    </row>
    <row r="27" spans="1:5" ht="18" x14ac:dyDescent="0.2">
      <c r="A27" s="4" t="s">
        <v>9134</v>
      </c>
      <c r="B27" s="4">
        <v>13.808999999999999</v>
      </c>
      <c r="C27">
        <f t="shared" si="0"/>
        <v>1.4029904208946883E-4</v>
      </c>
      <c r="D27">
        <v>60.7508320995425</v>
      </c>
      <c r="E27">
        <v>8.5232835497039677E-3</v>
      </c>
    </row>
    <row r="28" spans="1:5" ht="18" x14ac:dyDescent="0.2">
      <c r="A28" s="4" t="s">
        <v>5751</v>
      </c>
      <c r="B28" s="4">
        <v>7.0069999999999997</v>
      </c>
      <c r="C28">
        <f t="shared" si="0"/>
        <v>7.1190918091165769E-5</v>
      </c>
      <c r="D28">
        <v>56.299959536243797</v>
      </c>
      <c r="E28">
        <v>4.008045807880679E-3</v>
      </c>
    </row>
    <row r="29" spans="1:5" ht="18" x14ac:dyDescent="0.2">
      <c r="A29" s="4" t="s">
        <v>9135</v>
      </c>
      <c r="B29" s="4">
        <v>8.734</v>
      </c>
      <c r="C29">
        <f t="shared" si="0"/>
        <v>8.8737188327135978E-5</v>
      </c>
      <c r="D29" t="e">
        <v>#N/A</v>
      </c>
      <c r="E29">
        <v>0</v>
      </c>
    </row>
    <row r="30" spans="1:5" ht="18" x14ac:dyDescent="0.2">
      <c r="A30" s="4" t="s">
        <v>9136</v>
      </c>
      <c r="B30" s="4">
        <v>67.504000000000005</v>
      </c>
      <c r="C30">
        <f t="shared" si="0"/>
        <v>6.8583869485172751E-4</v>
      </c>
      <c r="D30" t="e">
        <v>#N/A</v>
      </c>
      <c r="E30">
        <v>0</v>
      </c>
    </row>
    <row r="31" spans="1:5" ht="18" x14ac:dyDescent="0.2">
      <c r="A31" s="4" t="s">
        <v>9137</v>
      </c>
      <c r="B31" s="4">
        <v>43.820999999999998</v>
      </c>
      <c r="C31">
        <f t="shared" si="0"/>
        <v>4.4522009728456904E-4</v>
      </c>
      <c r="D31" t="e">
        <v>#N/A</v>
      </c>
      <c r="E31">
        <v>0</v>
      </c>
    </row>
    <row r="32" spans="1:5" ht="18" x14ac:dyDescent="0.2">
      <c r="A32" s="4" t="s">
        <v>9138</v>
      </c>
      <c r="B32" s="4">
        <v>5.5970000000000004</v>
      </c>
      <c r="C32">
        <f t="shared" si="0"/>
        <v>5.6865358720744236E-5</v>
      </c>
      <c r="D32" t="e">
        <v>#N/A</v>
      </c>
      <c r="E32">
        <v>0</v>
      </c>
    </row>
    <row r="33" spans="1:5" ht="18" x14ac:dyDescent="0.2">
      <c r="A33" s="4" t="s">
        <v>9139</v>
      </c>
      <c r="B33" s="4">
        <v>76.653999999999996</v>
      </c>
      <c r="C33">
        <f t="shared" si="0"/>
        <v>7.7880243119169703E-4</v>
      </c>
      <c r="D33" t="e">
        <v>#N/A</v>
      </c>
      <c r="E33">
        <v>0</v>
      </c>
    </row>
    <row r="34" spans="1:5" ht="18" x14ac:dyDescent="0.2">
      <c r="A34" s="4" t="s">
        <v>9140</v>
      </c>
      <c r="B34" s="4">
        <v>35.534999999999997</v>
      </c>
      <c r="C34">
        <f t="shared" si="0"/>
        <v>3.6103457604817686E-4</v>
      </c>
      <c r="D34" t="e">
        <v>#N/A</v>
      </c>
      <c r="E34">
        <v>0</v>
      </c>
    </row>
    <row r="35" spans="1:5" ht="18" x14ac:dyDescent="0.2">
      <c r="A35" s="4" t="s">
        <v>9141</v>
      </c>
      <c r="B35" s="4">
        <v>1.319</v>
      </c>
      <c r="C35">
        <f t="shared" si="0"/>
        <v>1.3401001992614193E-5</v>
      </c>
      <c r="D35" t="e">
        <v>#N/A</v>
      </c>
      <c r="E35">
        <v>0</v>
      </c>
    </row>
    <row r="36" spans="1:5" ht="18" x14ac:dyDescent="0.2">
      <c r="A36" s="4" t="s">
        <v>9142</v>
      </c>
      <c r="B36" s="4">
        <v>4.8899999999999997</v>
      </c>
      <c r="C36">
        <f t="shared" si="0"/>
        <v>4.9682259093164061E-5</v>
      </c>
      <c r="D36" t="e">
        <v>#N/A</v>
      </c>
      <c r="E36">
        <v>0</v>
      </c>
    </row>
    <row r="37" spans="1:5" ht="18" x14ac:dyDescent="0.2">
      <c r="A37" s="4" t="s">
        <v>5753</v>
      </c>
      <c r="B37" s="4">
        <v>2.1669999999999998</v>
      </c>
      <c r="C37">
        <f t="shared" si="0"/>
        <v>2.2016657557236509E-5</v>
      </c>
      <c r="D37">
        <v>59.270192160720001</v>
      </c>
      <c r="E37">
        <v>1.3049315241541761E-3</v>
      </c>
    </row>
    <row r="38" spans="1:5" ht="18" x14ac:dyDescent="0.2">
      <c r="A38" s="4" t="s">
        <v>5213</v>
      </c>
      <c r="B38" s="4">
        <v>5.9109999999999996</v>
      </c>
      <c r="C38">
        <f t="shared" si="0"/>
        <v>6.0055589672738813E-5</v>
      </c>
      <c r="D38">
        <v>56.8221656950221</v>
      </c>
      <c r="E38">
        <v>3.4124886672966229E-3</v>
      </c>
    </row>
    <row r="39" spans="1:5" ht="18" x14ac:dyDescent="0.2">
      <c r="A39" s="4" t="s">
        <v>9143</v>
      </c>
      <c r="B39" s="4">
        <v>1.9910000000000001</v>
      </c>
      <c r="C39">
        <f t="shared" si="0"/>
        <v>2.0228502628729992E-5</v>
      </c>
      <c r="D39" t="e">
        <v>#N/A</v>
      </c>
      <c r="E39">
        <v>0</v>
      </c>
    </row>
    <row r="40" spans="1:5" ht="18" x14ac:dyDescent="0.2">
      <c r="A40" s="4" t="s">
        <v>5223</v>
      </c>
      <c r="B40" s="4">
        <v>3.1989999999999998</v>
      </c>
      <c r="C40">
        <f t="shared" si="0"/>
        <v>3.2501747819842915E-5</v>
      </c>
      <c r="D40">
        <v>74.095117748130406</v>
      </c>
      <c r="E40">
        <v>2.4082208317313014E-3</v>
      </c>
    </row>
    <row r="41" spans="1:5" ht="18" x14ac:dyDescent="0.2">
      <c r="A41" s="4" t="s">
        <v>9144</v>
      </c>
      <c r="B41" s="4">
        <v>7.3780000000000001</v>
      </c>
      <c r="C41">
        <f t="shared" si="0"/>
        <v>7.4960267400688032E-5</v>
      </c>
      <c r="D41" t="e">
        <v>#N/A</v>
      </c>
      <c r="E41">
        <v>0</v>
      </c>
    </row>
    <row r="42" spans="1:5" ht="18" x14ac:dyDescent="0.2">
      <c r="A42" s="4" t="s">
        <v>5219</v>
      </c>
      <c r="B42" s="4">
        <v>7.2279999999999998</v>
      </c>
      <c r="C42">
        <f t="shared" si="0"/>
        <v>7.3436271722983611E-5</v>
      </c>
      <c r="D42">
        <v>42.022957741166003</v>
      </c>
      <c r="E42">
        <v>3.0860093432837242E-3</v>
      </c>
    </row>
    <row r="43" spans="1:5" ht="18" x14ac:dyDescent="0.2">
      <c r="A43" s="4" t="s">
        <v>9145</v>
      </c>
      <c r="B43" s="4">
        <v>4.2389999999999999</v>
      </c>
      <c r="C43">
        <f t="shared" si="0"/>
        <v>4.3068117851926889E-5</v>
      </c>
      <c r="D43">
        <v>58.4048584598766</v>
      </c>
      <c r="E43">
        <v>2.5153873272750747E-3</v>
      </c>
    </row>
    <row r="44" spans="1:5" ht="18" x14ac:dyDescent="0.2">
      <c r="A44" s="4" t="s">
        <v>9146</v>
      </c>
      <c r="B44" s="4">
        <v>4.6520000000000001</v>
      </c>
      <c r="C44">
        <f t="shared" si="0"/>
        <v>4.7264185951206392E-5</v>
      </c>
      <c r="D44" t="e">
        <v>#N/A</v>
      </c>
      <c r="E44">
        <v>0</v>
      </c>
    </row>
    <row r="45" spans="1:5" ht="18" x14ac:dyDescent="0.2">
      <c r="A45" s="4" t="s">
        <v>9147</v>
      </c>
      <c r="B45" s="4">
        <v>51.468000000000004</v>
      </c>
      <c r="C45">
        <f t="shared" si="0"/>
        <v>5.2291339693394032E-4</v>
      </c>
      <c r="D45" t="e">
        <v>#N/A</v>
      </c>
      <c r="E45">
        <v>0</v>
      </c>
    </row>
    <row r="46" spans="1:5" ht="18" x14ac:dyDescent="0.2">
      <c r="A46" s="4" t="s">
        <v>4855</v>
      </c>
      <c r="B46" s="4">
        <v>4.625</v>
      </c>
      <c r="C46">
        <f t="shared" si="0"/>
        <v>4.6989866729219591E-5</v>
      </c>
      <c r="D46">
        <v>49.865268666255503</v>
      </c>
      <c r="E46">
        <v>2.3431623290440756E-3</v>
      </c>
    </row>
    <row r="47" spans="1:5" ht="18" x14ac:dyDescent="0.2">
      <c r="A47" s="4" t="s">
        <v>9148</v>
      </c>
      <c r="B47" s="4">
        <v>5.0949999999999998</v>
      </c>
      <c r="C47">
        <f t="shared" si="0"/>
        <v>5.1765053186026773E-5</v>
      </c>
      <c r="D47">
        <v>68.0515543814452</v>
      </c>
      <c r="E47">
        <v>3.5226923319473043E-3</v>
      </c>
    </row>
    <row r="48" spans="1:5" ht="18" x14ac:dyDescent="0.2">
      <c r="A48" s="4" t="s">
        <v>9149</v>
      </c>
      <c r="B48" s="4">
        <v>24.582000000000001</v>
      </c>
      <c r="C48">
        <f t="shared" si="0"/>
        <v>2.4975241166220021E-4</v>
      </c>
      <c r="D48" t="e">
        <v>#N/A</v>
      </c>
      <c r="E48">
        <v>0</v>
      </c>
    </row>
    <row r="49" spans="1:5" ht="18" x14ac:dyDescent="0.2">
      <c r="A49" s="4" t="s">
        <v>6593</v>
      </c>
      <c r="B49" s="4">
        <v>16.975000000000001</v>
      </c>
      <c r="C49">
        <f t="shared" si="0"/>
        <v>1.724655108602168E-4</v>
      </c>
      <c r="D49">
        <v>35.013297523869902</v>
      </c>
      <c r="E49">
        <v>6.0385862443549862E-3</v>
      </c>
    </row>
    <row r="50" spans="1:5" ht="18" x14ac:dyDescent="0.2">
      <c r="A50" s="4" t="s">
        <v>9150</v>
      </c>
      <c r="B50" s="4">
        <v>18.012</v>
      </c>
      <c r="C50">
        <f t="shared" si="0"/>
        <v>1.8300140097874667E-4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7.7929010980856239E-4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2.4377834860559889E-4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3.5041740616016945E-5</v>
      </c>
      <c r="D53">
        <v>51.867950269472303</v>
      </c>
      <c r="E53">
        <v>1.8175432596273147E-3</v>
      </c>
    </row>
    <row r="54" spans="1:5" ht="18" x14ac:dyDescent="0.2">
      <c r="A54" s="4" t="s">
        <v>9184</v>
      </c>
      <c r="B54" s="4">
        <v>284.60199999999998</v>
      </c>
      <c r="C54">
        <f t="shared" si="0"/>
        <v>2.8915481191068874E-3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2.0663755794282372E-3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1.7444670524123253E-5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2.3082438534511134E-2</v>
      </c>
      <c r="D57">
        <v>67.079746539846894</v>
      </c>
      <c r="E57">
        <v>1.5483641264166019</v>
      </c>
    </row>
    <row r="58" spans="1:5" ht="18" x14ac:dyDescent="0.2">
      <c r="A58" s="4" t="s">
        <v>9188</v>
      </c>
      <c r="B58" s="4">
        <v>228.01499999999999</v>
      </c>
      <c r="C58">
        <f t="shared" si="0"/>
        <v>2.3166258296784875E-3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7.1889924108672865E-4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7.8097666502522191E-4</v>
      </c>
      <c r="D60">
        <v>85.975013142540902</v>
      </c>
      <c r="E60">
        <v>6.7144479039561222E-2</v>
      </c>
    </row>
    <row r="61" spans="1:5" ht="18" x14ac:dyDescent="0.2">
      <c r="A61" s="4" t="s">
        <v>8374</v>
      </c>
      <c r="B61" s="4">
        <v>20.981999999999999</v>
      </c>
      <c r="C61">
        <f t="shared" si="0"/>
        <v>2.1317651539729416E-4</v>
      </c>
      <c r="D61">
        <v>61.037638712664702</v>
      </c>
      <c r="E61">
        <v>1.3011791128844844E-2</v>
      </c>
    </row>
    <row r="62" spans="1:5" ht="18" x14ac:dyDescent="0.2">
      <c r="A62" s="4" t="s">
        <v>9191</v>
      </c>
      <c r="B62" s="4">
        <v>10.542</v>
      </c>
      <c r="C62">
        <f t="shared" si="0"/>
        <v>1.0710641622906658E-4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1.1642310980543293E-4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4.6292486307102053E-3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1.3678369205956397E-4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B66/$B$405</f>
        <v>7.9089686088995928E-3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6.5564326049081048E-4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4.1442522462375508E-5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8.3607418875982907E-4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2.9169277271262584E-4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1.4189761195566893E-2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1.7670831482694586E-3</v>
      </c>
      <c r="D72">
        <v>48.577713154499101</v>
      </c>
      <c r="E72">
        <v>8.5840858296782965E-2</v>
      </c>
    </row>
    <row r="73" spans="1:5" ht="18" x14ac:dyDescent="0.2">
      <c r="A73" s="4" t="s">
        <v>9202</v>
      </c>
      <c r="B73" s="4">
        <v>20.481999999999999</v>
      </c>
      <c r="C73">
        <f t="shared" si="1"/>
        <v>2.080965298049461E-4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2.9951595052484187E-5</v>
      </c>
      <c r="D74">
        <v>42.797189806423901</v>
      </c>
      <c r="E74">
        <v>1.2818440984663129E-3</v>
      </c>
    </row>
    <row r="75" spans="1:5" ht="18" x14ac:dyDescent="0.2">
      <c r="A75" s="4" t="s">
        <v>9203</v>
      </c>
      <c r="B75" s="4">
        <v>414.54599999999999</v>
      </c>
      <c r="C75">
        <f t="shared" si="1"/>
        <v>4.2117754147310412E-3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1.752737268956668E-3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1.7558462201391849E-4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1.9765207942707848E-4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2.2511214474593966E-2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1.168691325404411E-3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4.5415071195591692E-3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9.3879149743710693E-4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4.9844717032407355E-3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8.3342243628062334E-5</v>
      </c>
      <c r="D84">
        <v>68.198239738937801</v>
      </c>
      <c r="E84">
        <v>5.6837943113275564E-3</v>
      </c>
    </row>
    <row r="85" spans="1:5" ht="18" x14ac:dyDescent="0.2">
      <c r="A85" s="4" t="s">
        <v>9212</v>
      </c>
      <c r="B85" s="4">
        <v>12.971</v>
      </c>
      <c r="C85">
        <f t="shared" si="1"/>
        <v>1.3178498623669349E-4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1.6176706120273176E-4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1.0824433300175255E-4</v>
      </c>
      <c r="D87" t="e">
        <v>#N/A</v>
      </c>
      <c r="E87">
        <v>0</v>
      </c>
    </row>
    <row r="88" spans="1:5" ht="18" x14ac:dyDescent="0.2">
      <c r="A88" s="4" t="s">
        <v>9215</v>
      </c>
      <c r="B88" s="4" t="s">
        <v>9216</v>
      </c>
      <c r="C88" t="e">
        <f t="shared" si="1"/>
        <v>#VALUE!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1.7972785826303756E-3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2.925868501768791E-4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7.9044575816935875E-3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9.3959413516069788E-5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1.0236638327255845E-2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3.0200514346509245E-4</v>
      </c>
      <c r="D94">
        <v>51.182628904677699</v>
      </c>
      <c r="E94">
        <v>1.5457417185277777E-2</v>
      </c>
    </row>
    <row r="95" spans="1:5" ht="18" x14ac:dyDescent="0.2">
      <c r="A95" s="4" t="s">
        <v>9223</v>
      </c>
      <c r="B95" s="4">
        <v>648.77</v>
      </c>
      <c r="C95">
        <f t="shared" si="1"/>
        <v>6.591484505495307E-3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8.7987382453705418E-4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5.5879841515828709E-4</v>
      </c>
      <c r="D97">
        <v>48.152673997757901</v>
      </c>
      <c r="E97">
        <v>2.6907637915580776E-2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1.0510490190568145E-4</v>
      </c>
      <c r="D98">
        <v>50.162607185050703</v>
      </c>
      <c r="E98">
        <v>5.2723359075179856E-3</v>
      </c>
    </row>
    <row r="99" spans="1:5" ht="18" x14ac:dyDescent="0.2">
      <c r="A99" s="4" t="s">
        <v>3999</v>
      </c>
      <c r="B99" s="4">
        <v>31.713999999999999</v>
      </c>
      <c r="C99">
        <f t="shared" si="1"/>
        <v>3.2221332615145303E-4</v>
      </c>
      <c r="D99">
        <v>83.419954579075906</v>
      </c>
      <c r="E99">
        <v>2.6879021032327182E-2</v>
      </c>
    </row>
    <row r="100" spans="1:5" ht="18" x14ac:dyDescent="0.2">
      <c r="A100" s="4" t="s">
        <v>8726</v>
      </c>
      <c r="B100" s="4">
        <v>706.25</v>
      </c>
      <c r="C100">
        <f t="shared" si="1"/>
        <v>7.1754796491916408E-3</v>
      </c>
      <c r="D100" t="e">
        <v>#N/A</v>
      </c>
      <c r="E100">
        <v>0</v>
      </c>
    </row>
    <row r="101" spans="1:5" ht="18" x14ac:dyDescent="0.2">
      <c r="A101" s="4" t="s">
        <v>9804</v>
      </c>
      <c r="B101" s="4">
        <v>77.209999999999994</v>
      </c>
      <c r="C101">
        <f t="shared" si="1"/>
        <v>7.8445137517038806E-4</v>
      </c>
      <c r="D101" t="e">
        <v>#N/A</v>
      </c>
      <c r="E101">
        <v>0</v>
      </c>
    </row>
    <row r="102" spans="1:5" ht="18" x14ac:dyDescent="0.2">
      <c r="A102" s="4" t="s">
        <v>9805</v>
      </c>
      <c r="B102" s="4">
        <v>25.385999999999999</v>
      </c>
      <c r="C102">
        <f t="shared" si="1"/>
        <v>2.579210284946959E-4</v>
      </c>
      <c r="D102" t="e">
        <v>#N/A</v>
      </c>
      <c r="E102">
        <v>0</v>
      </c>
    </row>
    <row r="103" spans="1:5" ht="18" x14ac:dyDescent="0.2">
      <c r="A103" s="4" t="s">
        <v>9806</v>
      </c>
      <c r="B103" s="4">
        <v>13.619</v>
      </c>
      <c r="C103">
        <f t="shared" si="1"/>
        <v>1.3836864756437657E-4</v>
      </c>
      <c r="D103" t="e">
        <v>#N/A</v>
      </c>
      <c r="E103">
        <v>0</v>
      </c>
    </row>
    <row r="104" spans="1:5" ht="18" x14ac:dyDescent="0.2">
      <c r="A104" s="4" t="s">
        <v>5181</v>
      </c>
      <c r="B104" s="4">
        <v>85.796999999999997</v>
      </c>
      <c r="C104">
        <f t="shared" si="1"/>
        <v>8.716950477333737E-4</v>
      </c>
      <c r="D104">
        <v>58.374125426043101</v>
      </c>
      <c r="E104">
        <v>5.0884436049648582E-2</v>
      </c>
    </row>
    <row r="105" spans="1:5" ht="18" x14ac:dyDescent="0.2">
      <c r="A105" s="4" t="s">
        <v>9807</v>
      </c>
      <c r="B105" s="4">
        <v>68.034000000000006</v>
      </c>
      <c r="C105">
        <f t="shared" si="1"/>
        <v>6.912234795796165E-4</v>
      </c>
      <c r="D105" t="e">
        <v>#N/A</v>
      </c>
      <c r="E105">
        <v>0</v>
      </c>
    </row>
    <row r="106" spans="1:5" ht="18" x14ac:dyDescent="0.2">
      <c r="A106" s="4" t="s">
        <v>8414</v>
      </c>
      <c r="B106" s="4">
        <v>705.97699999999998</v>
      </c>
      <c r="C106">
        <f t="shared" si="1"/>
        <v>7.1727059770582188E-3</v>
      </c>
      <c r="D106">
        <v>43.306362460540598</v>
      </c>
      <c r="E106">
        <v>0.31062380486536922</v>
      </c>
    </row>
    <row r="107" spans="1:5" ht="18" x14ac:dyDescent="0.2">
      <c r="A107" s="4" t="s">
        <v>9808</v>
      </c>
      <c r="B107" s="4">
        <v>10.035</v>
      </c>
      <c r="C107">
        <f t="shared" si="1"/>
        <v>1.0195531083842565E-4</v>
      </c>
      <c r="D107" t="e">
        <v>#N/A</v>
      </c>
      <c r="E107">
        <v>0</v>
      </c>
    </row>
    <row r="108" spans="1:5" ht="18" x14ac:dyDescent="0.2">
      <c r="A108" s="4" t="s">
        <v>8709</v>
      </c>
      <c r="B108" s="4">
        <v>40.584000000000003</v>
      </c>
      <c r="C108">
        <f t="shared" si="1"/>
        <v>4.1233227055970773E-4</v>
      </c>
      <c r="D108" t="e">
        <v>#N/A</v>
      </c>
      <c r="E108">
        <v>0</v>
      </c>
    </row>
    <row r="109" spans="1:5" ht="18" x14ac:dyDescent="0.2">
      <c r="A109" s="4" t="s">
        <v>8709</v>
      </c>
      <c r="B109" s="4">
        <v>830</v>
      </c>
      <c r="C109">
        <f t="shared" si="1"/>
        <v>8.4327760832977865E-3</v>
      </c>
      <c r="D109" t="e">
        <v>#N/A</v>
      </c>
      <c r="E109">
        <v>0</v>
      </c>
    </row>
    <row r="110" spans="1:5" ht="18" x14ac:dyDescent="0.2">
      <c r="A110" s="4" t="s">
        <v>8708</v>
      </c>
      <c r="B110" s="4">
        <v>9.1910000000000007</v>
      </c>
      <c r="C110">
        <f t="shared" si="1"/>
        <v>9.3380295158542129E-5</v>
      </c>
      <c r="D110" t="e">
        <v>#N/A</v>
      </c>
      <c r="E110">
        <v>0</v>
      </c>
    </row>
    <row r="111" spans="1:5" ht="18" x14ac:dyDescent="0.2">
      <c r="A111" s="4" t="s">
        <v>8708</v>
      </c>
      <c r="B111" s="4">
        <v>776.79700000000003</v>
      </c>
      <c r="C111">
        <f t="shared" si="1"/>
        <v>7.8922351363583994E-3</v>
      </c>
      <c r="D111" t="e">
        <v>#N/A</v>
      </c>
      <c r="E111">
        <v>0</v>
      </c>
    </row>
    <row r="112" spans="1:5" ht="18" x14ac:dyDescent="0.2">
      <c r="A112" s="4" t="s">
        <v>6947</v>
      </c>
      <c r="B112" s="4">
        <v>17.463999999999999</v>
      </c>
      <c r="C112">
        <f t="shared" si="1"/>
        <v>1.7743373676953317E-4</v>
      </c>
      <c r="D112">
        <v>55.287019722652303</v>
      </c>
      <c r="E112">
        <v>9.8097825042410772E-3</v>
      </c>
    </row>
    <row r="113" spans="1:5" ht="18" x14ac:dyDescent="0.2">
      <c r="A113" s="4" t="s">
        <v>9642</v>
      </c>
      <c r="B113" s="4">
        <v>10.374000000000001</v>
      </c>
      <c r="C113">
        <f t="shared" si="1"/>
        <v>1.0539954107003764E-4</v>
      </c>
      <c r="D113" t="e">
        <v>#N/A</v>
      </c>
      <c r="E113">
        <v>0</v>
      </c>
    </row>
    <row r="114" spans="1:5" ht="18" x14ac:dyDescent="0.2">
      <c r="A114" s="4" t="s">
        <v>9809</v>
      </c>
      <c r="B114" s="4">
        <v>8.8109999999999999</v>
      </c>
      <c r="C114">
        <f t="shared" si="1"/>
        <v>8.9519506108357583E-5</v>
      </c>
      <c r="D114" t="e">
        <v>#N/A</v>
      </c>
      <c r="E114">
        <v>0</v>
      </c>
    </row>
    <row r="115" spans="1:5" ht="18" x14ac:dyDescent="0.2">
      <c r="A115" s="4" t="s">
        <v>9810</v>
      </c>
      <c r="B115" s="4">
        <v>43.962000000000003</v>
      </c>
      <c r="C115">
        <f t="shared" si="1"/>
        <v>4.4665265322161121E-4</v>
      </c>
      <c r="D115" t="e">
        <v>#N/A</v>
      </c>
      <c r="E115">
        <v>0</v>
      </c>
    </row>
    <row r="116" spans="1:5" ht="18" x14ac:dyDescent="0.2">
      <c r="A116" s="4" t="s">
        <v>9811</v>
      </c>
      <c r="B116" s="4">
        <v>53.344000000000001</v>
      </c>
      <c r="C116">
        <f t="shared" si="1"/>
        <v>5.4197350287643023E-4</v>
      </c>
      <c r="D116" t="e">
        <v>#N/A</v>
      </c>
      <c r="E116">
        <v>0</v>
      </c>
    </row>
    <row r="117" spans="1:5" ht="18" x14ac:dyDescent="0.2">
      <c r="A117" s="4" t="s">
        <v>9812</v>
      </c>
      <c r="B117" s="4">
        <v>143.68600000000001</v>
      </c>
      <c r="C117">
        <f t="shared" si="1"/>
        <v>1.459845619644248E-3</v>
      </c>
      <c r="D117" t="e">
        <v>#N/A</v>
      </c>
      <c r="E117">
        <v>0</v>
      </c>
    </row>
    <row r="118" spans="1:5" ht="18" x14ac:dyDescent="0.2">
      <c r="A118" s="4" t="s">
        <v>9813</v>
      </c>
      <c r="B118" s="4">
        <v>18.562999999999999</v>
      </c>
      <c r="C118">
        <f t="shared" si="1"/>
        <v>1.8859954510151421E-4</v>
      </c>
      <c r="D118" t="e">
        <v>#N/A</v>
      </c>
      <c r="E118">
        <v>0</v>
      </c>
    </row>
    <row r="119" spans="1:5" ht="18" x14ac:dyDescent="0.2">
      <c r="A119" s="4" t="s">
        <v>9814</v>
      </c>
      <c r="B119" s="4">
        <v>103.627</v>
      </c>
      <c r="C119">
        <f t="shared" si="1"/>
        <v>1.0528473339565057E-3</v>
      </c>
      <c r="D119" t="e">
        <v>#N/A</v>
      </c>
      <c r="E119">
        <v>0</v>
      </c>
    </row>
    <row r="120" spans="1:5" ht="18" x14ac:dyDescent="0.2">
      <c r="A120" s="4" t="s">
        <v>4937</v>
      </c>
      <c r="B120" s="4">
        <v>220.26300000000001</v>
      </c>
      <c r="C120">
        <f t="shared" si="1"/>
        <v>2.2378657330547232E-3</v>
      </c>
      <c r="D120">
        <v>51.311495262587997</v>
      </c>
      <c r="E120">
        <v>0.11482823695994544</v>
      </c>
    </row>
    <row r="121" spans="1:5" ht="18" x14ac:dyDescent="0.2">
      <c r="A121" s="4" t="s">
        <v>9815</v>
      </c>
      <c r="B121" s="4">
        <v>127.872</v>
      </c>
      <c r="C121">
        <f t="shared" si="1"/>
        <v>1.2991758353294632E-3</v>
      </c>
      <c r="D121" t="e">
        <v>#N/A</v>
      </c>
      <c r="E121">
        <v>0</v>
      </c>
    </row>
    <row r="122" spans="1:5" ht="18" x14ac:dyDescent="0.2">
      <c r="A122" s="4" t="s">
        <v>9815</v>
      </c>
      <c r="B122" s="4">
        <v>1.5640000000000001</v>
      </c>
      <c r="C122">
        <f t="shared" si="1"/>
        <v>1.5890194932864747E-5</v>
      </c>
      <c r="D122" t="e">
        <v>#N/A</v>
      </c>
      <c r="E122">
        <v>0</v>
      </c>
    </row>
    <row r="123" spans="1:5" ht="18" x14ac:dyDescent="0.2">
      <c r="A123" s="4" t="s">
        <v>9816</v>
      </c>
      <c r="B123" s="4">
        <v>36.857999999999997</v>
      </c>
      <c r="C123">
        <f t="shared" si="1"/>
        <v>3.7447621792552989E-4</v>
      </c>
      <c r="D123" t="e">
        <v>#N/A</v>
      </c>
      <c r="E123">
        <v>0</v>
      </c>
    </row>
    <row r="124" spans="1:5" ht="18" x14ac:dyDescent="0.2">
      <c r="A124" s="4" t="s">
        <v>5749</v>
      </c>
      <c r="B124" s="4">
        <v>19.289000000000001</v>
      </c>
      <c r="C124">
        <f t="shared" si="1"/>
        <v>1.9597568418160363E-4</v>
      </c>
      <c r="D124">
        <v>64.817531058754597</v>
      </c>
      <c r="E124">
        <v>1.2702659996201775E-2</v>
      </c>
    </row>
    <row r="125" spans="1:5" ht="18" x14ac:dyDescent="0.2">
      <c r="A125" s="4" t="s">
        <v>9817</v>
      </c>
      <c r="B125" s="4">
        <v>46.19</v>
      </c>
      <c r="C125">
        <f t="shared" si="1"/>
        <v>4.6928906902111414E-4</v>
      </c>
      <c r="D125" t="e">
        <v>#N/A</v>
      </c>
      <c r="E125">
        <v>0</v>
      </c>
    </row>
    <row r="126" spans="1:5" ht="18" x14ac:dyDescent="0.2">
      <c r="A126" s="4" t="s">
        <v>9818</v>
      </c>
      <c r="B126" s="4">
        <v>164.36799999999999</v>
      </c>
      <c r="C126">
        <f t="shared" si="1"/>
        <v>1.6699741436861332E-3</v>
      </c>
      <c r="D126" t="e">
        <v>#N/A</v>
      </c>
      <c r="E126">
        <v>0</v>
      </c>
    </row>
    <row r="127" spans="1:5" ht="18" x14ac:dyDescent="0.2">
      <c r="A127" s="4" t="s">
        <v>8705</v>
      </c>
      <c r="B127" s="4">
        <v>53.923000000000002</v>
      </c>
      <c r="C127">
        <f t="shared" si="1"/>
        <v>5.4785612619236937E-4</v>
      </c>
      <c r="D127" t="e">
        <v>#N/A</v>
      </c>
      <c r="E127">
        <v>0</v>
      </c>
    </row>
    <row r="128" spans="1:5" ht="18" x14ac:dyDescent="0.2">
      <c r="A128" s="4" t="s">
        <v>8705</v>
      </c>
      <c r="B128" s="4">
        <v>3.5</v>
      </c>
      <c r="C128">
        <f t="shared" si="1"/>
        <v>3.5559899146436447E-5</v>
      </c>
      <c r="D128" t="e">
        <v>#N/A</v>
      </c>
      <c r="E128">
        <v>0</v>
      </c>
    </row>
    <row r="129" spans="1:5" ht="18" x14ac:dyDescent="0.2">
      <c r="A129" s="4" t="s">
        <v>9819</v>
      </c>
      <c r="B129" s="4">
        <v>15.8</v>
      </c>
      <c r="C129">
        <f t="shared" si="1"/>
        <v>1.6052754471819884E-4</v>
      </c>
      <c r="D129" t="e">
        <v>#N/A</v>
      </c>
      <c r="E129">
        <v>0</v>
      </c>
    </row>
    <row r="130" spans="1:5" ht="18" x14ac:dyDescent="0.2">
      <c r="A130" s="4" t="s">
        <v>9819</v>
      </c>
      <c r="B130" s="4">
        <v>453.245</v>
      </c>
      <c r="C130">
        <f t="shared" ref="C130:C193" si="2">B130/$B$405</f>
        <v>4.6049561396075966E-3</v>
      </c>
      <c r="D130" t="e">
        <v>#N/A</v>
      </c>
      <c r="E130">
        <v>0</v>
      </c>
    </row>
    <row r="131" spans="1:5" ht="18" x14ac:dyDescent="0.2">
      <c r="A131" s="4" t="s">
        <v>8833</v>
      </c>
      <c r="B131" s="4">
        <v>191.00200000000001</v>
      </c>
      <c r="C131">
        <f t="shared" si="2"/>
        <v>1.94057481621933E-3</v>
      </c>
      <c r="D131" t="e">
        <v>#N/A</v>
      </c>
      <c r="E131">
        <v>0</v>
      </c>
    </row>
    <row r="132" spans="1:5" ht="18" x14ac:dyDescent="0.2">
      <c r="A132" s="4" t="s">
        <v>8833</v>
      </c>
      <c r="B132" s="4">
        <v>30.227</v>
      </c>
      <c r="C132">
        <f t="shared" si="2"/>
        <v>3.0710544899980989E-4</v>
      </c>
      <c r="D132" t="e">
        <v>#N/A</v>
      </c>
      <c r="E132">
        <v>0</v>
      </c>
    </row>
    <row r="133" spans="1:5" ht="18" x14ac:dyDescent="0.2">
      <c r="A133" s="4" t="s">
        <v>9820</v>
      </c>
      <c r="B133" s="4">
        <v>14.26</v>
      </c>
      <c r="C133">
        <f t="shared" si="2"/>
        <v>1.4488118909376679E-4</v>
      </c>
      <c r="D133" t="e">
        <v>#N/A</v>
      </c>
      <c r="E133">
        <v>0</v>
      </c>
    </row>
    <row r="134" spans="1:5" ht="18" x14ac:dyDescent="0.2">
      <c r="A134" s="4" t="s">
        <v>9821</v>
      </c>
      <c r="B134" s="4">
        <v>26.85</v>
      </c>
      <c r="C134">
        <f t="shared" si="2"/>
        <v>2.7279522630909103E-4</v>
      </c>
      <c r="D134" t="e">
        <v>#N/A</v>
      </c>
      <c r="E134">
        <v>0</v>
      </c>
    </row>
    <row r="135" spans="1:5" ht="18" x14ac:dyDescent="0.2">
      <c r="A135" s="4" t="s">
        <v>9822</v>
      </c>
      <c r="B135" s="4">
        <v>15.061</v>
      </c>
      <c r="C135">
        <f t="shared" si="2"/>
        <v>1.530193260127084E-4</v>
      </c>
      <c r="D135">
        <v>40.252720893441897</v>
      </c>
      <c r="E135">
        <v>6.1594442212921444E-3</v>
      </c>
    </row>
    <row r="136" spans="1:5" ht="18" x14ac:dyDescent="0.2">
      <c r="A136" s="4" t="s">
        <v>8704</v>
      </c>
      <c r="B136" s="4">
        <v>291.392</v>
      </c>
      <c r="C136">
        <f t="shared" si="2"/>
        <v>2.9605343234509742E-3</v>
      </c>
      <c r="D136">
        <v>55.6625586230263</v>
      </c>
      <c r="E136">
        <v>0.16479091533457135</v>
      </c>
    </row>
    <row r="137" spans="1:5" ht="18" x14ac:dyDescent="0.2">
      <c r="A137" s="4" t="s">
        <v>9823</v>
      </c>
      <c r="B137" s="4">
        <v>15.365</v>
      </c>
      <c r="C137">
        <f t="shared" si="2"/>
        <v>1.56107957252856E-4</v>
      </c>
      <c r="D137" t="e">
        <v>#N/A</v>
      </c>
      <c r="E137">
        <v>0</v>
      </c>
    </row>
    <row r="138" spans="1:5" ht="18" x14ac:dyDescent="0.2">
      <c r="A138" s="4" t="s">
        <v>9824</v>
      </c>
      <c r="B138" s="4">
        <v>35.112000000000002</v>
      </c>
      <c r="C138">
        <f t="shared" si="2"/>
        <v>3.5673690823705048E-4</v>
      </c>
      <c r="D138">
        <v>44.412362340023698</v>
      </c>
      <c r="E138">
        <v>1.5843528828683669E-2</v>
      </c>
    </row>
    <row r="139" spans="1:5" ht="18" x14ac:dyDescent="0.2">
      <c r="A139" s="4" t="s">
        <v>9825</v>
      </c>
      <c r="B139" s="4">
        <v>105.15900000000001</v>
      </c>
      <c r="C139">
        <f t="shared" si="2"/>
        <v>1.0684124098114603E-3</v>
      </c>
      <c r="D139">
        <v>48.232219795182701</v>
      </c>
      <c r="E139">
        <v>5.1531902181927165E-2</v>
      </c>
    </row>
    <row r="140" spans="1:5" ht="18" x14ac:dyDescent="0.2">
      <c r="A140" s="4" t="s">
        <v>9826</v>
      </c>
      <c r="B140" s="4">
        <v>31.277999999999999</v>
      </c>
      <c r="C140">
        <f t="shared" si="2"/>
        <v>3.1778357871492551E-4</v>
      </c>
      <c r="D140" t="e">
        <v>#N/A</v>
      </c>
      <c r="E140">
        <v>0</v>
      </c>
    </row>
    <row r="141" spans="1:5" ht="18" x14ac:dyDescent="0.2">
      <c r="A141" s="4" t="s">
        <v>8703</v>
      </c>
      <c r="B141" s="4">
        <v>34.701999999999998</v>
      </c>
      <c r="C141">
        <f t="shared" si="2"/>
        <v>3.5257132005132505E-4</v>
      </c>
      <c r="D141" t="e">
        <v>#N/A</v>
      </c>
      <c r="E141">
        <v>0</v>
      </c>
    </row>
    <row r="142" spans="1:5" ht="18" x14ac:dyDescent="0.2">
      <c r="A142" s="4" t="s">
        <v>5195</v>
      </c>
      <c r="B142" s="4">
        <v>962.63599999999997</v>
      </c>
      <c r="C142">
        <f t="shared" si="2"/>
        <v>9.7803540213511411E-3</v>
      </c>
      <c r="D142">
        <v>69.377186159155798</v>
      </c>
      <c r="E142">
        <v>0.67853344164172613</v>
      </c>
    </row>
    <row r="143" spans="1:5" ht="18" x14ac:dyDescent="0.2">
      <c r="A143" s="4" t="s">
        <v>5195</v>
      </c>
      <c r="B143" s="4">
        <v>782</v>
      </c>
      <c r="C143">
        <f t="shared" si="2"/>
        <v>7.9450974664323718E-3</v>
      </c>
      <c r="D143">
        <v>69.377186159155798</v>
      </c>
      <c r="E143">
        <v>0.55120850598131577</v>
      </c>
    </row>
    <row r="144" spans="1:5" ht="18" x14ac:dyDescent="0.2">
      <c r="A144" s="4" t="s">
        <v>5195</v>
      </c>
      <c r="B144" s="4">
        <v>23.818999999999999</v>
      </c>
      <c r="C144">
        <f t="shared" si="2"/>
        <v>2.4200035364827706E-4</v>
      </c>
      <c r="D144">
        <v>69.377186159155798</v>
      </c>
      <c r="E144">
        <v>1.6789303585638054E-2</v>
      </c>
    </row>
    <row r="145" spans="1:5" ht="18" x14ac:dyDescent="0.2">
      <c r="A145" s="4" t="s">
        <v>9827</v>
      </c>
      <c r="B145" s="4">
        <v>219.352</v>
      </c>
      <c r="C145">
        <f t="shared" si="2"/>
        <v>2.2286099993054651E-3</v>
      </c>
      <c r="D145" t="e">
        <v>#N/A</v>
      </c>
      <c r="E145">
        <v>0</v>
      </c>
    </row>
    <row r="146" spans="1:5" ht="18" x14ac:dyDescent="0.2">
      <c r="A146" s="4" t="s">
        <v>9828</v>
      </c>
      <c r="B146" s="4">
        <v>14.728999999999999</v>
      </c>
      <c r="C146">
        <f t="shared" si="2"/>
        <v>1.4964621557938927E-4</v>
      </c>
      <c r="D146" t="e">
        <v>#N/A</v>
      </c>
      <c r="E146">
        <v>0</v>
      </c>
    </row>
    <row r="147" spans="1:5" ht="18" x14ac:dyDescent="0.2">
      <c r="A147" s="4" t="s">
        <v>8832</v>
      </c>
      <c r="B147" s="4">
        <v>95.668000000000006</v>
      </c>
      <c r="C147">
        <f t="shared" si="2"/>
        <v>9.7198412329750931E-4</v>
      </c>
      <c r="D147" t="e">
        <v>#N/A</v>
      </c>
      <c r="E147">
        <v>0</v>
      </c>
    </row>
    <row r="148" spans="1:5" ht="18" x14ac:dyDescent="0.2">
      <c r="A148" s="4" t="s">
        <v>9829</v>
      </c>
      <c r="B148" s="4">
        <v>16.314</v>
      </c>
      <c r="C148">
        <f t="shared" si="2"/>
        <v>1.6574976990713265E-4</v>
      </c>
      <c r="D148" t="e">
        <v>#N/A</v>
      </c>
      <c r="E148">
        <v>0</v>
      </c>
    </row>
    <row r="149" spans="1:5" ht="18" x14ac:dyDescent="0.2">
      <c r="A149" s="4" t="s">
        <v>8702</v>
      </c>
      <c r="B149" s="11">
        <v>1864.72</v>
      </c>
      <c r="C149">
        <f t="shared" si="2"/>
        <v>1.8945501467526566E-2</v>
      </c>
      <c r="D149">
        <v>77.861806472546903</v>
      </c>
      <c r="E149">
        <v>1.4751309687899068</v>
      </c>
    </row>
    <row r="150" spans="1:5" ht="18" x14ac:dyDescent="0.2">
      <c r="A150" s="4" t="s">
        <v>8702</v>
      </c>
      <c r="B150" s="4">
        <v>31.361000000000001</v>
      </c>
      <c r="C150">
        <f t="shared" si="2"/>
        <v>3.1862685632325527E-4</v>
      </c>
      <c r="D150">
        <v>77.861806472546903</v>
      </c>
      <c r="E150">
        <v>2.480886262399731E-2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1.4946435209518319E-3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6.6745930697861204E-4</v>
      </c>
      <c r="D152" t="e">
        <v>#N/A</v>
      </c>
      <c r="E152">
        <v>0</v>
      </c>
    </row>
    <row r="153" spans="1:5" ht="18" x14ac:dyDescent="0.2">
      <c r="A153" s="4" t="s">
        <v>8665</v>
      </c>
      <c r="B153" s="11">
        <v>1485.7260000000001</v>
      </c>
      <c r="C153">
        <f t="shared" si="2"/>
        <v>1.5094933348353842E-2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7.9227455298260403E-5</v>
      </c>
      <c r="D154" t="e">
        <v>#N/A</v>
      </c>
      <c r="E154">
        <v>0</v>
      </c>
    </row>
    <row r="155" spans="1:5" ht="18" x14ac:dyDescent="0.2">
      <c r="A155" s="4" t="s">
        <v>8808</v>
      </c>
      <c r="B155" s="11">
        <v>2086.5569999999998</v>
      </c>
      <c r="C155">
        <f t="shared" si="2"/>
        <v>2.1199358995225997E-2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8.1389395566651892E-3</v>
      </c>
      <c r="D156" t="e">
        <v>#N/A</v>
      </c>
      <c r="E156">
        <v>0</v>
      </c>
    </row>
    <row r="157" spans="1:5" ht="18" x14ac:dyDescent="0.2">
      <c r="A157" s="4" t="s">
        <v>8808</v>
      </c>
      <c r="B157" s="11">
        <v>1101.203</v>
      </c>
      <c r="C157">
        <f t="shared" si="2"/>
        <v>1.118819074850093E-2</v>
      </c>
      <c r="D157" t="e">
        <v>#N/A</v>
      </c>
      <c r="E157">
        <v>0</v>
      </c>
    </row>
    <row r="158" spans="1:5" ht="18" x14ac:dyDescent="0.2">
      <c r="A158" s="4" t="s">
        <v>8808</v>
      </c>
      <c r="B158" s="11">
        <v>2144.5949999999998</v>
      </c>
      <c r="C158">
        <f t="shared" si="2"/>
        <v>2.1789023402843392E-2</v>
      </c>
      <c r="D158" t="e">
        <v>#N/A</v>
      </c>
      <c r="E158">
        <v>0</v>
      </c>
    </row>
    <row r="159" spans="1:5" ht="18" x14ac:dyDescent="0.2">
      <c r="A159" s="4" t="s">
        <v>8808</v>
      </c>
      <c r="B159" s="11">
        <v>3824.4279999999999</v>
      </c>
      <c r="C159">
        <f t="shared" si="2"/>
        <v>3.8856078277945044E-2</v>
      </c>
      <c r="D159" t="e">
        <v>#N/A</v>
      </c>
      <c r="E159">
        <v>0</v>
      </c>
    </row>
    <row r="160" spans="1:5" ht="18" x14ac:dyDescent="0.2">
      <c r="A160" s="4" t="s">
        <v>8808</v>
      </c>
      <c r="B160" s="11">
        <v>3545.44</v>
      </c>
      <c r="C160">
        <f t="shared" si="2"/>
        <v>3.6021568237069042E-2</v>
      </c>
      <c r="D160" t="e">
        <v>#N/A</v>
      </c>
      <c r="E160">
        <v>0</v>
      </c>
    </row>
    <row r="161" spans="1:5" ht="18" x14ac:dyDescent="0.2">
      <c r="A161" s="4" t="s">
        <v>8808</v>
      </c>
      <c r="B161" s="11">
        <v>1648.4390000000001</v>
      </c>
      <c r="C161">
        <f t="shared" si="2"/>
        <v>1.6748092739729301E-2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1.6209218028064205E-4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2.2910735021489768E-5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1.7414068690914948E-2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4.358221239387251E-4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1.4932810688159643E-2</v>
      </c>
      <c r="D166">
        <v>79.215797439907107</v>
      </c>
      <c r="E166">
        <v>1.1829145066817341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1.1979520424163358E-3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4.1935789063392501E-3</v>
      </c>
      <c r="D168">
        <v>81.581172221821802</v>
      </c>
      <c r="E168">
        <v>0.34211708298386145</v>
      </c>
    </row>
    <row r="169" spans="1:5" ht="18" x14ac:dyDescent="0.2">
      <c r="A169" s="4" t="s">
        <v>6141</v>
      </c>
      <c r="B169" s="4">
        <v>42.55</v>
      </c>
      <c r="C169">
        <f t="shared" si="2"/>
        <v>4.3230677390882025E-4</v>
      </c>
      <c r="D169">
        <v>80.083145595613104</v>
      </c>
      <c r="E169">
        <v>3.4620486316909851E-2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1.1711398784599226E-4</v>
      </c>
      <c r="D170">
        <v>62.439545244769</v>
      </c>
      <c r="E170">
        <v>7.3125441429051606E-3</v>
      </c>
    </row>
    <row r="171" spans="1:5" ht="18" x14ac:dyDescent="0.2">
      <c r="A171" s="4" t="s">
        <v>8801</v>
      </c>
      <c r="B171" s="4">
        <v>30.971</v>
      </c>
      <c r="C171">
        <f t="shared" si="2"/>
        <v>3.1466446756122377E-4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7.8971830423253449E-3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3.6841173112538476E-3</v>
      </c>
      <c r="D173">
        <v>83.299595251598902</v>
      </c>
      <c r="E173">
        <v>0.3068854808868543</v>
      </c>
    </row>
    <row r="174" spans="1:5" ht="18" x14ac:dyDescent="0.2">
      <c r="A174" s="4" t="s">
        <v>8799</v>
      </c>
      <c r="B174" s="4">
        <v>150.023</v>
      </c>
      <c r="C174">
        <f t="shared" si="2"/>
        <v>1.5242293570416673E-3</v>
      </c>
      <c r="D174">
        <v>69.238761321433302</v>
      </c>
      <c r="E174">
        <v>0.10553575265132974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2.5634623296106804E-4</v>
      </c>
      <c r="D175">
        <v>75.645097715041402</v>
      </c>
      <c r="E175">
        <v>1.9391335841222757E-2</v>
      </c>
    </row>
    <row r="176" spans="1:5" ht="18" x14ac:dyDescent="0.2">
      <c r="A176" s="4" t="s">
        <v>8798</v>
      </c>
      <c r="B176" s="4">
        <v>355.19</v>
      </c>
      <c r="C176">
        <f t="shared" si="2"/>
        <v>3.6087201650922178E-3</v>
      </c>
      <c r="D176">
        <v>73.738040425703105</v>
      </c>
      <c r="E176">
        <v>0.26609995341861992</v>
      </c>
    </row>
    <row r="177" spans="1:5" ht="18" x14ac:dyDescent="0.2">
      <c r="A177" s="4" t="s">
        <v>715</v>
      </c>
      <c r="B177" s="4">
        <v>210.19200000000001</v>
      </c>
      <c r="C177">
        <f t="shared" si="2"/>
        <v>2.1355446632536487E-3</v>
      </c>
      <c r="D177">
        <v>77.278039238801298</v>
      </c>
      <c r="E177">
        <v>0.16503070428312816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1.6264081872461561E-4</v>
      </c>
      <c r="D178">
        <v>51.503053128860799</v>
      </c>
      <c r="E178">
        <v>8.376498727695296E-3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1.2833923200940378E-2</v>
      </c>
      <c r="D179">
        <v>66.689070740864594</v>
      </c>
      <c r="E179">
        <v>0.85588241223033623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5.9511828014933883E-3</v>
      </c>
      <c r="D180">
        <v>78.240981080246797</v>
      </c>
      <c r="E180">
        <v>0.46562638097673431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1.3115913201171619E-3</v>
      </c>
      <c r="D181">
        <v>51.113620634199698</v>
      </c>
      <c r="E181">
        <v>6.7040181163577794E-2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4.9959626306506273E-4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1.7122599437568387E-4</v>
      </c>
      <c r="D183">
        <v>66.152965474842006</v>
      </c>
      <c r="E183">
        <v>1.1327107294330107E-2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2.4701937941351695E-4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1.4874096214683285E-3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2.8431663363253647E-4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3.8293337793967094E-3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3.3812384102668712E-5</v>
      </c>
      <c r="D188">
        <v>69.937146939763196</v>
      </c>
      <c r="E188">
        <v>2.3647416753720548E-3</v>
      </c>
    </row>
    <row r="189" spans="1:5" ht="18" x14ac:dyDescent="0.2">
      <c r="A189" s="4" t="s">
        <v>8791</v>
      </c>
      <c r="B189" s="4">
        <v>3.82</v>
      </c>
      <c r="C189">
        <f t="shared" si="2"/>
        <v>3.8811089925539208E-5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4.5632494578944191E-4</v>
      </c>
      <c r="D190">
        <v>78.6727925031186</v>
      </c>
      <c r="E190">
        <v>3.5900357774089606E-2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6.1274786214902342E-5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2.0471325940044229E-4</v>
      </c>
      <c r="D192">
        <v>84.573757938598504</v>
      </c>
      <c r="E192">
        <v>1.731336964735453E-2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1.1666694911386565E-4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B194/$B$405</f>
        <v>1.4363151263804916E-4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6.2755094016512568E-3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4.1740209618087103E-4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2.0030383190628416E-4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1.800245294216307E-4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7.0469560137052348E-5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1.1483815430062035E-4</v>
      </c>
      <c r="D200" t="e">
        <v>#N/A</v>
      </c>
      <c r="E200">
        <v>0</v>
      </c>
    </row>
    <row r="201" spans="1:5" ht="18" x14ac:dyDescent="0.2">
      <c r="A201" s="4" t="s">
        <v>9230</v>
      </c>
      <c r="B201" s="4">
        <v>2.1640000000000001</v>
      </c>
      <c r="C201">
        <f t="shared" si="3"/>
        <v>2.1986177643682424E-5</v>
      </c>
      <c r="D201" t="e">
        <v>#N/A</v>
      </c>
      <c r="E201">
        <v>0</v>
      </c>
    </row>
    <row r="202" spans="1:5" ht="18" x14ac:dyDescent="0.2">
      <c r="A202" s="4" t="s">
        <v>9231</v>
      </c>
      <c r="B202" s="11">
        <v>1662.9259999999999</v>
      </c>
      <c r="C202">
        <f t="shared" si="3"/>
        <v>1.6895280242281992E-2</v>
      </c>
      <c r="D202" t="e">
        <v>#N/A</v>
      </c>
      <c r="E202">
        <v>0</v>
      </c>
    </row>
    <row r="203" spans="1:5" ht="18" x14ac:dyDescent="0.2">
      <c r="A203" s="4" t="s">
        <v>9232</v>
      </c>
      <c r="B203" s="4">
        <v>66.885999999999996</v>
      </c>
      <c r="C203">
        <f t="shared" si="3"/>
        <v>6.7955983265958521E-4</v>
      </c>
      <c r="D203">
        <v>75.644472924645896</v>
      </c>
      <c r="E203">
        <v>5.1404945362294889E-2</v>
      </c>
    </row>
    <row r="204" spans="1:5" ht="18" x14ac:dyDescent="0.2">
      <c r="A204" s="4" t="s">
        <v>9233</v>
      </c>
      <c r="B204" s="4">
        <v>1.653</v>
      </c>
      <c r="C204">
        <f t="shared" si="3"/>
        <v>1.6794432368302699E-5</v>
      </c>
      <c r="D204" t="e">
        <v>#N/A</v>
      </c>
      <c r="E204">
        <v>0</v>
      </c>
    </row>
    <row r="205" spans="1:5" ht="18" x14ac:dyDescent="0.2">
      <c r="A205" s="4" t="s">
        <v>9234</v>
      </c>
      <c r="B205" s="4">
        <v>107</v>
      </c>
      <c r="C205">
        <f t="shared" si="3"/>
        <v>1.0871169167624858E-3</v>
      </c>
      <c r="D205" t="e">
        <v>#N/A</v>
      </c>
      <c r="E205">
        <v>0</v>
      </c>
    </row>
    <row r="206" spans="1:5" ht="18" x14ac:dyDescent="0.2">
      <c r="A206" s="4" t="s">
        <v>9235</v>
      </c>
      <c r="B206" s="4">
        <v>933</v>
      </c>
      <c r="C206">
        <f t="shared" si="3"/>
        <v>9.4792531153214885E-3</v>
      </c>
      <c r="D206" t="e">
        <v>#N/A</v>
      </c>
      <c r="E206">
        <v>0</v>
      </c>
    </row>
    <row r="207" spans="1:5" ht="18" x14ac:dyDescent="0.2">
      <c r="A207" s="4" t="s">
        <v>9236</v>
      </c>
      <c r="B207" s="4">
        <v>3.1680000000000001</v>
      </c>
      <c r="C207">
        <f t="shared" si="3"/>
        <v>3.2186788713117339E-5</v>
      </c>
      <c r="D207" t="e">
        <v>#N/A</v>
      </c>
      <c r="E207">
        <v>0</v>
      </c>
    </row>
    <row r="208" spans="1:5" ht="18" x14ac:dyDescent="0.2">
      <c r="A208" s="4" t="s">
        <v>8790</v>
      </c>
      <c r="B208" s="4">
        <v>285.20100000000002</v>
      </c>
      <c r="C208">
        <f t="shared" si="3"/>
        <v>2.8976339418465206E-3</v>
      </c>
      <c r="D208">
        <v>78.6727925031186</v>
      </c>
      <c r="E208">
        <v>0.22796495385688495</v>
      </c>
    </row>
    <row r="209" spans="1:5" ht="18" x14ac:dyDescent="0.2">
      <c r="A209" s="4" t="s">
        <v>9237</v>
      </c>
      <c r="B209" s="4">
        <v>5.54</v>
      </c>
      <c r="C209">
        <f t="shared" si="3"/>
        <v>5.628624036321655E-5</v>
      </c>
      <c r="D209" t="e">
        <v>#N/A</v>
      </c>
      <c r="E209">
        <v>0</v>
      </c>
    </row>
    <row r="210" spans="1:5" ht="18" x14ac:dyDescent="0.2">
      <c r="A210" s="4" t="s">
        <v>9238</v>
      </c>
      <c r="B210" s="4">
        <v>2.4700000000000002</v>
      </c>
      <c r="C210">
        <f t="shared" si="3"/>
        <v>2.509512882619944E-5</v>
      </c>
      <c r="D210" t="e">
        <v>#N/A</v>
      </c>
      <c r="E210">
        <v>0</v>
      </c>
    </row>
    <row r="211" spans="1:5" ht="18" x14ac:dyDescent="0.2">
      <c r="A211" s="4" t="s">
        <v>9238</v>
      </c>
      <c r="B211" s="4">
        <v>169.15700000000001</v>
      </c>
      <c r="C211">
        <f t="shared" si="3"/>
        <v>1.7186302456896432E-3</v>
      </c>
      <c r="D211" t="e">
        <v>#N/A</v>
      </c>
      <c r="E211">
        <v>0</v>
      </c>
    </row>
    <row r="212" spans="1:5" ht="18" x14ac:dyDescent="0.2">
      <c r="A212" s="4" t="s">
        <v>9238</v>
      </c>
      <c r="B212" s="4">
        <v>496.34199999999998</v>
      </c>
      <c r="C212">
        <f t="shared" si="3"/>
        <v>5.0428204177544456E-3</v>
      </c>
      <c r="D212" t="e">
        <v>#N/A</v>
      </c>
      <c r="E212">
        <v>0</v>
      </c>
    </row>
    <row r="213" spans="1:5" ht="18" x14ac:dyDescent="0.2">
      <c r="A213" s="4" t="s">
        <v>9239</v>
      </c>
      <c r="B213" s="4">
        <v>82.415000000000006</v>
      </c>
      <c r="C213">
        <f t="shared" si="3"/>
        <v>8.3733402518673151E-4</v>
      </c>
      <c r="D213" t="e">
        <v>#N/A</v>
      </c>
      <c r="E213">
        <v>0</v>
      </c>
    </row>
    <row r="214" spans="1:5" ht="18" x14ac:dyDescent="0.2">
      <c r="A214" s="4" t="s">
        <v>9240</v>
      </c>
      <c r="B214" s="4">
        <v>4.4080000000000004</v>
      </c>
      <c r="C214">
        <f t="shared" si="3"/>
        <v>4.4785152982140538E-5</v>
      </c>
      <c r="D214" t="e">
        <v>#N/A</v>
      </c>
      <c r="E214">
        <v>0</v>
      </c>
    </row>
    <row r="215" spans="1:5" ht="18" x14ac:dyDescent="0.2">
      <c r="A215" s="4" t="s">
        <v>9241</v>
      </c>
      <c r="B215" s="4">
        <v>4.3840000000000003</v>
      </c>
      <c r="C215">
        <f t="shared" si="3"/>
        <v>4.454131367370783E-5</v>
      </c>
      <c r="D215" t="e">
        <v>#N/A</v>
      </c>
      <c r="E215">
        <v>0</v>
      </c>
    </row>
    <row r="216" spans="1:5" ht="18" x14ac:dyDescent="0.2">
      <c r="A216" s="4" t="s">
        <v>9242</v>
      </c>
      <c r="B216" s="4">
        <v>529.22</v>
      </c>
      <c r="C216">
        <f t="shared" si="3"/>
        <v>5.3768599503648852E-3</v>
      </c>
      <c r="D216" t="e">
        <v>#N/A</v>
      </c>
      <c r="E216">
        <v>0</v>
      </c>
    </row>
    <row r="217" spans="1:5" ht="18" x14ac:dyDescent="0.2">
      <c r="A217" s="4" t="s">
        <v>9243</v>
      </c>
      <c r="B217" s="4">
        <v>92.841999999999999</v>
      </c>
      <c r="C217">
        <f t="shared" si="3"/>
        <v>9.4327204472955794E-4</v>
      </c>
      <c r="D217" t="e">
        <v>#N/A</v>
      </c>
      <c r="E217">
        <v>0</v>
      </c>
    </row>
    <row r="218" spans="1:5" ht="18" x14ac:dyDescent="0.2">
      <c r="A218" s="4" t="s">
        <v>9244</v>
      </c>
      <c r="B218" s="4">
        <v>6.2610000000000001</v>
      </c>
      <c r="C218">
        <f t="shared" si="3"/>
        <v>6.3611579587382467E-5</v>
      </c>
      <c r="D218" t="e">
        <v>#N/A</v>
      </c>
      <c r="E218">
        <v>0</v>
      </c>
    </row>
    <row r="219" spans="1:5" ht="18" x14ac:dyDescent="0.2">
      <c r="A219" s="4" t="s">
        <v>9245</v>
      </c>
      <c r="B219" s="4">
        <v>17.062000000000001</v>
      </c>
      <c r="C219">
        <f t="shared" si="3"/>
        <v>1.7334942835328535E-4</v>
      </c>
      <c r="D219" t="e">
        <v>#N/A</v>
      </c>
      <c r="E219">
        <v>0</v>
      </c>
    </row>
    <row r="220" spans="1:5" ht="18" x14ac:dyDescent="0.2">
      <c r="A220" s="4" t="s">
        <v>9246</v>
      </c>
      <c r="B220" s="4">
        <v>3.641</v>
      </c>
      <c r="C220">
        <f t="shared" si="3"/>
        <v>3.6992455083478606E-5</v>
      </c>
      <c r="D220" t="e">
        <v>#N/A</v>
      </c>
      <c r="E220">
        <v>0</v>
      </c>
    </row>
    <row r="221" spans="1:5" ht="18" x14ac:dyDescent="0.2">
      <c r="A221" s="4" t="s">
        <v>8789</v>
      </c>
      <c r="B221" s="4">
        <v>2.5739999999999998</v>
      </c>
      <c r="C221">
        <f t="shared" si="3"/>
        <v>2.6151765829407832E-5</v>
      </c>
      <c r="D221" t="e">
        <v>#N/A</v>
      </c>
      <c r="E221">
        <v>0</v>
      </c>
    </row>
    <row r="222" spans="1:5" ht="18" x14ac:dyDescent="0.2">
      <c r="A222" s="4" t="s">
        <v>9247</v>
      </c>
      <c r="B222" s="11">
        <v>1559.924</v>
      </c>
      <c r="C222">
        <f t="shared" si="3"/>
        <v>1.5848782890315924E-2</v>
      </c>
      <c r="D222" t="e">
        <v>#N/A</v>
      </c>
      <c r="E222">
        <v>0</v>
      </c>
    </row>
    <row r="223" spans="1:5" ht="18" x14ac:dyDescent="0.2">
      <c r="A223" s="4" t="s">
        <v>8788</v>
      </c>
      <c r="B223" s="4">
        <v>7.3979999999999997</v>
      </c>
      <c r="C223">
        <f t="shared" si="3"/>
        <v>7.5163466824381951E-5</v>
      </c>
      <c r="D223">
        <v>84.573757938598504</v>
      </c>
      <c r="E223">
        <v>6.356856849031158E-3</v>
      </c>
    </row>
    <row r="224" spans="1:5" ht="18" x14ac:dyDescent="0.2">
      <c r="A224" s="4" t="s">
        <v>9248</v>
      </c>
      <c r="B224" s="4">
        <v>90.674000000000007</v>
      </c>
      <c r="C224">
        <f t="shared" si="3"/>
        <v>9.2124522720113682E-4</v>
      </c>
      <c r="D224" t="e">
        <v>#N/A</v>
      </c>
      <c r="E224">
        <v>0</v>
      </c>
    </row>
    <row r="225" spans="1:5" ht="18" x14ac:dyDescent="0.2">
      <c r="A225" s="4" t="s">
        <v>9249</v>
      </c>
      <c r="B225" s="4">
        <v>402.04199999999997</v>
      </c>
      <c r="C225">
        <f t="shared" si="3"/>
        <v>4.0847351350376008E-3</v>
      </c>
      <c r="D225" t="e">
        <v>#N/A</v>
      </c>
      <c r="E225">
        <v>0</v>
      </c>
    </row>
    <row r="226" spans="1:5" ht="18" x14ac:dyDescent="0.2">
      <c r="A226" s="4" t="s">
        <v>9250</v>
      </c>
      <c r="B226" s="4">
        <v>8.9610000000000003</v>
      </c>
      <c r="C226">
        <f t="shared" si="3"/>
        <v>9.1043501786062004E-5</v>
      </c>
      <c r="D226" t="e">
        <v>#N/A</v>
      </c>
      <c r="E226">
        <v>0</v>
      </c>
    </row>
    <row r="227" spans="1:5" ht="18" x14ac:dyDescent="0.2">
      <c r="A227" s="4" t="s">
        <v>9251</v>
      </c>
      <c r="B227" s="4">
        <v>8.093</v>
      </c>
      <c r="C227">
        <f t="shared" si="3"/>
        <v>8.2224646797745765E-5</v>
      </c>
      <c r="D227" t="e">
        <v>#N/A</v>
      </c>
      <c r="E227">
        <v>0</v>
      </c>
    </row>
    <row r="228" spans="1:5" ht="18" x14ac:dyDescent="0.2">
      <c r="A228" s="4" t="s">
        <v>8787</v>
      </c>
      <c r="B228" s="4">
        <v>61.749000000000002</v>
      </c>
      <c r="C228">
        <f t="shared" si="3"/>
        <v>6.273680606838013E-4</v>
      </c>
      <c r="D228" t="e">
        <v>#N/A</v>
      </c>
      <c r="E228">
        <v>0</v>
      </c>
    </row>
    <row r="229" spans="1:5" ht="18" x14ac:dyDescent="0.2">
      <c r="A229" s="4" t="s">
        <v>6953</v>
      </c>
      <c r="B229" s="4">
        <v>5.86</v>
      </c>
      <c r="C229">
        <f t="shared" si="3"/>
        <v>5.9537431142319318E-5</v>
      </c>
      <c r="D229">
        <v>77.658789671793798</v>
      </c>
      <c r="E229">
        <v>4.6236048426802822E-3</v>
      </c>
    </row>
    <row r="230" spans="1:5" ht="18" x14ac:dyDescent="0.2">
      <c r="A230" s="4" t="s">
        <v>9252</v>
      </c>
      <c r="B230" s="4">
        <v>184.61799999999999</v>
      </c>
      <c r="C230">
        <f t="shared" si="3"/>
        <v>1.8757135601762298E-3</v>
      </c>
      <c r="D230" t="e">
        <v>#N/A</v>
      </c>
      <c r="E230">
        <v>0</v>
      </c>
    </row>
    <row r="231" spans="1:5" ht="18" x14ac:dyDescent="0.2">
      <c r="A231" s="4" t="s">
        <v>9253</v>
      </c>
      <c r="B231" s="11">
        <v>1025.357</v>
      </c>
      <c r="C231">
        <f t="shared" si="3"/>
        <v>1.0417597574026468E-2</v>
      </c>
      <c r="D231" t="e">
        <v>#N/A</v>
      </c>
      <c r="E231">
        <v>0</v>
      </c>
    </row>
    <row r="232" spans="1:5" ht="18" x14ac:dyDescent="0.2">
      <c r="A232" s="4" t="s">
        <v>9254</v>
      </c>
      <c r="B232" s="4">
        <v>1.552</v>
      </c>
      <c r="C232">
        <f t="shared" si="3"/>
        <v>1.5768275278648392E-5</v>
      </c>
      <c r="D232" t="e">
        <v>#N/A</v>
      </c>
      <c r="E232">
        <v>0</v>
      </c>
    </row>
    <row r="233" spans="1:5" ht="18" x14ac:dyDescent="0.2">
      <c r="A233" s="4" t="s">
        <v>9255</v>
      </c>
      <c r="B233" s="4">
        <v>37.231999999999999</v>
      </c>
      <c r="C233">
        <f t="shared" si="3"/>
        <v>3.7827604714860624E-4</v>
      </c>
      <c r="D233" t="e">
        <v>#N/A</v>
      </c>
      <c r="E233">
        <v>0</v>
      </c>
    </row>
    <row r="234" spans="1:5" ht="18" x14ac:dyDescent="0.2">
      <c r="A234" s="4" t="s">
        <v>8786</v>
      </c>
      <c r="B234" s="4">
        <v>3.7709999999999999</v>
      </c>
      <c r="C234">
        <f t="shared" si="3"/>
        <v>3.8313251337489101E-5</v>
      </c>
      <c r="D234" t="e">
        <v>#N/A</v>
      </c>
      <c r="E234">
        <v>0</v>
      </c>
    </row>
    <row r="235" spans="1:5" ht="18" x14ac:dyDescent="0.2">
      <c r="A235" s="4" t="s">
        <v>9256</v>
      </c>
      <c r="B235" s="4">
        <v>108.765</v>
      </c>
      <c r="C235">
        <f t="shared" si="3"/>
        <v>1.1050492659034745E-3</v>
      </c>
      <c r="D235" t="e">
        <v>#N/A</v>
      </c>
      <c r="E235">
        <v>0</v>
      </c>
    </row>
    <row r="236" spans="1:5" ht="18" x14ac:dyDescent="0.2">
      <c r="A236" s="4" t="s">
        <v>9257</v>
      </c>
      <c r="B236" s="4">
        <v>85.045000000000002</v>
      </c>
      <c r="C236">
        <f t="shared" si="3"/>
        <v>8.6405474940248229E-4</v>
      </c>
      <c r="D236" t="e">
        <v>#N/A</v>
      </c>
      <c r="E236">
        <v>0</v>
      </c>
    </row>
    <row r="237" spans="1:5" ht="18" x14ac:dyDescent="0.2">
      <c r="A237" s="4" t="s">
        <v>9258</v>
      </c>
      <c r="B237" s="4">
        <v>1.796</v>
      </c>
      <c r="C237">
        <f t="shared" si="3"/>
        <v>1.8247308247714246E-5</v>
      </c>
      <c r="D237" t="e">
        <v>#N/A</v>
      </c>
      <c r="E237">
        <v>0</v>
      </c>
    </row>
    <row r="238" spans="1:5" ht="18" x14ac:dyDescent="0.2">
      <c r="A238" s="4" t="s">
        <v>725</v>
      </c>
      <c r="B238" s="4">
        <v>397</v>
      </c>
      <c r="C238">
        <f t="shared" si="3"/>
        <v>4.0335085603243632E-3</v>
      </c>
      <c r="D238">
        <v>44.729537667034599</v>
      </c>
      <c r="E238">
        <v>0.1804169730793351</v>
      </c>
    </row>
    <row r="239" spans="1:5" ht="18" x14ac:dyDescent="0.2">
      <c r="A239" s="4" t="s">
        <v>9259</v>
      </c>
      <c r="B239" s="11">
        <v>1021.761</v>
      </c>
      <c r="C239">
        <f t="shared" si="3"/>
        <v>1.03810623176463E-2</v>
      </c>
      <c r="D239" t="e">
        <v>#N/A</v>
      </c>
      <c r="E239">
        <v>0</v>
      </c>
    </row>
    <row r="240" spans="1:5" ht="18" x14ac:dyDescent="0.2">
      <c r="A240" s="4" t="s">
        <v>9260</v>
      </c>
      <c r="B240" s="4">
        <v>36.045000000000002</v>
      </c>
      <c r="C240">
        <f t="shared" si="3"/>
        <v>3.6621616135237194E-4</v>
      </c>
      <c r="D240" t="e">
        <v>#N/A</v>
      </c>
      <c r="E240">
        <v>0</v>
      </c>
    </row>
    <row r="241" spans="1:5" ht="18" x14ac:dyDescent="0.2">
      <c r="A241" s="4" t="s">
        <v>9261</v>
      </c>
      <c r="B241" s="4">
        <v>229.04400000000001</v>
      </c>
      <c r="C241">
        <f t="shared" si="3"/>
        <v>2.32708044002754E-3</v>
      </c>
      <c r="D241" t="e">
        <v>#N/A</v>
      </c>
      <c r="E241">
        <v>0</v>
      </c>
    </row>
    <row r="242" spans="1:5" ht="18" x14ac:dyDescent="0.2">
      <c r="A242" s="4" t="s">
        <v>9262</v>
      </c>
      <c r="B242" s="4">
        <v>90.941000000000003</v>
      </c>
      <c r="C242">
        <f t="shared" si="3"/>
        <v>9.2395793950745067E-4</v>
      </c>
      <c r="D242" t="e">
        <v>#N/A</v>
      </c>
      <c r="E242">
        <v>0</v>
      </c>
    </row>
    <row r="243" spans="1:5" ht="18" x14ac:dyDescent="0.2">
      <c r="A243" s="4" t="s">
        <v>9263</v>
      </c>
      <c r="B243" s="4">
        <v>20.707999999999998</v>
      </c>
      <c r="C243">
        <f t="shared" si="3"/>
        <v>2.1039268329268741E-4</v>
      </c>
      <c r="D243" t="e">
        <v>#N/A</v>
      </c>
      <c r="E243">
        <v>0</v>
      </c>
    </row>
    <row r="244" spans="1:5" ht="18" x14ac:dyDescent="0.2">
      <c r="A244" s="4" t="s">
        <v>9264</v>
      </c>
      <c r="B244" s="4">
        <v>855</v>
      </c>
      <c r="C244">
        <f t="shared" si="3"/>
        <v>8.68677536291519E-3</v>
      </c>
      <c r="D244" t="e">
        <v>#N/A</v>
      </c>
      <c r="E244">
        <v>0</v>
      </c>
    </row>
    <row r="245" spans="1:5" ht="18" x14ac:dyDescent="0.2">
      <c r="A245" s="4" t="s">
        <v>8784</v>
      </c>
      <c r="B245" s="4">
        <v>2.8039999999999998</v>
      </c>
      <c r="C245">
        <f t="shared" si="3"/>
        <v>2.8488559201887943E-5</v>
      </c>
      <c r="D245" t="e">
        <v>#N/A</v>
      </c>
      <c r="E245">
        <v>0</v>
      </c>
    </row>
    <row r="246" spans="1:5" ht="18" x14ac:dyDescent="0.2">
      <c r="A246" s="4" t="s">
        <v>8783</v>
      </c>
      <c r="B246" s="4">
        <v>29.861000000000001</v>
      </c>
      <c r="C246">
        <f t="shared" si="3"/>
        <v>3.0338689954621112E-4</v>
      </c>
      <c r="D246" t="e">
        <v>#N/A</v>
      </c>
      <c r="E246">
        <v>0</v>
      </c>
    </row>
    <row r="247" spans="1:5" ht="18" x14ac:dyDescent="0.2">
      <c r="A247" s="4" t="s">
        <v>9265</v>
      </c>
      <c r="B247" s="4">
        <v>181.137</v>
      </c>
      <c r="C247">
        <f t="shared" si="3"/>
        <v>1.8403467004823027E-3</v>
      </c>
      <c r="D247" t="e">
        <v>#N/A</v>
      </c>
      <c r="E247">
        <v>0</v>
      </c>
    </row>
    <row r="248" spans="1:5" ht="18" x14ac:dyDescent="0.2">
      <c r="A248" s="4" t="s">
        <v>9266</v>
      </c>
      <c r="B248" s="4">
        <v>507.483</v>
      </c>
      <c r="C248">
        <f t="shared" si="3"/>
        <v>5.1560126567231452E-3</v>
      </c>
      <c r="D248" t="e">
        <v>#N/A</v>
      </c>
      <c r="E248">
        <v>0</v>
      </c>
    </row>
    <row r="249" spans="1:5" ht="18" x14ac:dyDescent="0.2">
      <c r="A249" s="4" t="s">
        <v>9267</v>
      </c>
      <c r="B249" s="4">
        <v>404.54899999999998</v>
      </c>
      <c r="C249">
        <f t="shared" si="3"/>
        <v>4.1102061827976337E-3</v>
      </c>
      <c r="D249" t="e">
        <v>#N/A</v>
      </c>
      <c r="E249">
        <v>0</v>
      </c>
    </row>
    <row r="250" spans="1:5" ht="18" x14ac:dyDescent="0.2">
      <c r="A250" s="4" t="s">
        <v>5381</v>
      </c>
      <c r="B250" s="4">
        <v>234</v>
      </c>
      <c r="C250">
        <f t="shared" si="3"/>
        <v>2.3774332572188942E-3</v>
      </c>
      <c r="D250">
        <v>80.584270071117601</v>
      </c>
      <c r="E250">
        <v>0.19158372367578416</v>
      </c>
    </row>
    <row r="251" spans="1:5" ht="18" x14ac:dyDescent="0.2">
      <c r="A251" s="4" t="s">
        <v>10138</v>
      </c>
      <c r="B251" s="4">
        <v>18.472999999999999</v>
      </c>
      <c r="C251">
        <f t="shared" si="3"/>
        <v>1.8768514769489157E-4</v>
      </c>
      <c r="D251" t="e">
        <v>#N/A</v>
      </c>
      <c r="E251">
        <v>0</v>
      </c>
    </row>
    <row r="252" spans="1:5" ht="18" x14ac:dyDescent="0.2">
      <c r="A252" s="4" t="s">
        <v>8809</v>
      </c>
      <c r="B252" s="4">
        <v>85.48</v>
      </c>
      <c r="C252">
        <f t="shared" si="3"/>
        <v>8.6847433686782513E-4</v>
      </c>
      <c r="D252" t="e">
        <v>#N/A</v>
      </c>
      <c r="E252">
        <v>0</v>
      </c>
    </row>
    <row r="253" spans="1:5" ht="18" x14ac:dyDescent="0.2">
      <c r="A253" s="4" t="s">
        <v>10139</v>
      </c>
      <c r="B253" s="4">
        <v>26.957999999999998</v>
      </c>
      <c r="C253">
        <f t="shared" si="3"/>
        <v>2.7389250319703821E-4</v>
      </c>
      <c r="D253" t="e">
        <v>#N/A</v>
      </c>
      <c r="E253">
        <v>0</v>
      </c>
    </row>
    <row r="254" spans="1:5" ht="18" x14ac:dyDescent="0.2">
      <c r="A254" s="4" t="s">
        <v>10140</v>
      </c>
      <c r="B254" s="4">
        <v>26.164000000000001</v>
      </c>
      <c r="C254">
        <f t="shared" si="3"/>
        <v>2.658254860763895E-4</v>
      </c>
      <c r="D254" t="e">
        <v>#N/A</v>
      </c>
      <c r="E254">
        <v>0</v>
      </c>
    </row>
    <row r="255" spans="1:5" ht="18" x14ac:dyDescent="0.2">
      <c r="A255" s="4" t="s">
        <v>10141</v>
      </c>
      <c r="B255" s="4">
        <v>30.265000000000001</v>
      </c>
      <c r="C255">
        <f t="shared" si="3"/>
        <v>3.0749152790482832E-4</v>
      </c>
      <c r="D255" t="e">
        <v>#N/A</v>
      </c>
      <c r="E255">
        <v>0</v>
      </c>
    </row>
    <row r="256" spans="1:5" ht="18" x14ac:dyDescent="0.2">
      <c r="A256" s="4" t="s">
        <v>10142</v>
      </c>
      <c r="B256" s="4">
        <v>17.87</v>
      </c>
      <c r="C256">
        <f t="shared" si="3"/>
        <v>1.8155868507051983E-4</v>
      </c>
      <c r="D256" t="e">
        <v>#N/A</v>
      </c>
      <c r="E256">
        <v>0</v>
      </c>
    </row>
    <row r="257" spans="1:5" ht="18" x14ac:dyDescent="0.2">
      <c r="A257" s="4" t="s">
        <v>10143</v>
      </c>
      <c r="B257" s="4">
        <v>21.888999999999999</v>
      </c>
      <c r="C257">
        <f t="shared" si="3"/>
        <v>2.2239160926181356E-4</v>
      </c>
      <c r="D257" t="e">
        <v>#N/A</v>
      </c>
      <c r="E257">
        <v>0</v>
      </c>
    </row>
    <row r="258" spans="1:5" ht="18" x14ac:dyDescent="0.2">
      <c r="A258" s="4" t="s">
        <v>10144</v>
      </c>
      <c r="B258" s="4">
        <v>28.285</v>
      </c>
      <c r="C258">
        <f t="shared" ref="C258:C321" si="4">B258/$B$405</f>
        <v>2.8737478495912999E-4</v>
      </c>
      <c r="D258" t="e">
        <v>#N/A</v>
      </c>
      <c r="E258">
        <v>0</v>
      </c>
    </row>
    <row r="259" spans="1:5" ht="18" x14ac:dyDescent="0.2">
      <c r="A259" s="4" t="s">
        <v>8780</v>
      </c>
      <c r="B259" s="4">
        <v>138.28200000000001</v>
      </c>
      <c r="C259">
        <f t="shared" si="4"/>
        <v>1.4049411353621501E-3</v>
      </c>
      <c r="D259" t="e">
        <v>#N/A</v>
      </c>
      <c r="E259">
        <v>0</v>
      </c>
    </row>
    <row r="260" spans="1:5" ht="18" x14ac:dyDescent="0.2">
      <c r="A260" s="4" t="s">
        <v>10145</v>
      </c>
      <c r="B260" s="4">
        <v>269.61599999999999</v>
      </c>
      <c r="C260">
        <f t="shared" si="4"/>
        <v>2.739290790933031E-3</v>
      </c>
      <c r="D260" t="e">
        <v>#N/A</v>
      </c>
      <c r="E260">
        <v>0</v>
      </c>
    </row>
    <row r="261" spans="1:5" ht="18" x14ac:dyDescent="0.2">
      <c r="A261" s="4" t="s">
        <v>10146</v>
      </c>
      <c r="B261" s="4">
        <v>49.277000000000001</v>
      </c>
      <c r="C261">
        <f t="shared" si="4"/>
        <v>5.0065290006827108E-4</v>
      </c>
      <c r="D261" t="e">
        <v>#N/A</v>
      </c>
      <c r="E261">
        <v>0</v>
      </c>
    </row>
    <row r="262" spans="1:5" ht="18" x14ac:dyDescent="0.2">
      <c r="A262" s="4" t="s">
        <v>8664</v>
      </c>
      <c r="B262" s="4">
        <v>839.46799999999996</v>
      </c>
      <c r="C262">
        <f t="shared" si="4"/>
        <v>8.5289706904744887E-3</v>
      </c>
      <c r="D262">
        <v>75.831623048722903</v>
      </c>
      <c r="E262">
        <v>0.64676569039366738</v>
      </c>
    </row>
    <row r="263" spans="1:5" ht="18" x14ac:dyDescent="0.2">
      <c r="A263" s="4" t="s">
        <v>10147</v>
      </c>
      <c r="B263" s="4">
        <v>3.7909999999999999</v>
      </c>
      <c r="C263">
        <f t="shared" si="4"/>
        <v>3.851645076118302E-5</v>
      </c>
      <c r="D263" t="e">
        <v>#N/A</v>
      </c>
      <c r="E263">
        <v>0</v>
      </c>
    </row>
    <row r="264" spans="1:5" ht="18" x14ac:dyDescent="0.2">
      <c r="A264" s="4" t="s">
        <v>5617</v>
      </c>
      <c r="B264" s="4">
        <v>588.49699999999996</v>
      </c>
      <c r="C264">
        <f t="shared" si="4"/>
        <v>5.9791125622801174E-3</v>
      </c>
      <c r="D264">
        <v>66.048482808414903</v>
      </c>
      <c r="E264">
        <v>0.39491131327933593</v>
      </c>
    </row>
    <row r="265" spans="1:5" ht="18" x14ac:dyDescent="0.2">
      <c r="A265" s="4" t="s">
        <v>10148</v>
      </c>
      <c r="B265" s="4">
        <v>61.122</v>
      </c>
      <c r="C265">
        <f t="shared" si="4"/>
        <v>6.209977587509968E-4</v>
      </c>
      <c r="D265" t="e">
        <v>#N/A</v>
      </c>
      <c r="E265">
        <v>0</v>
      </c>
    </row>
    <row r="266" spans="1:5" ht="18" x14ac:dyDescent="0.2">
      <c r="A266" s="4" t="s">
        <v>10149</v>
      </c>
      <c r="B266" s="4">
        <v>146.49</v>
      </c>
      <c r="C266">
        <f t="shared" si="4"/>
        <v>1.4883341788461358E-3</v>
      </c>
      <c r="D266" t="e">
        <v>#N/A</v>
      </c>
      <c r="E266">
        <v>0</v>
      </c>
    </row>
    <row r="267" spans="1:5" ht="18" x14ac:dyDescent="0.2">
      <c r="A267" s="4" t="s">
        <v>10150</v>
      </c>
      <c r="B267" s="4">
        <v>15.436</v>
      </c>
      <c r="C267">
        <f t="shared" si="4"/>
        <v>1.5682931520696942E-4</v>
      </c>
      <c r="D267" t="e">
        <v>#N/A</v>
      </c>
      <c r="E267">
        <v>0</v>
      </c>
    </row>
    <row r="268" spans="1:5" ht="18" x14ac:dyDescent="0.2">
      <c r="A268" s="4" t="s">
        <v>10151</v>
      </c>
      <c r="B268" s="4">
        <v>89</v>
      </c>
      <c r="C268">
        <f t="shared" si="4"/>
        <v>9.0423743543795545E-4</v>
      </c>
      <c r="D268" t="e">
        <v>#N/A</v>
      </c>
      <c r="E268">
        <v>0</v>
      </c>
    </row>
    <row r="269" spans="1:5" ht="18" x14ac:dyDescent="0.2">
      <c r="A269" s="4" t="s">
        <v>10151</v>
      </c>
      <c r="B269" s="4">
        <v>11.881</v>
      </c>
      <c r="C269">
        <f t="shared" si="4"/>
        <v>1.2071061764537471E-4</v>
      </c>
      <c r="D269" t="e">
        <v>#N/A</v>
      </c>
      <c r="E269">
        <v>0</v>
      </c>
    </row>
    <row r="270" spans="1:5" ht="18" x14ac:dyDescent="0.2">
      <c r="A270" s="4" t="s">
        <v>8663</v>
      </c>
      <c r="B270" s="4">
        <v>33.177999999999997</v>
      </c>
      <c r="C270">
        <f t="shared" si="4"/>
        <v>3.3708752396584811E-4</v>
      </c>
      <c r="D270" t="e">
        <v>#N/A</v>
      </c>
      <c r="E270">
        <v>0</v>
      </c>
    </row>
    <row r="271" spans="1:5" ht="18" x14ac:dyDescent="0.2">
      <c r="A271" s="4" t="s">
        <v>8662</v>
      </c>
      <c r="B271" s="4">
        <v>38.786000000000001</v>
      </c>
      <c r="C271">
        <f t="shared" si="4"/>
        <v>3.9406464236962403E-4</v>
      </c>
      <c r="D271" t="e">
        <v>#N/A</v>
      </c>
      <c r="E271">
        <v>0</v>
      </c>
    </row>
    <row r="272" spans="1:5" ht="18" x14ac:dyDescent="0.2">
      <c r="A272" s="4" t="s">
        <v>10152</v>
      </c>
      <c r="B272" s="4">
        <v>140.32</v>
      </c>
      <c r="C272">
        <f t="shared" si="4"/>
        <v>1.4256471566365606E-3</v>
      </c>
      <c r="D272" t="e">
        <v>#N/A</v>
      </c>
      <c r="E272">
        <v>0</v>
      </c>
    </row>
    <row r="273" spans="1:5" ht="18" x14ac:dyDescent="0.2">
      <c r="A273" s="4" t="s">
        <v>10153</v>
      </c>
      <c r="B273" s="4">
        <v>351.964</v>
      </c>
      <c r="C273">
        <f t="shared" si="4"/>
        <v>3.5759440980503883E-3</v>
      </c>
      <c r="D273" t="e">
        <v>#N/A</v>
      </c>
      <c r="E273">
        <v>0</v>
      </c>
    </row>
    <row r="274" spans="1:5" ht="18" x14ac:dyDescent="0.2">
      <c r="A274" s="4" t="s">
        <v>10153</v>
      </c>
      <c r="B274" s="4">
        <v>14.238</v>
      </c>
      <c r="C274">
        <f t="shared" si="4"/>
        <v>1.4465766972770346E-4</v>
      </c>
      <c r="D274" t="e">
        <v>#N/A</v>
      </c>
      <c r="E274">
        <v>0</v>
      </c>
    </row>
    <row r="275" spans="1:5" ht="18" x14ac:dyDescent="0.2">
      <c r="A275" s="4" t="s">
        <v>10154</v>
      </c>
      <c r="B275" s="4">
        <v>131.95699999999999</v>
      </c>
      <c r="C275">
        <f t="shared" si="4"/>
        <v>1.340679317618947E-3</v>
      </c>
      <c r="D275" t="e">
        <v>#N/A</v>
      </c>
      <c r="E275">
        <v>0</v>
      </c>
    </row>
    <row r="276" spans="1:5" ht="18" x14ac:dyDescent="0.2">
      <c r="A276" s="4" t="s">
        <v>8661</v>
      </c>
      <c r="B276" s="4">
        <v>17.218</v>
      </c>
      <c r="C276">
        <f t="shared" si="4"/>
        <v>1.7493438385809794E-4</v>
      </c>
      <c r="D276" t="e">
        <v>#N/A</v>
      </c>
      <c r="E276">
        <v>0</v>
      </c>
    </row>
    <row r="277" spans="1:5" ht="18" x14ac:dyDescent="0.2">
      <c r="A277" s="4" t="s">
        <v>4861</v>
      </c>
      <c r="B277" s="4">
        <v>141.03399999999999</v>
      </c>
      <c r="C277">
        <f t="shared" si="4"/>
        <v>1.4329013760624337E-3</v>
      </c>
      <c r="D277">
        <v>52.204458912338403</v>
      </c>
      <c r="E277">
        <v>7.4803841012084482E-2</v>
      </c>
    </row>
    <row r="278" spans="1:5" ht="18" x14ac:dyDescent="0.2">
      <c r="A278" s="4" t="s">
        <v>5389</v>
      </c>
      <c r="B278" s="4">
        <v>918.91200000000003</v>
      </c>
      <c r="C278">
        <f t="shared" si="4"/>
        <v>9.3361194412714885E-3</v>
      </c>
      <c r="D278">
        <v>56.242206561531503</v>
      </c>
      <c r="E278">
        <v>0.52508395809912112</v>
      </c>
    </row>
    <row r="279" spans="1:5" ht="18" x14ac:dyDescent="0.2">
      <c r="A279" s="4" t="s">
        <v>8660</v>
      </c>
      <c r="B279" s="4">
        <v>52.804000000000002</v>
      </c>
      <c r="C279">
        <f t="shared" si="4"/>
        <v>5.3648711843669436E-4</v>
      </c>
      <c r="D279" t="e">
        <v>#N/A</v>
      </c>
      <c r="E279">
        <v>0</v>
      </c>
    </row>
    <row r="280" spans="1:5" ht="18" x14ac:dyDescent="0.2">
      <c r="A280" s="4" t="s">
        <v>10155</v>
      </c>
      <c r="B280" s="4">
        <v>37.085000000000001</v>
      </c>
      <c r="C280">
        <f t="shared" si="4"/>
        <v>3.7678253138445595E-4</v>
      </c>
      <c r="D280" t="e">
        <v>#N/A</v>
      </c>
      <c r="E280">
        <v>0</v>
      </c>
    </row>
    <row r="281" spans="1:5" ht="18" x14ac:dyDescent="0.2">
      <c r="A281" s="4" t="s">
        <v>10156</v>
      </c>
      <c r="B281" s="4">
        <v>92.165000000000006</v>
      </c>
      <c r="C281">
        <f t="shared" si="4"/>
        <v>9.3639374423751872E-4</v>
      </c>
      <c r="D281">
        <v>57.816172824964902</v>
      </c>
      <c r="E281">
        <v>5.4138702549052363E-2</v>
      </c>
    </row>
    <row r="282" spans="1:5" ht="18" x14ac:dyDescent="0.2">
      <c r="A282" s="4" t="s">
        <v>10157</v>
      </c>
      <c r="B282" s="4">
        <v>18.600999999999999</v>
      </c>
      <c r="C282">
        <f t="shared" si="4"/>
        <v>1.8898562400653266E-4</v>
      </c>
      <c r="D282" t="e">
        <v>#N/A</v>
      </c>
      <c r="E282">
        <v>0</v>
      </c>
    </row>
    <row r="283" spans="1:5" ht="18" x14ac:dyDescent="0.2">
      <c r="A283" s="4" t="s">
        <v>8659</v>
      </c>
      <c r="B283" s="4">
        <v>12.452999999999999</v>
      </c>
      <c r="C283">
        <f t="shared" si="4"/>
        <v>1.2652212116302089E-4</v>
      </c>
      <c r="D283" t="e">
        <v>#N/A</v>
      </c>
      <c r="E283">
        <v>0</v>
      </c>
    </row>
    <row r="284" spans="1:5" ht="18" x14ac:dyDescent="0.2">
      <c r="A284" s="4" t="s">
        <v>8659</v>
      </c>
      <c r="B284" s="11">
        <v>1029.17</v>
      </c>
      <c r="C284">
        <f t="shared" si="4"/>
        <v>1.0456337544153715E-2</v>
      </c>
      <c r="D284" t="e">
        <v>#N/A</v>
      </c>
      <c r="E284">
        <v>0</v>
      </c>
    </row>
    <row r="285" spans="1:5" ht="18" x14ac:dyDescent="0.2">
      <c r="A285" s="4" t="s">
        <v>8659</v>
      </c>
      <c r="B285" s="4">
        <v>9.6519999999999992</v>
      </c>
      <c r="C285">
        <f t="shared" si="4"/>
        <v>9.8064041874687028E-5</v>
      </c>
      <c r="D285" t="e">
        <v>#N/A</v>
      </c>
      <c r="E285">
        <v>0</v>
      </c>
    </row>
    <row r="286" spans="1:5" ht="18" x14ac:dyDescent="0.2">
      <c r="A286" s="4" t="s">
        <v>10158</v>
      </c>
      <c r="B286" s="4">
        <v>57.698999999999998</v>
      </c>
      <c r="C286">
        <f t="shared" si="4"/>
        <v>5.8622017738578188E-4</v>
      </c>
      <c r="D286" t="e">
        <v>#N/A</v>
      </c>
      <c r="E286">
        <v>0</v>
      </c>
    </row>
    <row r="287" spans="1:5" ht="18" x14ac:dyDescent="0.2">
      <c r="A287" s="4" t="s">
        <v>10159</v>
      </c>
      <c r="B287" s="4">
        <v>353.37200000000001</v>
      </c>
      <c r="C287">
        <f t="shared" si="4"/>
        <v>3.5902493374784404E-3</v>
      </c>
      <c r="D287" t="e">
        <v>#N/A</v>
      </c>
      <c r="E287">
        <v>0</v>
      </c>
    </row>
    <row r="288" spans="1:5" ht="18" x14ac:dyDescent="0.2">
      <c r="A288" s="4" t="s">
        <v>10160</v>
      </c>
      <c r="B288" s="4">
        <v>11.122</v>
      </c>
      <c r="C288">
        <f t="shared" si="4"/>
        <v>1.1299919951619033E-4</v>
      </c>
      <c r="D288" t="e">
        <v>#N/A</v>
      </c>
      <c r="E288">
        <v>0</v>
      </c>
    </row>
    <row r="289" spans="1:5" ht="18" x14ac:dyDescent="0.2">
      <c r="A289" s="4" t="s">
        <v>7513</v>
      </c>
      <c r="B289" s="4">
        <v>3.54</v>
      </c>
      <c r="C289">
        <f t="shared" si="4"/>
        <v>3.5966297993824292E-5</v>
      </c>
      <c r="D289">
        <v>43.9795201795041</v>
      </c>
      <c r="E289">
        <v>1.5817805284014533E-3</v>
      </c>
    </row>
    <row r="290" spans="1:5" ht="18" x14ac:dyDescent="0.2">
      <c r="A290" s="4" t="s">
        <v>5397</v>
      </c>
      <c r="B290" s="4">
        <v>83.817999999999998</v>
      </c>
      <c r="C290">
        <f t="shared" si="4"/>
        <v>8.5158846475886011E-4</v>
      </c>
      <c r="D290">
        <v>62.001623482903298</v>
      </c>
      <c r="E290">
        <v>5.2799867354362512E-2</v>
      </c>
    </row>
    <row r="291" spans="1:5" ht="18" x14ac:dyDescent="0.2">
      <c r="A291" s="4" t="s">
        <v>10161</v>
      </c>
      <c r="B291" s="4">
        <v>48.146999999999998</v>
      </c>
      <c r="C291">
        <f t="shared" si="4"/>
        <v>4.8917213262956452E-4</v>
      </c>
      <c r="D291" t="e">
        <v>#N/A</v>
      </c>
      <c r="E291">
        <v>0</v>
      </c>
    </row>
    <row r="292" spans="1:5" ht="18" x14ac:dyDescent="0.2">
      <c r="A292" s="4" t="s">
        <v>8430</v>
      </c>
      <c r="B292" s="4">
        <v>34.345999999999997</v>
      </c>
      <c r="C292">
        <f t="shared" si="4"/>
        <v>3.4895437030957321E-4</v>
      </c>
      <c r="D292">
        <v>48.362030506701899</v>
      </c>
      <c r="E292">
        <v>1.6876141902358532E-2</v>
      </c>
    </row>
    <row r="293" spans="1:5" ht="18" x14ac:dyDescent="0.2">
      <c r="A293" s="4" t="s">
        <v>8658</v>
      </c>
      <c r="B293" s="4">
        <v>6.5049999999999999</v>
      </c>
      <c r="C293">
        <f t="shared" si="4"/>
        <v>6.6090612556448313E-5</v>
      </c>
      <c r="D293" t="e">
        <v>#N/A</v>
      </c>
      <c r="E293">
        <v>0</v>
      </c>
    </row>
    <row r="294" spans="1:5" ht="18" x14ac:dyDescent="0.2">
      <c r="A294" s="4" t="s">
        <v>8658</v>
      </c>
      <c r="B294" s="4">
        <v>174.61799999999999</v>
      </c>
      <c r="C294">
        <f t="shared" si="4"/>
        <v>1.7741138483292685E-3</v>
      </c>
      <c r="D294" t="e">
        <v>#N/A</v>
      </c>
      <c r="E294">
        <v>0</v>
      </c>
    </row>
    <row r="295" spans="1:5" ht="18" x14ac:dyDescent="0.2">
      <c r="A295" s="4" t="s">
        <v>10162</v>
      </c>
      <c r="B295" s="4">
        <v>206.99</v>
      </c>
      <c r="C295">
        <f t="shared" si="4"/>
        <v>2.1030124355202518E-3</v>
      </c>
      <c r="D295" t="e">
        <v>#N/A</v>
      </c>
      <c r="E295">
        <v>0</v>
      </c>
    </row>
    <row r="296" spans="1:5" ht="18" x14ac:dyDescent="0.2">
      <c r="A296" s="4" t="s">
        <v>10163</v>
      </c>
      <c r="B296" s="4">
        <v>59.307000000000002</v>
      </c>
      <c r="C296">
        <f t="shared" si="4"/>
        <v>6.0255741105077326E-4</v>
      </c>
      <c r="D296" t="e">
        <v>#N/A</v>
      </c>
      <c r="E296">
        <v>0</v>
      </c>
    </row>
    <row r="297" spans="1:5" ht="18" x14ac:dyDescent="0.2">
      <c r="A297" s="4" t="s">
        <v>8657</v>
      </c>
      <c r="B297" s="4">
        <v>603.46299999999997</v>
      </c>
      <c r="C297">
        <f t="shared" si="4"/>
        <v>6.1311666910302794E-3</v>
      </c>
      <c r="D297" t="e">
        <v>#N/A</v>
      </c>
      <c r="E297">
        <v>0</v>
      </c>
    </row>
    <row r="298" spans="1:5" ht="18" x14ac:dyDescent="0.2">
      <c r="A298" s="4" t="s">
        <v>8657</v>
      </c>
      <c r="B298" s="4">
        <v>18.39</v>
      </c>
      <c r="C298">
        <f t="shared" si="4"/>
        <v>1.8684187008656181E-4</v>
      </c>
      <c r="D298" t="e">
        <v>#N/A</v>
      </c>
      <c r="E298">
        <v>0</v>
      </c>
    </row>
    <row r="299" spans="1:5" ht="18" x14ac:dyDescent="0.2">
      <c r="A299" s="4" t="s">
        <v>8656</v>
      </c>
      <c r="B299" s="4">
        <v>445.50599999999997</v>
      </c>
      <c r="C299">
        <f t="shared" si="4"/>
        <v>4.5263281226092331E-3</v>
      </c>
      <c r="D299" t="e">
        <v>#N/A</v>
      </c>
      <c r="E299">
        <v>0</v>
      </c>
    </row>
    <row r="300" spans="1:5" ht="18" x14ac:dyDescent="0.2">
      <c r="A300" s="4" t="s">
        <v>9386</v>
      </c>
      <c r="B300" s="4">
        <v>45.237000000000002</v>
      </c>
      <c r="C300">
        <f t="shared" si="4"/>
        <v>4.5960661648209876E-4</v>
      </c>
      <c r="D300" t="e">
        <v>#N/A</v>
      </c>
      <c r="E300">
        <v>0</v>
      </c>
    </row>
    <row r="301" spans="1:5" ht="18" x14ac:dyDescent="0.2">
      <c r="A301" s="4" t="s">
        <v>9312</v>
      </c>
      <c r="B301" s="4">
        <v>24.52</v>
      </c>
      <c r="C301">
        <f t="shared" si="4"/>
        <v>2.4912249344874904E-4</v>
      </c>
      <c r="D301" t="e">
        <v>#N/A</v>
      </c>
      <c r="E301">
        <v>0</v>
      </c>
    </row>
    <row r="302" spans="1:5" ht="18" x14ac:dyDescent="0.2">
      <c r="A302" s="4" t="s">
        <v>9313</v>
      </c>
      <c r="B302" s="4">
        <v>23</v>
      </c>
      <c r="C302">
        <f t="shared" si="4"/>
        <v>2.3367933724801094E-4</v>
      </c>
      <c r="D302" t="e">
        <v>#N/A</v>
      </c>
      <c r="E302">
        <v>0</v>
      </c>
    </row>
    <row r="303" spans="1:5" ht="18" x14ac:dyDescent="0.2">
      <c r="A303" s="4" t="s">
        <v>9314</v>
      </c>
      <c r="B303" s="11">
        <v>1052.3130000000001</v>
      </c>
      <c r="C303">
        <f t="shared" si="4"/>
        <v>1.0691469757281137E-2</v>
      </c>
      <c r="D303" t="e">
        <v>#N/A</v>
      </c>
      <c r="E303">
        <v>0</v>
      </c>
    </row>
    <row r="304" spans="1:5" ht="18" x14ac:dyDescent="0.2">
      <c r="A304" s="4" t="s">
        <v>9315</v>
      </c>
      <c r="B304" s="4">
        <v>770.09900000000005</v>
      </c>
      <c r="C304">
        <f t="shared" si="4"/>
        <v>7.8241836493633046E-3</v>
      </c>
      <c r="D304" t="e">
        <v>#N/A</v>
      </c>
      <c r="E304">
        <v>0</v>
      </c>
    </row>
    <row r="305" spans="1:5" ht="18" x14ac:dyDescent="0.2">
      <c r="A305" s="4" t="s">
        <v>9316</v>
      </c>
      <c r="B305" s="4">
        <v>106.11499999999999</v>
      </c>
      <c r="C305">
        <f t="shared" si="4"/>
        <v>1.0781253422640297E-3</v>
      </c>
      <c r="D305" t="e">
        <v>#N/A</v>
      </c>
      <c r="E305">
        <v>0</v>
      </c>
    </row>
    <row r="306" spans="1:5" ht="18" x14ac:dyDescent="0.2">
      <c r="A306" s="4" t="s">
        <v>9317</v>
      </c>
      <c r="B306" s="4">
        <v>45.965000000000003</v>
      </c>
      <c r="C306">
        <f t="shared" si="4"/>
        <v>4.6700307550455759E-4</v>
      </c>
      <c r="D306" t="e">
        <v>#N/A</v>
      </c>
      <c r="E306">
        <v>0</v>
      </c>
    </row>
    <row r="307" spans="1:5" ht="18" x14ac:dyDescent="0.2">
      <c r="A307" s="4" t="s">
        <v>9318</v>
      </c>
      <c r="B307" s="4">
        <v>171.023</v>
      </c>
      <c r="C307">
        <f t="shared" si="4"/>
        <v>1.737588751920286E-3</v>
      </c>
      <c r="D307" t="e">
        <v>#N/A</v>
      </c>
      <c r="E307">
        <v>0</v>
      </c>
    </row>
    <row r="308" spans="1:5" ht="18" x14ac:dyDescent="0.2">
      <c r="A308" s="4" t="s">
        <v>9319</v>
      </c>
      <c r="B308" s="4">
        <v>69.349999999999994</v>
      </c>
      <c r="C308">
        <f t="shared" si="4"/>
        <v>7.0459400165867646E-4</v>
      </c>
      <c r="D308" t="e">
        <v>#N/A</v>
      </c>
      <c r="E308">
        <v>0</v>
      </c>
    </row>
    <row r="309" spans="1:5" ht="18" x14ac:dyDescent="0.2">
      <c r="A309" s="4" t="s">
        <v>9320</v>
      </c>
      <c r="B309" s="4">
        <v>61.021999999999998</v>
      </c>
      <c r="C309">
        <f t="shared" si="4"/>
        <v>6.1998176163252715E-4</v>
      </c>
      <c r="D309" t="e">
        <v>#N/A</v>
      </c>
      <c r="E309">
        <v>0</v>
      </c>
    </row>
    <row r="310" spans="1:5" ht="18" x14ac:dyDescent="0.2">
      <c r="A310" s="4" t="s">
        <v>9321</v>
      </c>
      <c r="B310" s="4">
        <v>190.93799999999999</v>
      </c>
      <c r="C310">
        <f t="shared" si="4"/>
        <v>1.9399245780635092E-3</v>
      </c>
      <c r="D310" t="e">
        <v>#N/A</v>
      </c>
      <c r="E310">
        <v>0</v>
      </c>
    </row>
    <row r="311" spans="1:5" ht="18" x14ac:dyDescent="0.2">
      <c r="A311" s="4" t="s">
        <v>9322</v>
      </c>
      <c r="B311" s="4">
        <v>7.1959999999999997</v>
      </c>
      <c r="C311">
        <f t="shared" si="4"/>
        <v>7.3111152645073338E-5</v>
      </c>
      <c r="D311" t="e">
        <v>#N/A</v>
      </c>
      <c r="E311">
        <v>0</v>
      </c>
    </row>
    <row r="312" spans="1:5" ht="18" x14ac:dyDescent="0.2">
      <c r="A312" s="4" t="s">
        <v>9323</v>
      </c>
      <c r="B312" s="4">
        <v>110.49299999999999</v>
      </c>
      <c r="C312">
        <f t="shared" si="4"/>
        <v>1.1226056961106293E-3</v>
      </c>
      <c r="D312" t="e">
        <v>#N/A</v>
      </c>
      <c r="E312">
        <v>0</v>
      </c>
    </row>
    <row r="313" spans="1:5" ht="18" x14ac:dyDescent="0.2">
      <c r="A313" s="4" t="s">
        <v>9324</v>
      </c>
      <c r="B313" s="4">
        <v>5.6340000000000003</v>
      </c>
      <c r="C313">
        <f t="shared" si="4"/>
        <v>5.7241277654577989E-5</v>
      </c>
      <c r="D313" t="e">
        <v>#N/A</v>
      </c>
      <c r="E313">
        <v>0</v>
      </c>
    </row>
    <row r="314" spans="1:5" ht="18" x14ac:dyDescent="0.2">
      <c r="A314" s="4" t="s">
        <v>9325</v>
      </c>
      <c r="B314" s="4">
        <v>197.65899999999999</v>
      </c>
      <c r="C314">
        <f t="shared" si="4"/>
        <v>2.0082097443958518E-3</v>
      </c>
      <c r="D314" t="e">
        <v>#N/A</v>
      </c>
      <c r="E314">
        <v>0</v>
      </c>
    </row>
    <row r="315" spans="1:5" ht="18" x14ac:dyDescent="0.2">
      <c r="A315" s="4" t="s">
        <v>9326</v>
      </c>
      <c r="B315" s="4">
        <v>799.48500000000001</v>
      </c>
      <c r="C315">
        <f t="shared" si="4"/>
        <v>8.1227445625967846E-3</v>
      </c>
      <c r="D315" t="e">
        <v>#N/A</v>
      </c>
      <c r="E315">
        <v>0</v>
      </c>
    </row>
    <row r="316" spans="1:5" ht="18" x14ac:dyDescent="0.2">
      <c r="A316" s="4" t="s">
        <v>9327</v>
      </c>
      <c r="B316" s="4">
        <v>592.73199999999997</v>
      </c>
      <c r="C316">
        <f t="shared" si="4"/>
        <v>6.0221400402473051E-3</v>
      </c>
      <c r="D316" t="e">
        <v>#N/A</v>
      </c>
      <c r="E316">
        <v>0</v>
      </c>
    </row>
    <row r="317" spans="1:5" ht="18" x14ac:dyDescent="0.2">
      <c r="A317" s="4" t="s">
        <v>9328</v>
      </c>
      <c r="B317" s="4">
        <v>444.86200000000002</v>
      </c>
      <c r="C317">
        <f t="shared" si="4"/>
        <v>4.519785101166289E-3</v>
      </c>
      <c r="D317" t="e">
        <v>#N/A</v>
      </c>
      <c r="E317">
        <v>0</v>
      </c>
    </row>
    <row r="318" spans="1:5" ht="18" x14ac:dyDescent="0.2">
      <c r="A318" s="4" t="s">
        <v>9329</v>
      </c>
      <c r="B318" s="4">
        <v>800.83699999999999</v>
      </c>
      <c r="C318">
        <f t="shared" si="4"/>
        <v>8.1364808436384939E-3</v>
      </c>
      <c r="D318" t="e">
        <v>#N/A</v>
      </c>
      <c r="E318">
        <v>0</v>
      </c>
    </row>
    <row r="319" spans="1:5" ht="18" x14ac:dyDescent="0.2">
      <c r="A319" s="4" t="s">
        <v>9330</v>
      </c>
      <c r="B319" s="11">
        <v>1921.5429999999999</v>
      </c>
      <c r="C319">
        <f t="shared" si="4"/>
        <v>1.952282151015455E-2</v>
      </c>
      <c r="D319" t="e">
        <v>#N/A</v>
      </c>
      <c r="E319">
        <v>0</v>
      </c>
    </row>
    <row r="320" spans="1:5" ht="18" x14ac:dyDescent="0.2">
      <c r="A320" s="4" t="s">
        <v>9331</v>
      </c>
      <c r="B320" s="4">
        <v>2.4340000000000002</v>
      </c>
      <c r="C320">
        <f t="shared" si="4"/>
        <v>2.4729369863550377E-5</v>
      </c>
      <c r="D320" t="e">
        <v>#N/A</v>
      </c>
      <c r="E320">
        <v>0</v>
      </c>
    </row>
    <row r="321" spans="1:5" ht="18" x14ac:dyDescent="0.2">
      <c r="A321" s="4" t="s">
        <v>9332</v>
      </c>
      <c r="B321" s="4">
        <v>62.08</v>
      </c>
      <c r="C321">
        <f t="shared" si="4"/>
        <v>6.3073101114593567E-4</v>
      </c>
      <c r="D321" t="e">
        <v>#N/A</v>
      </c>
      <c r="E321">
        <v>0</v>
      </c>
    </row>
    <row r="322" spans="1:5" ht="18" x14ac:dyDescent="0.2">
      <c r="A322" s="4" t="s">
        <v>9333</v>
      </c>
      <c r="B322" s="4">
        <v>51.34</v>
      </c>
      <c r="C322">
        <f t="shared" ref="C322:C385" si="5">B322/$B$405</f>
        <v>5.2161292062229928E-4</v>
      </c>
      <c r="D322" t="e">
        <v>#N/A</v>
      </c>
      <c r="E322">
        <v>0</v>
      </c>
    </row>
    <row r="323" spans="1:5" ht="18" x14ac:dyDescent="0.2">
      <c r="A323" s="4" t="s">
        <v>9334</v>
      </c>
      <c r="B323" s="4">
        <v>281.10000000000002</v>
      </c>
      <c r="C323">
        <f t="shared" si="5"/>
        <v>2.8559679000180818E-3</v>
      </c>
      <c r="D323" t="e">
        <v>#N/A</v>
      </c>
      <c r="E323">
        <v>0</v>
      </c>
    </row>
    <row r="324" spans="1:5" ht="18" x14ac:dyDescent="0.2">
      <c r="A324" s="4" t="s">
        <v>9335</v>
      </c>
      <c r="B324" s="4">
        <v>5.1269999999999998</v>
      </c>
      <c r="C324">
        <f t="shared" si="5"/>
        <v>5.2090172263937047E-5</v>
      </c>
      <c r="D324" t="e">
        <v>#N/A</v>
      </c>
      <c r="E324">
        <v>0</v>
      </c>
    </row>
    <row r="325" spans="1:5" ht="18" x14ac:dyDescent="0.2">
      <c r="A325" s="4" t="s">
        <v>9336</v>
      </c>
      <c r="B325" s="4">
        <v>41.741999999999997</v>
      </c>
      <c r="C325">
        <f t="shared" si="5"/>
        <v>4.2409751719158574E-4</v>
      </c>
      <c r="D325" t="e">
        <v>#N/A</v>
      </c>
      <c r="E325">
        <v>0</v>
      </c>
    </row>
    <row r="326" spans="1:5" ht="18" x14ac:dyDescent="0.2">
      <c r="A326" s="4" t="s">
        <v>9337</v>
      </c>
      <c r="B326" s="4">
        <v>1.8089999999999999</v>
      </c>
      <c r="C326">
        <f t="shared" si="5"/>
        <v>1.8379387873115294E-5</v>
      </c>
      <c r="D326" t="e">
        <v>#N/A</v>
      </c>
      <c r="E326">
        <v>0</v>
      </c>
    </row>
    <row r="327" spans="1:5" ht="18" x14ac:dyDescent="0.2">
      <c r="A327" s="4" t="s">
        <v>9338</v>
      </c>
      <c r="B327" s="4">
        <v>3.1080000000000001</v>
      </c>
      <c r="C327">
        <f t="shared" si="5"/>
        <v>3.1577190442035567E-5</v>
      </c>
      <c r="D327" t="e">
        <v>#N/A</v>
      </c>
      <c r="E327">
        <v>0</v>
      </c>
    </row>
    <row r="328" spans="1:5" ht="18" x14ac:dyDescent="0.2">
      <c r="A328" s="4" t="s">
        <v>9339</v>
      </c>
      <c r="B328" s="4">
        <v>13.47</v>
      </c>
      <c r="C328">
        <f t="shared" si="5"/>
        <v>1.3685481185785685E-4</v>
      </c>
      <c r="D328" t="e">
        <v>#N/A</v>
      </c>
      <c r="E328">
        <v>0</v>
      </c>
    </row>
    <row r="329" spans="1:5" ht="18" x14ac:dyDescent="0.2">
      <c r="A329" s="4" t="s">
        <v>9340</v>
      </c>
      <c r="B329" s="4">
        <v>5.7030000000000003</v>
      </c>
      <c r="C329">
        <f t="shared" si="5"/>
        <v>5.7942315666322022E-5</v>
      </c>
      <c r="D329" t="e">
        <v>#N/A</v>
      </c>
      <c r="E329">
        <v>0</v>
      </c>
    </row>
    <row r="330" spans="1:5" ht="18" x14ac:dyDescent="0.2">
      <c r="A330" s="4" t="s">
        <v>9341</v>
      </c>
      <c r="B330" s="4">
        <v>2.5510000000000002</v>
      </c>
      <c r="C330">
        <f t="shared" si="5"/>
        <v>2.5918086492159824E-5</v>
      </c>
      <c r="D330" t="e">
        <v>#N/A</v>
      </c>
      <c r="E330">
        <v>0</v>
      </c>
    </row>
    <row r="331" spans="1:5" ht="18" x14ac:dyDescent="0.2">
      <c r="A331" s="4" t="s">
        <v>5619</v>
      </c>
      <c r="B331" s="4">
        <v>17.984000000000002</v>
      </c>
      <c r="C331">
        <f t="shared" si="5"/>
        <v>1.827169217855752E-4</v>
      </c>
      <c r="D331">
        <v>67.805325131753506</v>
      </c>
      <c r="E331">
        <v>1.2389180288744101E-2</v>
      </c>
    </row>
    <row r="332" spans="1:5" ht="18" x14ac:dyDescent="0.2">
      <c r="A332" s="4" t="s">
        <v>9342</v>
      </c>
      <c r="B332" s="4">
        <v>3.004</v>
      </c>
      <c r="C332">
        <f t="shared" si="5"/>
        <v>3.0520553438827169E-5</v>
      </c>
      <c r="D332" t="e">
        <v>#N/A</v>
      </c>
      <c r="E332">
        <v>0</v>
      </c>
    </row>
    <row r="333" spans="1:5" ht="18" x14ac:dyDescent="0.2">
      <c r="A333" s="4" t="s">
        <v>9343</v>
      </c>
      <c r="B333" s="4">
        <v>17.835000000000001</v>
      </c>
      <c r="C333">
        <f t="shared" si="5"/>
        <v>1.8120308607905546E-4</v>
      </c>
      <c r="D333" t="e">
        <v>#N/A</v>
      </c>
      <c r="E333">
        <v>0</v>
      </c>
    </row>
    <row r="334" spans="1:5" ht="18" x14ac:dyDescent="0.2">
      <c r="A334" s="4" t="s">
        <v>9344</v>
      </c>
      <c r="B334" s="4">
        <v>3.6949999999999998</v>
      </c>
      <c r="C334">
        <f t="shared" si="5"/>
        <v>3.7541093527452193E-5</v>
      </c>
      <c r="D334" t="e">
        <v>#N/A</v>
      </c>
      <c r="E334">
        <v>0</v>
      </c>
    </row>
    <row r="335" spans="1:5" ht="18" x14ac:dyDescent="0.2">
      <c r="A335" s="4" t="s">
        <v>9345</v>
      </c>
      <c r="B335" s="4">
        <v>7.806</v>
      </c>
      <c r="C335">
        <f t="shared" si="5"/>
        <v>7.9308735067737981E-5</v>
      </c>
      <c r="D335" t="e">
        <v>#N/A</v>
      </c>
      <c r="E335">
        <v>0</v>
      </c>
    </row>
    <row r="336" spans="1:5" ht="18" x14ac:dyDescent="0.2">
      <c r="A336" s="4" t="s">
        <v>9346</v>
      </c>
      <c r="B336" s="4">
        <v>116.431</v>
      </c>
      <c r="C336">
        <f t="shared" si="5"/>
        <v>1.1829356050053548E-3</v>
      </c>
      <c r="D336" t="e">
        <v>#N/A</v>
      </c>
      <c r="E336">
        <v>0</v>
      </c>
    </row>
    <row r="337" spans="1:5" ht="18" x14ac:dyDescent="0.2">
      <c r="A337" s="4" t="s">
        <v>9347</v>
      </c>
      <c r="B337" s="4">
        <v>17.384</v>
      </c>
      <c r="C337">
        <f t="shared" si="5"/>
        <v>1.7662093907475749E-4</v>
      </c>
      <c r="D337" t="e">
        <v>#N/A</v>
      </c>
      <c r="E337">
        <v>0</v>
      </c>
    </row>
    <row r="338" spans="1:5" ht="18" x14ac:dyDescent="0.2">
      <c r="A338" s="4" t="s">
        <v>9348</v>
      </c>
      <c r="B338" s="4">
        <v>317</v>
      </c>
      <c r="C338">
        <f t="shared" si="5"/>
        <v>3.2207108655486726E-3</v>
      </c>
      <c r="D338" t="e">
        <v>#N/A</v>
      </c>
      <c r="E338">
        <v>0</v>
      </c>
    </row>
    <row r="339" spans="1:5" ht="18" x14ac:dyDescent="0.2">
      <c r="A339" s="4" t="s">
        <v>9349</v>
      </c>
      <c r="B339" s="4">
        <v>23.792999999999999</v>
      </c>
      <c r="C339">
        <f t="shared" si="5"/>
        <v>2.4173619439747497E-4</v>
      </c>
      <c r="D339" t="e">
        <v>#N/A</v>
      </c>
      <c r="E339">
        <v>0</v>
      </c>
    </row>
    <row r="340" spans="1:5" ht="18" x14ac:dyDescent="0.2">
      <c r="A340" s="4" t="s">
        <v>9350</v>
      </c>
      <c r="B340" s="4">
        <v>104.419</v>
      </c>
      <c r="C340">
        <f t="shared" si="5"/>
        <v>1.060894031134785E-3</v>
      </c>
      <c r="D340" t="e">
        <v>#N/A</v>
      </c>
      <c r="E340">
        <v>0</v>
      </c>
    </row>
    <row r="341" spans="1:5" ht="18" x14ac:dyDescent="0.2">
      <c r="A341" s="4" t="s">
        <v>9351</v>
      </c>
      <c r="B341" s="11">
        <v>1086.8030000000001</v>
      </c>
      <c r="C341">
        <f t="shared" si="5"/>
        <v>1.1041887163441308E-2</v>
      </c>
      <c r="D341" t="e">
        <v>#N/A</v>
      </c>
      <c r="E341">
        <v>0</v>
      </c>
    </row>
    <row r="342" spans="1:5" ht="18" x14ac:dyDescent="0.2">
      <c r="A342" s="4" t="s">
        <v>9352</v>
      </c>
      <c r="B342" s="4">
        <v>30.358000000000001</v>
      </c>
      <c r="C342">
        <f t="shared" si="5"/>
        <v>3.0843640522500507E-4</v>
      </c>
      <c r="D342" t="e">
        <v>#N/A</v>
      </c>
      <c r="E342">
        <v>0</v>
      </c>
    </row>
    <row r="343" spans="1:5" ht="18" x14ac:dyDescent="0.2">
      <c r="A343" s="4" t="s">
        <v>9353</v>
      </c>
      <c r="B343" s="4">
        <v>59.070999999999998</v>
      </c>
      <c r="C343">
        <f t="shared" si="5"/>
        <v>6.0015965785118494E-4</v>
      </c>
      <c r="D343" t="e">
        <v>#N/A</v>
      </c>
      <c r="E343">
        <v>0</v>
      </c>
    </row>
    <row r="344" spans="1:5" ht="18" x14ac:dyDescent="0.2">
      <c r="A344" s="4" t="s">
        <v>9354</v>
      </c>
      <c r="B344" s="4">
        <v>14.321999999999999</v>
      </c>
      <c r="C344">
        <f t="shared" si="5"/>
        <v>1.4551110730721793E-4</v>
      </c>
      <c r="D344" t="e">
        <v>#N/A</v>
      </c>
      <c r="E344">
        <v>0</v>
      </c>
    </row>
    <row r="345" spans="1:5" ht="18" x14ac:dyDescent="0.2">
      <c r="A345" s="4" t="s">
        <v>5625</v>
      </c>
      <c r="B345" s="4">
        <v>10.987</v>
      </c>
      <c r="C345">
        <f t="shared" si="5"/>
        <v>1.1162760340625636E-4</v>
      </c>
      <c r="D345">
        <v>62.778967630121102</v>
      </c>
      <c r="E345">
        <v>7.0078657008693646E-3</v>
      </c>
    </row>
    <row r="346" spans="1:5" ht="18" x14ac:dyDescent="0.2">
      <c r="A346" s="4" t="s">
        <v>9355</v>
      </c>
      <c r="B346" s="4">
        <v>166</v>
      </c>
      <c r="C346">
        <f t="shared" si="5"/>
        <v>1.6865552166595572E-3</v>
      </c>
      <c r="D346" t="e">
        <v>#N/A</v>
      </c>
      <c r="E346">
        <v>0</v>
      </c>
    </row>
    <row r="347" spans="1:5" ht="18" x14ac:dyDescent="0.2">
      <c r="A347" s="4" t="s">
        <v>9356</v>
      </c>
      <c r="B347" s="4">
        <v>341.30200000000002</v>
      </c>
      <c r="C347">
        <f t="shared" si="5"/>
        <v>3.467618485279158E-3</v>
      </c>
      <c r="D347" t="e">
        <v>#N/A</v>
      </c>
      <c r="E347">
        <v>0</v>
      </c>
    </row>
    <row r="348" spans="1:5" ht="18" x14ac:dyDescent="0.2">
      <c r="A348" s="4" t="s">
        <v>9357</v>
      </c>
      <c r="B348" s="4">
        <v>6.2140000000000004</v>
      </c>
      <c r="C348">
        <f t="shared" si="5"/>
        <v>6.313406094170174E-5</v>
      </c>
      <c r="D348" t="e">
        <v>#N/A</v>
      </c>
      <c r="E348">
        <v>0</v>
      </c>
    </row>
    <row r="349" spans="1:5" ht="18" x14ac:dyDescent="0.2">
      <c r="A349" s="4" t="s">
        <v>4029</v>
      </c>
      <c r="B349" s="11">
        <v>8043.6689999999999</v>
      </c>
      <c r="C349">
        <f t="shared" si="5"/>
        <v>8.1723445259233515E-2</v>
      </c>
      <c r="D349">
        <v>80.002755667342001</v>
      </c>
      <c r="E349">
        <v>6.5381008233678575</v>
      </c>
    </row>
    <row r="350" spans="1:5" ht="18" x14ac:dyDescent="0.2">
      <c r="A350" s="4" t="s">
        <v>6089</v>
      </c>
      <c r="B350" s="4">
        <v>2.9060000000000001</v>
      </c>
      <c r="C350">
        <f t="shared" si="5"/>
        <v>2.952487626272695E-5</v>
      </c>
      <c r="D350">
        <v>68.718338022041806</v>
      </c>
      <c r="E350">
        <v>2.0289004270810291E-3</v>
      </c>
    </row>
    <row r="351" spans="1:5" ht="18" x14ac:dyDescent="0.2">
      <c r="A351" s="4" t="s">
        <v>10164</v>
      </c>
      <c r="B351" s="4">
        <v>11.507999999999999</v>
      </c>
      <c r="C351">
        <f t="shared" si="5"/>
        <v>1.1692094839348304E-4</v>
      </c>
      <c r="D351">
        <v>37.733092753714899</v>
      </c>
      <c r="E351">
        <v>4.411788990583608E-3</v>
      </c>
    </row>
    <row r="352" spans="1:5" ht="18" x14ac:dyDescent="0.2">
      <c r="A352" s="4" t="s">
        <v>5603</v>
      </c>
      <c r="B352" s="4">
        <v>57.526000000000003</v>
      </c>
      <c r="C352">
        <f t="shared" si="5"/>
        <v>5.8446250237082951E-4</v>
      </c>
      <c r="D352">
        <v>55.0602325370145</v>
      </c>
      <c r="E352">
        <v>3.2180641289703264E-2</v>
      </c>
    </row>
    <row r="353" spans="1:5" ht="18" x14ac:dyDescent="0.2">
      <c r="A353" s="4" t="s">
        <v>10165</v>
      </c>
      <c r="B353" s="4">
        <v>54.323999999999998</v>
      </c>
      <c r="C353">
        <f t="shared" si="5"/>
        <v>5.5193027463743243E-4</v>
      </c>
      <c r="D353" t="e">
        <v>#N/A</v>
      </c>
      <c r="E353">
        <v>0</v>
      </c>
    </row>
    <row r="354" spans="1:5" ht="18" x14ac:dyDescent="0.2">
      <c r="A354" s="4" t="s">
        <v>10166</v>
      </c>
      <c r="B354" s="4">
        <v>11.74</v>
      </c>
      <c r="C354">
        <f t="shared" si="5"/>
        <v>1.1927806170833255E-4</v>
      </c>
      <c r="D354">
        <v>46.662522317250001</v>
      </c>
      <c r="E354">
        <v>5.5658152164233905E-3</v>
      </c>
    </row>
    <row r="355" spans="1:5" ht="18" x14ac:dyDescent="0.2">
      <c r="A355" s="4" t="s">
        <v>5913</v>
      </c>
      <c r="B355" s="4">
        <v>771.995</v>
      </c>
      <c r="C355">
        <f t="shared" si="5"/>
        <v>7.8434469547294869E-3</v>
      </c>
      <c r="D355">
        <v>74.979838578478706</v>
      </c>
      <c r="E355">
        <v>0.58810038656447727</v>
      </c>
    </row>
    <row r="356" spans="1:5" ht="18" x14ac:dyDescent="0.2">
      <c r="A356" s="4" t="s">
        <v>5913</v>
      </c>
      <c r="B356" s="4">
        <v>23.893000000000001</v>
      </c>
      <c r="C356">
        <f t="shared" si="5"/>
        <v>2.4275219151594459E-4</v>
      </c>
      <c r="D356">
        <v>74.979838578478706</v>
      </c>
      <c r="E356">
        <v>1.8201520134437474E-2</v>
      </c>
    </row>
    <row r="357" spans="1:5" ht="18" x14ac:dyDescent="0.2">
      <c r="A357" s="4" t="s">
        <v>10167</v>
      </c>
      <c r="B357" s="4">
        <v>849.68799999999999</v>
      </c>
      <c r="C357">
        <f t="shared" si="5"/>
        <v>8.6328055959820835E-3</v>
      </c>
      <c r="D357">
        <v>77.291366789929597</v>
      </c>
      <c r="E357">
        <v>0.66724134374520794</v>
      </c>
    </row>
    <row r="358" spans="1:5" ht="18" x14ac:dyDescent="0.2">
      <c r="A358" s="4" t="s">
        <v>10168</v>
      </c>
      <c r="B358" s="4">
        <v>5.3639999999999999</v>
      </c>
      <c r="C358">
        <f t="shared" si="5"/>
        <v>5.4498085434710032E-5</v>
      </c>
      <c r="D358">
        <v>45.360110369012197</v>
      </c>
      <c r="E358">
        <v>2.4720391702183031E-3</v>
      </c>
    </row>
    <row r="359" spans="1:5" ht="18" x14ac:dyDescent="0.2">
      <c r="A359" s="4" t="s">
        <v>10169</v>
      </c>
      <c r="B359" s="4">
        <v>66.134</v>
      </c>
      <c r="C359">
        <f t="shared" si="5"/>
        <v>6.719195343286938E-4</v>
      </c>
      <c r="D359" t="e">
        <v>#N/A</v>
      </c>
      <c r="E359">
        <v>0</v>
      </c>
    </row>
    <row r="360" spans="1:5" ht="18" x14ac:dyDescent="0.2">
      <c r="A360" s="4" t="s">
        <v>10170</v>
      </c>
      <c r="B360" s="4">
        <v>61.835000000000001</v>
      </c>
      <c r="C360">
        <f t="shared" si="5"/>
        <v>6.2824181820568515E-4</v>
      </c>
      <c r="D360">
        <v>38.109231122342102</v>
      </c>
      <c r="E360">
        <v>2.3941812650720887E-2</v>
      </c>
    </row>
    <row r="361" spans="1:5" ht="18" x14ac:dyDescent="0.2">
      <c r="A361" s="4" t="s">
        <v>10171</v>
      </c>
      <c r="B361" s="4">
        <v>14.782999999999999</v>
      </c>
      <c r="C361">
        <f t="shared" si="5"/>
        <v>1.5019485402336286E-4</v>
      </c>
      <c r="D361" t="e">
        <v>#N/A</v>
      </c>
      <c r="E361">
        <v>0</v>
      </c>
    </row>
    <row r="362" spans="1:5" ht="18" x14ac:dyDescent="0.2">
      <c r="A362" s="4" t="s">
        <v>10171</v>
      </c>
      <c r="B362" s="4">
        <v>967.65800000000002</v>
      </c>
      <c r="C362">
        <f t="shared" si="5"/>
        <v>9.8313773966406861E-3</v>
      </c>
      <c r="D362" t="e">
        <v>#N/A</v>
      </c>
      <c r="E362">
        <v>0</v>
      </c>
    </row>
    <row r="363" spans="1:5" ht="18" x14ac:dyDescent="0.2">
      <c r="A363" s="4" t="s">
        <v>6253</v>
      </c>
      <c r="B363" s="4">
        <v>29.856999999999999</v>
      </c>
      <c r="C363">
        <f t="shared" si="5"/>
        <v>3.033462596614723E-4</v>
      </c>
      <c r="D363">
        <v>40.475097604563203</v>
      </c>
      <c r="E363">
        <v>1.2277969467777265E-2</v>
      </c>
    </row>
    <row r="364" spans="1:5" ht="18" x14ac:dyDescent="0.2">
      <c r="A364" s="4" t="s">
        <v>9312</v>
      </c>
      <c r="B364" s="4">
        <v>43.03</v>
      </c>
      <c r="C364">
        <f t="shared" si="5"/>
        <v>4.3718356007747442E-4</v>
      </c>
      <c r="D364" t="e">
        <v>#N/A</v>
      </c>
      <c r="E364">
        <v>0</v>
      </c>
    </row>
    <row r="365" spans="1:5" ht="18" x14ac:dyDescent="0.2">
      <c r="A365" s="4" t="s">
        <v>10172</v>
      </c>
      <c r="B365" s="4">
        <v>188.61199999999999</v>
      </c>
      <c r="C365">
        <f t="shared" si="5"/>
        <v>1.916292485087906E-3</v>
      </c>
      <c r="D365">
        <v>43.772742628685997</v>
      </c>
      <c r="E365">
        <v>8.3881377751038003E-2</v>
      </c>
    </row>
    <row r="366" spans="1:5" ht="18" x14ac:dyDescent="0.2">
      <c r="A366" s="4" t="s">
        <v>10173</v>
      </c>
      <c r="B366" s="4">
        <v>25.956</v>
      </c>
      <c r="C366">
        <f t="shared" si="5"/>
        <v>2.6371221206997268E-4</v>
      </c>
      <c r="D366" t="e">
        <v>#N/A</v>
      </c>
      <c r="E366">
        <v>0</v>
      </c>
    </row>
    <row r="367" spans="1:5" ht="18" x14ac:dyDescent="0.2">
      <c r="A367" s="4" t="s">
        <v>9314</v>
      </c>
      <c r="B367" s="11">
        <v>1322.3019999999999</v>
      </c>
      <c r="C367">
        <f t="shared" si="5"/>
        <v>1.3434550217466059E-2</v>
      </c>
      <c r="D367" t="e">
        <v>#N/A</v>
      </c>
      <c r="E367">
        <v>0</v>
      </c>
    </row>
    <row r="368" spans="1:5" ht="18" x14ac:dyDescent="0.2">
      <c r="A368" s="4" t="s">
        <v>10174</v>
      </c>
      <c r="B368" s="4">
        <v>10.081</v>
      </c>
      <c r="C368">
        <f t="shared" si="5"/>
        <v>1.0242266951292167E-4</v>
      </c>
      <c r="D368" t="e">
        <v>#N/A</v>
      </c>
      <c r="E368">
        <v>0</v>
      </c>
    </row>
    <row r="369" spans="1:5" ht="18" x14ac:dyDescent="0.2">
      <c r="A369" s="4" t="s">
        <v>9316</v>
      </c>
      <c r="B369" s="4">
        <v>35.462000000000003</v>
      </c>
      <c r="C369">
        <f t="shared" si="5"/>
        <v>3.6029289815169414E-4</v>
      </c>
      <c r="D369" t="e">
        <v>#N/A</v>
      </c>
      <c r="E369">
        <v>0</v>
      </c>
    </row>
    <row r="370" spans="1:5" ht="18" x14ac:dyDescent="0.2">
      <c r="A370" s="4" t="s">
        <v>10175</v>
      </c>
      <c r="B370" s="4">
        <v>74.875</v>
      </c>
      <c r="C370">
        <f t="shared" si="5"/>
        <v>7.6072784245412263E-4</v>
      </c>
      <c r="D370">
        <v>38.7421855425224</v>
      </c>
      <c r="E370">
        <v>2.9472259219720368E-2</v>
      </c>
    </row>
    <row r="371" spans="1:5" ht="18" x14ac:dyDescent="0.2">
      <c r="A371" s="4" t="s">
        <v>8149</v>
      </c>
      <c r="B371" s="4">
        <v>41.762999999999998</v>
      </c>
      <c r="C371">
        <f t="shared" si="5"/>
        <v>4.2431087658646439E-4</v>
      </c>
      <c r="D371">
        <v>61.931636803119098</v>
      </c>
      <c r="E371">
        <v>2.6278267100366005E-2</v>
      </c>
    </row>
    <row r="372" spans="1:5" ht="18" x14ac:dyDescent="0.2">
      <c r="A372" s="4" t="s">
        <v>9317</v>
      </c>
      <c r="B372" s="4">
        <v>10.617000000000001</v>
      </c>
      <c r="C372">
        <f t="shared" si="5"/>
        <v>1.0786841406791881E-4</v>
      </c>
      <c r="D372" t="e">
        <v>#N/A</v>
      </c>
      <c r="E372">
        <v>0</v>
      </c>
    </row>
    <row r="373" spans="1:5" ht="18" x14ac:dyDescent="0.2">
      <c r="A373" s="4" t="s">
        <v>10176</v>
      </c>
      <c r="B373" s="4">
        <v>27.117000000000001</v>
      </c>
      <c r="C373">
        <f t="shared" si="5"/>
        <v>2.7550793861540494E-4</v>
      </c>
      <c r="D373" t="e">
        <v>#N/A</v>
      </c>
      <c r="E373">
        <v>0</v>
      </c>
    </row>
    <row r="374" spans="1:5" ht="18" x14ac:dyDescent="0.2">
      <c r="A374" s="4" t="s">
        <v>10177</v>
      </c>
      <c r="B374" s="4">
        <v>9.7650000000000006</v>
      </c>
      <c r="C374">
        <f t="shared" si="5"/>
        <v>9.9212118618557696E-5</v>
      </c>
      <c r="D374" t="e">
        <v>#N/A</v>
      </c>
      <c r="E374">
        <v>0</v>
      </c>
    </row>
    <row r="375" spans="1:5" ht="18" x14ac:dyDescent="0.2">
      <c r="A375" s="4" t="s">
        <v>10177</v>
      </c>
      <c r="B375" s="4">
        <v>935.18399999999997</v>
      </c>
      <c r="C375">
        <f t="shared" si="5"/>
        <v>9.5014424923888629E-3</v>
      </c>
      <c r="D375" t="e">
        <v>#N/A</v>
      </c>
      <c r="E375">
        <v>0</v>
      </c>
    </row>
    <row r="376" spans="1:5" ht="18" x14ac:dyDescent="0.2">
      <c r="A376" s="4" t="s">
        <v>9320</v>
      </c>
      <c r="B376" s="4">
        <v>216.697</v>
      </c>
      <c r="C376">
        <f t="shared" si="5"/>
        <v>2.2016352758100969E-3</v>
      </c>
      <c r="D376" t="e">
        <v>#N/A</v>
      </c>
      <c r="E376">
        <v>0</v>
      </c>
    </row>
    <row r="377" spans="1:5" ht="18" x14ac:dyDescent="0.2">
      <c r="A377" s="4" t="s">
        <v>9321</v>
      </c>
      <c r="B377" s="4">
        <v>168.024</v>
      </c>
      <c r="C377">
        <f t="shared" si="5"/>
        <v>1.7071189983373823E-3</v>
      </c>
      <c r="D377" t="e">
        <v>#N/A</v>
      </c>
      <c r="E377">
        <v>0</v>
      </c>
    </row>
    <row r="378" spans="1:5" ht="18" x14ac:dyDescent="0.2">
      <c r="A378" s="4" t="s">
        <v>10178</v>
      </c>
      <c r="B378" s="4">
        <v>67.340999999999994</v>
      </c>
      <c r="C378">
        <f t="shared" si="5"/>
        <v>6.8418261954862191E-4</v>
      </c>
      <c r="D378" t="e">
        <v>#N/A</v>
      </c>
      <c r="E378">
        <v>0</v>
      </c>
    </row>
    <row r="379" spans="1:5" ht="18" x14ac:dyDescent="0.2">
      <c r="A379" s="4" t="s">
        <v>10179</v>
      </c>
      <c r="B379" s="4">
        <v>5.1440000000000001</v>
      </c>
      <c r="C379">
        <f t="shared" si="5"/>
        <v>5.2262891774076888E-5</v>
      </c>
      <c r="D379" t="e">
        <v>#N/A</v>
      </c>
      <c r="E379">
        <v>0</v>
      </c>
    </row>
    <row r="380" spans="1:5" ht="18" x14ac:dyDescent="0.2">
      <c r="A380" s="4" t="s">
        <v>10180</v>
      </c>
      <c r="B380" s="4">
        <v>82.668999999999997</v>
      </c>
      <c r="C380">
        <f t="shared" si="5"/>
        <v>8.3991465786764424E-4</v>
      </c>
      <c r="D380">
        <v>41.7286779778442</v>
      </c>
      <c r="E380">
        <v>3.504852828703011E-2</v>
      </c>
    </row>
    <row r="381" spans="1:5" ht="18" x14ac:dyDescent="0.2">
      <c r="A381" s="4" t="s">
        <v>9326</v>
      </c>
      <c r="B381" s="4">
        <v>140.22800000000001</v>
      </c>
      <c r="C381">
        <f t="shared" si="5"/>
        <v>1.4247124392875688E-3</v>
      </c>
      <c r="D381" t="e">
        <v>#N/A</v>
      </c>
      <c r="E381">
        <v>0</v>
      </c>
    </row>
    <row r="382" spans="1:5" ht="18" x14ac:dyDescent="0.2">
      <c r="A382" s="4" t="s">
        <v>9327</v>
      </c>
      <c r="B382" s="4">
        <v>93.924999999999997</v>
      </c>
      <c r="C382">
        <f t="shared" si="5"/>
        <v>9.5427529352258382E-4</v>
      </c>
      <c r="D382" t="e">
        <v>#N/A</v>
      </c>
      <c r="E382">
        <v>0</v>
      </c>
    </row>
    <row r="383" spans="1:5" ht="18" x14ac:dyDescent="0.2">
      <c r="A383" s="4" t="s">
        <v>10181</v>
      </c>
      <c r="B383" s="4">
        <v>24.343</v>
      </c>
      <c r="C383">
        <f t="shared" si="5"/>
        <v>2.4732417854905786E-4</v>
      </c>
      <c r="D383" t="e">
        <v>#N/A</v>
      </c>
      <c r="E383">
        <v>0</v>
      </c>
    </row>
    <row r="384" spans="1:5" ht="18" x14ac:dyDescent="0.2">
      <c r="A384" s="4" t="s">
        <v>9328</v>
      </c>
      <c r="B384" s="4">
        <v>125.062</v>
      </c>
      <c r="C384">
        <f t="shared" si="5"/>
        <v>1.2706263163004671E-3</v>
      </c>
      <c r="D384" t="e">
        <v>#N/A</v>
      </c>
      <c r="E384">
        <v>0</v>
      </c>
    </row>
    <row r="385" spans="1:5" ht="18" x14ac:dyDescent="0.2">
      <c r="A385" s="4" t="s">
        <v>9329</v>
      </c>
      <c r="B385" s="4">
        <v>323.13200000000001</v>
      </c>
      <c r="C385">
        <f t="shared" si="5"/>
        <v>3.2830118088532294E-3</v>
      </c>
      <c r="D385" t="e">
        <v>#N/A</v>
      </c>
      <c r="E385">
        <v>0</v>
      </c>
    </row>
    <row r="386" spans="1:5" ht="18" x14ac:dyDescent="0.2">
      <c r="A386" s="4" t="s">
        <v>10182</v>
      </c>
      <c r="B386" s="4">
        <v>23.152999999999999</v>
      </c>
      <c r="C386">
        <f t="shared" ref="C386:C400" si="6">B386/$B$405</f>
        <v>2.3523381283926945E-4</v>
      </c>
      <c r="D386" t="e">
        <v>#N/A</v>
      </c>
      <c r="E386">
        <v>0</v>
      </c>
    </row>
    <row r="387" spans="1:5" ht="18" x14ac:dyDescent="0.2">
      <c r="A387" s="4" t="s">
        <v>10183</v>
      </c>
      <c r="B387" s="4">
        <v>94.201999999999998</v>
      </c>
      <c r="C387">
        <f t="shared" si="6"/>
        <v>9.5708960554074466E-4</v>
      </c>
      <c r="D387" t="e">
        <v>#N/A</v>
      </c>
      <c r="E387">
        <v>0</v>
      </c>
    </row>
    <row r="388" spans="1:5" ht="18" x14ac:dyDescent="0.2">
      <c r="A388" s="4" t="s">
        <v>5611</v>
      </c>
      <c r="B388" s="4">
        <v>64.212999999999994</v>
      </c>
      <c r="C388">
        <f t="shared" si="6"/>
        <v>6.5240222968289245E-4</v>
      </c>
      <c r="D388">
        <v>68.683403207355397</v>
      </c>
      <c r="E388">
        <v>4.4809205394687787E-2</v>
      </c>
    </row>
    <row r="389" spans="1:5" ht="18" x14ac:dyDescent="0.2">
      <c r="A389" s="4" t="s">
        <v>10184</v>
      </c>
      <c r="B389" s="4">
        <v>2.7290000000000001</v>
      </c>
      <c r="C389">
        <f t="shared" si="6"/>
        <v>2.7726561363035736E-5</v>
      </c>
      <c r="D389" t="e">
        <v>#N/A</v>
      </c>
      <c r="E389">
        <v>0</v>
      </c>
    </row>
    <row r="390" spans="1:5" ht="18" x14ac:dyDescent="0.2">
      <c r="A390" s="4" t="s">
        <v>10185</v>
      </c>
      <c r="B390" s="4">
        <v>50.777999999999999</v>
      </c>
      <c r="C390">
        <f t="shared" si="6"/>
        <v>5.1590301681649997E-4</v>
      </c>
      <c r="D390" t="e">
        <v>#N/A</v>
      </c>
      <c r="E390">
        <v>0</v>
      </c>
    </row>
    <row r="391" spans="1:5" ht="18" x14ac:dyDescent="0.2">
      <c r="A391" s="4" t="s">
        <v>9335</v>
      </c>
      <c r="B391" s="4">
        <v>74.375</v>
      </c>
      <c r="C391">
        <f t="shared" si="6"/>
        <v>7.5564785686177459E-4</v>
      </c>
      <c r="D391" t="e">
        <v>#N/A</v>
      </c>
      <c r="E391">
        <v>0</v>
      </c>
    </row>
    <row r="392" spans="1:5" ht="18" x14ac:dyDescent="0.2">
      <c r="A392" s="4" t="s">
        <v>10186</v>
      </c>
      <c r="B392" s="4">
        <v>107.91500000000001</v>
      </c>
      <c r="C392">
        <f t="shared" si="6"/>
        <v>1.0964132903964828E-3</v>
      </c>
      <c r="D392" t="e">
        <v>#N/A</v>
      </c>
      <c r="E392">
        <v>0</v>
      </c>
    </row>
    <row r="393" spans="1:5" ht="18" x14ac:dyDescent="0.2">
      <c r="A393" s="4" t="s">
        <v>9337</v>
      </c>
      <c r="B393" s="4">
        <v>19.533999999999999</v>
      </c>
      <c r="C393">
        <f t="shared" si="6"/>
        <v>1.9846487712185415E-4</v>
      </c>
      <c r="D393" t="e">
        <v>#N/A</v>
      </c>
      <c r="E393">
        <v>0</v>
      </c>
    </row>
    <row r="394" spans="1:5" ht="18" x14ac:dyDescent="0.2">
      <c r="A394" s="4" t="s">
        <v>10187</v>
      </c>
      <c r="B394" s="4">
        <v>7.202</v>
      </c>
      <c r="C394">
        <f t="shared" si="6"/>
        <v>7.3172112472181522E-5</v>
      </c>
      <c r="D394" t="e">
        <v>#N/A</v>
      </c>
      <c r="E394">
        <v>0</v>
      </c>
    </row>
    <row r="395" spans="1:5" ht="18" x14ac:dyDescent="0.2">
      <c r="A395" s="4" t="s">
        <v>9340</v>
      </c>
      <c r="B395" s="4">
        <v>112.607</v>
      </c>
      <c r="C395">
        <f t="shared" si="6"/>
        <v>1.1440838751950769E-3</v>
      </c>
      <c r="D395" t="e">
        <v>#N/A</v>
      </c>
      <c r="E395">
        <v>0</v>
      </c>
    </row>
    <row r="396" spans="1:5" ht="18" x14ac:dyDescent="0.2">
      <c r="A396" s="4" t="s">
        <v>10188</v>
      </c>
      <c r="B396" s="4">
        <v>48.95</v>
      </c>
      <c r="C396">
        <f t="shared" si="6"/>
        <v>4.9733058949087553E-4</v>
      </c>
      <c r="D396" t="e">
        <v>#N/A</v>
      </c>
      <c r="E396">
        <v>0</v>
      </c>
    </row>
    <row r="397" spans="1:5" ht="18" x14ac:dyDescent="0.2">
      <c r="A397" s="4" t="s">
        <v>9341</v>
      </c>
      <c r="B397" s="4">
        <v>48.37</v>
      </c>
      <c r="C397">
        <f t="shared" si="6"/>
        <v>4.9143780620375171E-4</v>
      </c>
      <c r="D397" t="e">
        <v>#N/A</v>
      </c>
      <c r="E397">
        <v>0</v>
      </c>
    </row>
    <row r="398" spans="1:5" ht="18" x14ac:dyDescent="0.2">
      <c r="A398" s="4" t="s">
        <v>5619</v>
      </c>
      <c r="B398" s="4">
        <v>80.274000000000001</v>
      </c>
      <c r="C398">
        <f t="shared" si="6"/>
        <v>8.15581526880297E-4</v>
      </c>
      <c r="D398">
        <v>67.805325131753506</v>
      </c>
      <c r="E398">
        <v>5.5300770601570501E-2</v>
      </c>
    </row>
    <row r="399" spans="1:5" ht="18" x14ac:dyDescent="0.2">
      <c r="A399" s="4" t="s">
        <v>5619</v>
      </c>
      <c r="B399" s="11">
        <v>1849.2360000000001</v>
      </c>
      <c r="C399">
        <f t="shared" si="6"/>
        <v>1.8788184473702729E-2</v>
      </c>
      <c r="D399">
        <v>67.805325131753506</v>
      </c>
      <c r="E399">
        <v>1.2739389568747768</v>
      </c>
    </row>
    <row r="400" spans="1:5" ht="18" x14ac:dyDescent="0.2">
      <c r="A400" s="4" t="s">
        <v>10189</v>
      </c>
      <c r="B400" s="4">
        <v>5.4569999999999999</v>
      </c>
      <c r="C400">
        <f t="shared" si="6"/>
        <v>5.5442962754886768E-5</v>
      </c>
      <c r="D400" t="e">
        <v>#N/A</v>
      </c>
      <c r="E400">
        <v>0</v>
      </c>
    </row>
    <row r="401" spans="2:5" x14ac:dyDescent="0.2">
      <c r="D401" t="e">
        <v>#N/A</v>
      </c>
      <c r="E401">
        <v>0</v>
      </c>
    </row>
    <row r="402" spans="2:5" x14ac:dyDescent="0.2">
      <c r="D402" t="e">
        <v>#N/A</v>
      </c>
      <c r="E402">
        <v>0</v>
      </c>
    </row>
    <row r="403" spans="2:5" x14ac:dyDescent="0.2">
      <c r="D403" t="e">
        <v>#N/A</v>
      </c>
      <c r="E403">
        <v>0</v>
      </c>
    </row>
    <row r="404" spans="2:5" x14ac:dyDescent="0.2">
      <c r="D404" t="e">
        <v>#N/A</v>
      </c>
      <c r="E404">
        <v>0</v>
      </c>
    </row>
    <row r="405" spans="2:5" x14ac:dyDescent="0.2">
      <c r="B405">
        <f>SUM(B1:B400)</f>
        <v>98425.475999999966</v>
      </c>
      <c r="D405" t="e">
        <v>#N/A</v>
      </c>
      <c r="E405">
        <v>0</v>
      </c>
    </row>
    <row r="406" spans="2:5" x14ac:dyDescent="0.2">
      <c r="D406" t="e">
        <v>#N/A</v>
      </c>
      <c r="E406">
        <v>0</v>
      </c>
    </row>
    <row r="407" spans="2:5" x14ac:dyDescent="0.2">
      <c r="D407" t="e">
        <v>#N/A</v>
      </c>
      <c r="E407">
        <v>0</v>
      </c>
    </row>
    <row r="408" spans="2:5" x14ac:dyDescent="0.2">
      <c r="D408" t="e">
        <v>#N/A</v>
      </c>
      <c r="E408">
        <v>0</v>
      </c>
    </row>
    <row r="409" spans="2:5" x14ac:dyDescent="0.2">
      <c r="D409" t="e">
        <v>#N/A</v>
      </c>
      <c r="E409">
        <v>0</v>
      </c>
    </row>
    <row r="410" spans="2:5" x14ac:dyDescent="0.2">
      <c r="D410" t="e">
        <v>#N/A</v>
      </c>
      <c r="E410">
        <v>0</v>
      </c>
    </row>
    <row r="411" spans="2:5" x14ac:dyDescent="0.2">
      <c r="D411" t="e">
        <v>#N/A</v>
      </c>
      <c r="E411">
        <v>0</v>
      </c>
    </row>
    <row r="412" spans="2:5" x14ac:dyDescent="0.2">
      <c r="D412" t="e">
        <v>#N/A</v>
      </c>
      <c r="E412">
        <v>0</v>
      </c>
    </row>
    <row r="413" spans="2:5" x14ac:dyDescent="0.2">
      <c r="D413" t="e">
        <v>#N/A</v>
      </c>
      <c r="E413">
        <v>0</v>
      </c>
    </row>
    <row r="414" spans="2:5" x14ac:dyDescent="0.2">
      <c r="D414" t="e">
        <v>#N/A</v>
      </c>
      <c r="E414">
        <v>0</v>
      </c>
    </row>
    <row r="415" spans="2:5" x14ac:dyDescent="0.2">
      <c r="D415" t="e">
        <v>#N/A</v>
      </c>
      <c r="E415">
        <v>0</v>
      </c>
    </row>
    <row r="416" spans="2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3E950-3BEC-B245-A873-2DEB3857A4A9}">
  <dimension ref="A1:H455"/>
  <sheetViews>
    <sheetView workbookViewId="0">
      <selection activeCell="H8" sqref="H8"/>
    </sheetView>
  </sheetViews>
  <sheetFormatPr baseColWidth="10" defaultRowHeight="15" x14ac:dyDescent="0.2"/>
  <cols>
    <col min="2" max="2" width="11.83203125" bestFit="1" customWidth="1"/>
  </cols>
  <sheetData>
    <row r="1" spans="1:8" ht="18" x14ac:dyDescent="0.2">
      <c r="A1" s="4" t="s">
        <v>10191</v>
      </c>
      <c r="B1" s="13">
        <v>26327</v>
      </c>
      <c r="C1">
        <f>B1/$B$455</f>
        <v>0.12364558198818219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10192</v>
      </c>
      <c r="B2" s="4">
        <v>109.2</v>
      </c>
      <c r="C2">
        <f t="shared" ref="C2:C65" si="0">B2/$B$455</f>
        <v>5.1286122813497541E-4</v>
      </c>
      <c r="D2" t="e">
        <v>#N/A</v>
      </c>
      <c r="E2">
        <v>0</v>
      </c>
    </row>
    <row r="3" spans="1:8" ht="18" x14ac:dyDescent="0.2">
      <c r="A3" s="4" t="s">
        <v>10193</v>
      </c>
      <c r="B3" s="4">
        <v>6.35</v>
      </c>
      <c r="C3">
        <f t="shared" si="0"/>
        <v>2.9822974346676678E-5</v>
      </c>
      <c r="D3" t="e">
        <v>#N/A</v>
      </c>
      <c r="E3">
        <v>0</v>
      </c>
    </row>
    <row r="4" spans="1:8" ht="18" x14ac:dyDescent="0.2">
      <c r="A4" s="4" t="s">
        <v>10194</v>
      </c>
      <c r="B4" s="4">
        <v>25.9</v>
      </c>
      <c r="C4">
        <f t="shared" si="0"/>
        <v>1.2164016308329542E-4</v>
      </c>
      <c r="D4" t="e">
        <v>#N/A</v>
      </c>
      <c r="E4">
        <v>0</v>
      </c>
    </row>
    <row r="5" spans="1:8" ht="18" x14ac:dyDescent="0.2">
      <c r="A5" s="4" t="s">
        <v>6101</v>
      </c>
      <c r="B5" s="11">
        <v>4340</v>
      </c>
      <c r="C5">
        <f t="shared" si="0"/>
        <v>2.0382946246390046E-2</v>
      </c>
      <c r="D5">
        <v>52.348675200376498</v>
      </c>
      <c r="E5">
        <v>1.0670202326790059</v>
      </c>
      <c r="H5" cm="1">
        <f t="array" ref="H5">SUM(IF(ISNUMBER(E1:E450),E1:E450))</f>
        <v>21.99182981375661</v>
      </c>
    </row>
    <row r="6" spans="1:8" ht="18" x14ac:dyDescent="0.2">
      <c r="A6" s="4" t="s">
        <v>10195</v>
      </c>
      <c r="B6" s="11">
        <v>1260</v>
      </c>
      <c r="C6">
        <f t="shared" si="0"/>
        <v>5.9176295554035615E-3</v>
      </c>
      <c r="D6" t="e">
        <v>#N/A</v>
      </c>
      <c r="E6">
        <v>0</v>
      </c>
    </row>
    <row r="7" spans="1:8" ht="18" x14ac:dyDescent="0.2">
      <c r="A7" s="4" t="s">
        <v>8765</v>
      </c>
      <c r="B7" s="11">
        <v>1050</v>
      </c>
      <c r="C7">
        <f t="shared" si="0"/>
        <v>4.9313579628363011E-3</v>
      </c>
      <c r="D7" t="e">
        <v>#N/A</v>
      </c>
      <c r="E7">
        <v>0</v>
      </c>
    </row>
    <row r="8" spans="1:8" ht="18" x14ac:dyDescent="0.2">
      <c r="A8" s="4" t="s">
        <v>10196</v>
      </c>
      <c r="B8" s="4">
        <v>25</v>
      </c>
      <c r="C8">
        <f t="shared" si="0"/>
        <v>1.1741328482943575E-4</v>
      </c>
      <c r="D8" t="e">
        <v>#N/A</v>
      </c>
      <c r="E8">
        <v>0</v>
      </c>
    </row>
    <row r="9" spans="1:8" ht="18" x14ac:dyDescent="0.2">
      <c r="A9" s="4" t="s">
        <v>10197</v>
      </c>
      <c r="B9" s="11">
        <v>1300</v>
      </c>
      <c r="C9">
        <f t="shared" si="0"/>
        <v>6.105490811130659E-3</v>
      </c>
      <c r="D9" t="e">
        <v>#N/A</v>
      </c>
      <c r="E9">
        <v>0</v>
      </c>
    </row>
    <row r="10" spans="1:8" ht="18" x14ac:dyDescent="0.2">
      <c r="A10" s="4" t="s">
        <v>8752</v>
      </c>
      <c r="B10" s="11">
        <v>3515</v>
      </c>
      <c r="C10">
        <f t="shared" si="0"/>
        <v>1.6508307847018667E-2</v>
      </c>
      <c r="D10" t="e">
        <v>#N/A</v>
      </c>
      <c r="E10">
        <v>0</v>
      </c>
    </row>
    <row r="11" spans="1:8" ht="18" x14ac:dyDescent="0.2">
      <c r="A11" s="4" t="s">
        <v>8426</v>
      </c>
      <c r="B11" s="4">
        <v>150</v>
      </c>
      <c r="C11">
        <f t="shared" si="0"/>
        <v>7.0447970897661444E-4</v>
      </c>
      <c r="D11">
        <v>82.495572003170906</v>
      </c>
      <c r="E11">
        <v>5.8116456556653179E-2</v>
      </c>
    </row>
    <row r="12" spans="1:8" ht="18" x14ac:dyDescent="0.2">
      <c r="A12" s="4" t="s">
        <v>10198</v>
      </c>
      <c r="B12" s="4">
        <v>31</v>
      </c>
      <c r="C12">
        <f t="shared" si="0"/>
        <v>1.4559247318850032E-4</v>
      </c>
      <c r="D12" t="e">
        <v>#N/A</v>
      </c>
      <c r="E12">
        <v>0</v>
      </c>
    </row>
    <row r="13" spans="1:8" ht="18" x14ac:dyDescent="0.2">
      <c r="A13" s="4" t="s">
        <v>9635</v>
      </c>
      <c r="B13" s="11">
        <v>3220</v>
      </c>
      <c r="C13">
        <f t="shared" si="0"/>
        <v>1.5122831086031324E-2</v>
      </c>
      <c r="D13" t="e">
        <v>#N/A</v>
      </c>
      <c r="E13">
        <v>0</v>
      </c>
    </row>
    <row r="14" spans="1:8" ht="18" x14ac:dyDescent="0.2">
      <c r="A14" s="4" t="s">
        <v>10199</v>
      </c>
      <c r="B14" s="4">
        <v>9.4849999999999994</v>
      </c>
      <c r="C14">
        <f t="shared" si="0"/>
        <v>4.4546600264287918E-5</v>
      </c>
      <c r="D14" t="e">
        <v>#N/A</v>
      </c>
      <c r="E14">
        <v>0</v>
      </c>
    </row>
    <row r="15" spans="1:8" ht="18" x14ac:dyDescent="0.2">
      <c r="A15" s="4" t="s">
        <v>531</v>
      </c>
      <c r="B15" s="4">
        <v>50</v>
      </c>
      <c r="C15">
        <f t="shared" si="0"/>
        <v>2.348265696588715E-4</v>
      </c>
      <c r="D15">
        <v>79.893373166613202</v>
      </c>
      <c r="E15">
        <v>1.876108675919191E-2</v>
      </c>
    </row>
    <row r="16" spans="1:8" ht="18" x14ac:dyDescent="0.2">
      <c r="A16" s="4" t="s">
        <v>10200</v>
      </c>
      <c r="B16" s="4">
        <v>53.789000000000001</v>
      </c>
      <c r="C16">
        <f t="shared" si="0"/>
        <v>2.5262172710762077E-4</v>
      </c>
      <c r="D16" t="e">
        <v>#N/A</v>
      </c>
      <c r="E16">
        <v>0</v>
      </c>
    </row>
    <row r="17" spans="1:5" ht="18" x14ac:dyDescent="0.2">
      <c r="A17" s="4" t="s">
        <v>10201</v>
      </c>
      <c r="B17" s="4">
        <v>115</v>
      </c>
      <c r="C17">
        <f t="shared" si="0"/>
        <v>5.4010111021540448E-4</v>
      </c>
      <c r="D17" t="e">
        <v>#N/A</v>
      </c>
      <c r="E17">
        <v>0</v>
      </c>
    </row>
    <row r="18" spans="1:5" ht="18" x14ac:dyDescent="0.2">
      <c r="A18" s="4" t="s">
        <v>10202</v>
      </c>
      <c r="B18" s="4">
        <v>45.418999999999997</v>
      </c>
      <c r="C18">
        <f t="shared" si="0"/>
        <v>2.1331175934672568E-4</v>
      </c>
      <c r="D18" t="e">
        <v>#N/A</v>
      </c>
      <c r="E18">
        <v>0</v>
      </c>
    </row>
    <row r="19" spans="1:5" ht="18" x14ac:dyDescent="0.2">
      <c r="A19" s="4" t="s">
        <v>10203</v>
      </c>
      <c r="B19" s="4">
        <v>55.5</v>
      </c>
      <c r="C19">
        <f t="shared" si="0"/>
        <v>2.6065749232134734E-4</v>
      </c>
      <c r="D19" t="e">
        <v>#N/A</v>
      </c>
      <c r="E19">
        <v>0</v>
      </c>
    </row>
    <row r="20" spans="1:5" ht="18" x14ac:dyDescent="0.2">
      <c r="A20" s="4" t="s">
        <v>9213</v>
      </c>
      <c r="B20" s="4">
        <v>3.93</v>
      </c>
      <c r="C20">
        <f t="shared" si="0"/>
        <v>1.8457368375187301E-5</v>
      </c>
      <c r="D20" t="e">
        <v>#N/A</v>
      </c>
      <c r="E20">
        <v>0</v>
      </c>
    </row>
    <row r="21" spans="1:5" ht="18" x14ac:dyDescent="0.2">
      <c r="A21" s="4" t="s">
        <v>10204</v>
      </c>
      <c r="B21" s="4">
        <v>224.446</v>
      </c>
      <c r="C21">
        <f t="shared" si="0"/>
        <v>1.0541176850731014E-3</v>
      </c>
      <c r="D21" t="e">
        <v>#N/A</v>
      </c>
      <c r="E21">
        <v>0</v>
      </c>
    </row>
    <row r="22" spans="1:5" ht="18" x14ac:dyDescent="0.2">
      <c r="A22" s="4" t="s">
        <v>10205</v>
      </c>
      <c r="B22" s="4">
        <v>60.6</v>
      </c>
      <c r="C22">
        <f t="shared" si="0"/>
        <v>2.8460980242655225E-4</v>
      </c>
      <c r="D22" t="e">
        <v>#N/A</v>
      </c>
      <c r="E22">
        <v>0</v>
      </c>
    </row>
    <row r="23" spans="1:5" ht="18" x14ac:dyDescent="0.2">
      <c r="A23" s="4" t="s">
        <v>10206</v>
      </c>
      <c r="B23" s="4">
        <v>181.2</v>
      </c>
      <c r="C23">
        <f t="shared" si="0"/>
        <v>8.5101148844375022E-4</v>
      </c>
      <c r="D23" t="e">
        <v>#N/A</v>
      </c>
      <c r="E23">
        <v>0</v>
      </c>
    </row>
    <row r="24" spans="1:5" ht="18" x14ac:dyDescent="0.2">
      <c r="A24" s="4" t="s">
        <v>7833</v>
      </c>
      <c r="B24" s="11">
        <v>2550</v>
      </c>
      <c r="C24">
        <f t="shared" si="0"/>
        <v>1.1976155052602447E-2</v>
      </c>
      <c r="D24">
        <v>53.744113924652297</v>
      </c>
      <c r="E24">
        <v>0.64364784152636612</v>
      </c>
    </row>
    <row r="25" spans="1:5" ht="18" x14ac:dyDescent="0.2">
      <c r="A25" s="4" t="s">
        <v>10207</v>
      </c>
      <c r="B25" s="4">
        <v>50</v>
      </c>
      <c r="C25">
        <f t="shared" si="0"/>
        <v>2.348265696588715E-4</v>
      </c>
      <c r="D25" t="e">
        <v>#N/A</v>
      </c>
      <c r="E25">
        <v>0</v>
      </c>
    </row>
    <row r="26" spans="1:5" ht="18" x14ac:dyDescent="0.2">
      <c r="A26" s="4" t="s">
        <v>10208</v>
      </c>
      <c r="B26" s="4">
        <v>100</v>
      </c>
      <c r="C26">
        <f t="shared" si="0"/>
        <v>4.6965313931774299E-4</v>
      </c>
      <c r="D26" t="e">
        <v>#N/A</v>
      </c>
      <c r="E26">
        <v>0</v>
      </c>
    </row>
    <row r="27" spans="1:5" ht="18" x14ac:dyDescent="0.2">
      <c r="A27" s="4" t="s">
        <v>10209</v>
      </c>
      <c r="B27" s="4">
        <v>208.745</v>
      </c>
      <c r="C27">
        <f t="shared" si="0"/>
        <v>9.8037744566882253E-4</v>
      </c>
      <c r="D27" t="e">
        <v>#N/A</v>
      </c>
      <c r="E27">
        <v>0</v>
      </c>
    </row>
    <row r="28" spans="1:5" ht="18" x14ac:dyDescent="0.2">
      <c r="A28" s="4" t="s">
        <v>10210</v>
      </c>
      <c r="B28" s="4">
        <v>55</v>
      </c>
      <c r="C28">
        <f t="shared" si="0"/>
        <v>2.5830922662475864E-4</v>
      </c>
      <c r="D28" t="e">
        <v>#N/A</v>
      </c>
      <c r="E28">
        <v>0</v>
      </c>
    </row>
    <row r="29" spans="1:5" ht="18" x14ac:dyDescent="0.2">
      <c r="A29" s="4" t="s">
        <v>10211</v>
      </c>
      <c r="B29" s="4">
        <v>57.551000000000002</v>
      </c>
      <c r="C29">
        <f t="shared" si="0"/>
        <v>2.7029007820875427E-4</v>
      </c>
      <c r="D29" t="e">
        <v>#N/A</v>
      </c>
      <c r="E29">
        <v>0</v>
      </c>
    </row>
    <row r="30" spans="1:5" ht="18" x14ac:dyDescent="0.2">
      <c r="A30" s="4" t="s">
        <v>10212</v>
      </c>
      <c r="B30" s="4">
        <v>48.470999999999997</v>
      </c>
      <c r="C30">
        <f t="shared" si="0"/>
        <v>2.276455731587032E-4</v>
      </c>
      <c r="D30" t="e">
        <v>#N/A</v>
      </c>
      <c r="E30">
        <v>0</v>
      </c>
    </row>
    <row r="31" spans="1:5" ht="18" x14ac:dyDescent="0.2">
      <c r="A31" s="4" t="s">
        <v>10213</v>
      </c>
      <c r="B31" s="11">
        <v>2660</v>
      </c>
      <c r="C31">
        <f t="shared" si="0"/>
        <v>1.2492773505851963E-2</v>
      </c>
      <c r="D31" t="e">
        <v>#N/A</v>
      </c>
      <c r="E31">
        <v>0</v>
      </c>
    </row>
    <row r="32" spans="1:5" ht="18" x14ac:dyDescent="0.2">
      <c r="A32" s="4" t="s">
        <v>4829</v>
      </c>
      <c r="B32" s="11">
        <v>2350</v>
      </c>
      <c r="C32">
        <f t="shared" si="0"/>
        <v>1.103684877396696E-2</v>
      </c>
      <c r="D32">
        <v>49.009991772459799</v>
      </c>
      <c r="E32">
        <v>0.54091586760600374</v>
      </c>
    </row>
    <row r="33" spans="1:5" ht="18" x14ac:dyDescent="0.2">
      <c r="A33" s="4" t="s">
        <v>10214</v>
      </c>
      <c r="B33" s="4">
        <v>20.376999999999999</v>
      </c>
      <c r="C33">
        <f t="shared" si="0"/>
        <v>9.5701220198776487E-5</v>
      </c>
      <c r="D33" t="e">
        <v>#N/A</v>
      </c>
      <c r="E33">
        <v>0</v>
      </c>
    </row>
    <row r="34" spans="1:5" ht="18" x14ac:dyDescent="0.2">
      <c r="A34" s="4" t="s">
        <v>10215</v>
      </c>
      <c r="B34" s="4">
        <v>25</v>
      </c>
      <c r="C34">
        <f t="shared" si="0"/>
        <v>1.1741328482943575E-4</v>
      </c>
      <c r="D34" t="e">
        <v>#N/A</v>
      </c>
      <c r="E34">
        <v>0</v>
      </c>
    </row>
    <row r="35" spans="1:5" ht="18" x14ac:dyDescent="0.2">
      <c r="A35" s="4" t="s">
        <v>10216</v>
      </c>
      <c r="B35" s="11">
        <v>2780</v>
      </c>
      <c r="C35">
        <f t="shared" si="0"/>
        <v>1.3056357273033255E-2</v>
      </c>
      <c r="D35">
        <v>54.105573743777299</v>
      </c>
      <c r="E35">
        <v>0.70642170126120385</v>
      </c>
    </row>
    <row r="36" spans="1:5" ht="18" x14ac:dyDescent="0.2">
      <c r="A36" s="4" t="s">
        <v>8825</v>
      </c>
      <c r="B36" s="4">
        <v>201.5</v>
      </c>
      <c r="C36">
        <f t="shared" si="0"/>
        <v>9.4635107572525214E-4</v>
      </c>
      <c r="D36" t="e">
        <v>#N/A</v>
      </c>
      <c r="E36">
        <v>0</v>
      </c>
    </row>
    <row r="37" spans="1:5" ht="18" x14ac:dyDescent="0.2">
      <c r="A37" s="4" t="s">
        <v>9229</v>
      </c>
      <c r="B37" s="4">
        <v>161</v>
      </c>
      <c r="C37">
        <f t="shared" si="0"/>
        <v>7.5614155430156623E-4</v>
      </c>
      <c r="D37">
        <v>84.188333288524106</v>
      </c>
      <c r="E37">
        <v>6.3658297186842905E-2</v>
      </c>
    </row>
    <row r="38" spans="1:5" ht="18" x14ac:dyDescent="0.2">
      <c r="A38" s="4" t="s">
        <v>9429</v>
      </c>
      <c r="B38" s="4">
        <v>430</v>
      </c>
      <c r="C38">
        <f t="shared" si="0"/>
        <v>2.019508499066295E-3</v>
      </c>
      <c r="D38">
        <v>73.088500876543193</v>
      </c>
      <c r="E38">
        <v>0.14760284870419332</v>
      </c>
    </row>
    <row r="39" spans="1:5" ht="18" x14ac:dyDescent="0.2">
      <c r="A39" s="4" t="s">
        <v>10217</v>
      </c>
      <c r="B39" s="4">
        <v>68.266999999999996</v>
      </c>
      <c r="C39">
        <f t="shared" si="0"/>
        <v>3.2061810861804359E-4</v>
      </c>
      <c r="D39" t="e">
        <v>#N/A</v>
      </c>
      <c r="E39">
        <v>0</v>
      </c>
    </row>
    <row r="40" spans="1:5" ht="18" x14ac:dyDescent="0.2">
      <c r="A40" s="4" t="s">
        <v>10218</v>
      </c>
      <c r="B40" s="4">
        <v>12.1</v>
      </c>
      <c r="C40">
        <f t="shared" si="0"/>
        <v>5.6828029857446904E-5</v>
      </c>
      <c r="D40" t="e">
        <v>#N/A</v>
      </c>
      <c r="E40">
        <v>0</v>
      </c>
    </row>
    <row r="41" spans="1:5" ht="18" x14ac:dyDescent="0.2">
      <c r="A41" s="4" t="s">
        <v>10219</v>
      </c>
      <c r="B41" s="4">
        <v>24.2</v>
      </c>
      <c r="C41">
        <f t="shared" si="0"/>
        <v>1.1365605971489381E-4</v>
      </c>
      <c r="D41" t="e">
        <v>#N/A</v>
      </c>
      <c r="E41">
        <v>0</v>
      </c>
    </row>
    <row r="42" spans="1:5" ht="18" x14ac:dyDescent="0.2">
      <c r="A42" s="4" t="s">
        <v>8679</v>
      </c>
      <c r="B42" s="4">
        <v>45</v>
      </c>
      <c r="C42">
        <f t="shared" si="0"/>
        <v>2.1134391269298435E-4</v>
      </c>
      <c r="D42" t="e">
        <v>#N/A</v>
      </c>
      <c r="E42">
        <v>0</v>
      </c>
    </row>
    <row r="43" spans="1:5" ht="18" x14ac:dyDescent="0.2">
      <c r="A43" s="4" t="s">
        <v>10220</v>
      </c>
      <c r="B43" s="4">
        <v>53.531999999999996</v>
      </c>
      <c r="C43">
        <f t="shared" si="0"/>
        <v>2.5141471853957418E-4</v>
      </c>
      <c r="D43" t="e">
        <v>#N/A</v>
      </c>
      <c r="E43">
        <v>0</v>
      </c>
    </row>
    <row r="44" spans="1:5" ht="18" x14ac:dyDescent="0.2">
      <c r="A44" s="4" t="s">
        <v>4835</v>
      </c>
      <c r="B44" s="11">
        <v>2200</v>
      </c>
      <c r="C44">
        <f t="shared" si="0"/>
        <v>1.0332369064990346E-2</v>
      </c>
      <c r="D44">
        <v>63.713053411329398</v>
      </c>
      <c r="E44">
        <v>0.65830678210329752</v>
      </c>
    </row>
    <row r="45" spans="1:5" ht="18" x14ac:dyDescent="0.2">
      <c r="A45" s="4" t="s">
        <v>10221</v>
      </c>
      <c r="B45" s="4">
        <v>450</v>
      </c>
      <c r="C45">
        <f t="shared" si="0"/>
        <v>2.1134391269298433E-3</v>
      </c>
      <c r="D45" t="e">
        <v>#N/A</v>
      </c>
      <c r="E45">
        <v>0</v>
      </c>
    </row>
    <row r="46" spans="1:5" ht="18" x14ac:dyDescent="0.2">
      <c r="A46" s="4" t="s">
        <v>10222</v>
      </c>
      <c r="B46" s="4">
        <v>178.75299999999999</v>
      </c>
      <c r="C46">
        <f t="shared" si="0"/>
        <v>8.3951907612464505E-4</v>
      </c>
      <c r="D46" t="e">
        <v>#N/A</v>
      </c>
      <c r="E46">
        <v>0</v>
      </c>
    </row>
    <row r="47" spans="1:5" ht="18" x14ac:dyDescent="0.2">
      <c r="A47" s="4" t="s">
        <v>4901</v>
      </c>
      <c r="B47" s="11">
        <v>2030</v>
      </c>
      <c r="C47">
        <f t="shared" si="0"/>
        <v>9.5339587281501829E-3</v>
      </c>
      <c r="D47">
        <v>60.700471963462697</v>
      </c>
      <c r="E47">
        <v>0.57871579447889065</v>
      </c>
    </row>
    <row r="48" spans="1:5" ht="18" x14ac:dyDescent="0.2">
      <c r="A48" s="4" t="s">
        <v>8665</v>
      </c>
      <c r="B48" s="4">
        <v>125</v>
      </c>
      <c r="C48">
        <f t="shared" si="0"/>
        <v>5.8706642414717877E-4</v>
      </c>
      <c r="D48" t="e">
        <v>#N/A</v>
      </c>
      <c r="E48">
        <v>0</v>
      </c>
    </row>
    <row r="49" spans="1:5" ht="18" x14ac:dyDescent="0.2">
      <c r="A49" s="4" t="s">
        <v>10223</v>
      </c>
      <c r="B49" s="4">
        <v>205</v>
      </c>
      <c r="C49">
        <f t="shared" si="0"/>
        <v>9.6278893560137319E-4</v>
      </c>
      <c r="D49" t="e">
        <v>#N/A</v>
      </c>
      <c r="E49">
        <v>0</v>
      </c>
    </row>
    <row r="50" spans="1:5" ht="18" x14ac:dyDescent="0.2">
      <c r="A50" s="4" t="s">
        <v>10224</v>
      </c>
      <c r="B50" s="4">
        <v>33.700000000000003</v>
      </c>
      <c r="C50">
        <f t="shared" si="0"/>
        <v>1.5827310795007941E-4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3.6023335091949524E-4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1.1268857424789925E-4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1.6198336775068956E-5</v>
      </c>
      <c r="D53">
        <v>51.867950269472303</v>
      </c>
      <c r="E53">
        <v>8.4017452629744091E-4</v>
      </c>
    </row>
    <row r="54" spans="1:5" ht="18" x14ac:dyDescent="0.2">
      <c r="A54" s="4" t="s">
        <v>9184</v>
      </c>
      <c r="B54" s="4">
        <v>284.60199999999998</v>
      </c>
      <c r="C54">
        <f t="shared" si="0"/>
        <v>1.3366422275610829E-3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9.5519934086999835E-4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8.0639444020856468E-6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1.0670049672159803E-2</v>
      </c>
      <c r="D57">
        <v>67.079746539846894</v>
      </c>
      <c r="E57">
        <v>0.71574422757605605</v>
      </c>
    </row>
    <row r="58" spans="1:5" ht="18" x14ac:dyDescent="0.2">
      <c r="A58" s="4" t="s">
        <v>9188</v>
      </c>
      <c r="B58" s="4">
        <v>228.01499999999999</v>
      </c>
      <c r="C58">
        <f t="shared" si="0"/>
        <v>1.0708796056153515E-3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3.3231716831844859E-4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3.6101297513076267E-4</v>
      </c>
      <c r="D60">
        <v>85.975013142540902</v>
      </c>
      <c r="E60">
        <v>3.1038095281495114E-2</v>
      </c>
    </row>
    <row r="61" spans="1:5" ht="18" x14ac:dyDescent="0.2">
      <c r="A61" s="4" t="s">
        <v>8374</v>
      </c>
      <c r="B61" s="4">
        <v>20.981999999999999</v>
      </c>
      <c r="C61">
        <f t="shared" si="0"/>
        <v>9.8542621691648837E-5</v>
      </c>
      <c r="D61">
        <v>61.037638712664702</v>
      </c>
      <c r="E61">
        <v>6.0148089406136572E-3</v>
      </c>
    </row>
    <row r="62" spans="1:5" ht="18" x14ac:dyDescent="0.2">
      <c r="A62" s="4" t="s">
        <v>9191</v>
      </c>
      <c r="B62" s="4">
        <v>10.542</v>
      </c>
      <c r="C62">
        <f t="shared" si="0"/>
        <v>4.9510833946876465E-5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5.3817553234420166E-5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2.1399087778617917E-3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6.322940214634773E-5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B66/$B$455</f>
        <v>3.655986683830611E-3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3.0307656386452587E-4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1.9157151552770736E-5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3.8648226487596389E-4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1.3483741629812402E-4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6.5593354257789671E-3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8.168489190897776E-4</v>
      </c>
      <c r="D72">
        <v>48.577713154499101</v>
      </c>
      <c r="E72">
        <v>3.9680652482105859E-2</v>
      </c>
    </row>
    <row r="73" spans="1:5" ht="18" x14ac:dyDescent="0.2">
      <c r="A73" s="4" t="s">
        <v>9202</v>
      </c>
      <c r="B73" s="4">
        <v>20.481999999999999</v>
      </c>
      <c r="C73">
        <f t="shared" si="1"/>
        <v>9.6194355995060112E-5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1.3845374547087063E-5</v>
      </c>
      <c r="D74">
        <v>42.797189806423901</v>
      </c>
      <c r="E74">
        <v>5.925431224327154E-4</v>
      </c>
    </row>
    <row r="75" spans="1:5" ht="18" x14ac:dyDescent="0.2">
      <c r="A75" s="4" t="s">
        <v>9203</v>
      </c>
      <c r="B75" s="4">
        <v>414.54599999999999</v>
      </c>
      <c r="C75">
        <f t="shared" si="1"/>
        <v>1.9469283029161309E-3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8.102174167626112E-4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8.1165455536892346E-5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9.136632172287373E-5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1.040599658764119E-2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5.402373096258066E-4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2.0993495327503112E-3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4.3396419726098766E-4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2.3041136049614538E-3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3.8525647018234455E-5</v>
      </c>
      <c r="D84">
        <v>68.198239738937801</v>
      </c>
      <c r="E84">
        <v>2.6273813114472476E-3</v>
      </c>
    </row>
    <row r="85" spans="1:5" ht="18" x14ac:dyDescent="0.2">
      <c r="A85" s="4" t="s">
        <v>9212</v>
      </c>
      <c r="B85" s="4">
        <v>12.971</v>
      </c>
      <c r="C85">
        <f t="shared" si="1"/>
        <v>6.0918708700904441E-5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7.4778172842171044E-5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5.003684546291234E-5</v>
      </c>
      <c r="D87" t="e">
        <v>#N/A</v>
      </c>
      <c r="E87">
        <v>0</v>
      </c>
    </row>
    <row r="88" spans="1:5" ht="18" x14ac:dyDescent="0.2">
      <c r="A88" s="4" t="s">
        <v>9215</v>
      </c>
      <c r="B88" s="4" t="s">
        <v>9216</v>
      </c>
      <c r="C88" t="e">
        <f t="shared" si="1"/>
        <v>#VALUE!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8.3080701039030095E-4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1.3525071106072363E-4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3.6539014238920406E-3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4.3433522324104869E-5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4.7319714190703467E-3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1.3960439566219912E-4</v>
      </c>
      <c r="D94">
        <v>51.182628904677699</v>
      </c>
      <c r="E94">
        <v>7.1453199766401349E-3</v>
      </c>
    </row>
    <row r="95" spans="1:5" ht="18" x14ac:dyDescent="0.2">
      <c r="A95" s="4" t="s">
        <v>9223</v>
      </c>
      <c r="B95" s="4">
        <v>648.77</v>
      </c>
      <c r="C95">
        <f t="shared" si="1"/>
        <v>3.046968671951721E-3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4.0672901171195182E-4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2.5830922662475864E-4</v>
      </c>
      <c r="D97">
        <v>48.152673997757901</v>
      </c>
      <c r="E97">
        <v>1.2438279980274969E-2</v>
      </c>
    </row>
    <row r="98" spans="1:5" ht="18" x14ac:dyDescent="0.2">
      <c r="A98" s="4" t="s">
        <v>7161</v>
      </c>
      <c r="B98" s="4">
        <v>10.345000000000001</v>
      </c>
      <c r="C98">
        <f t="shared" si="1"/>
        <v>4.8585617262420515E-5</v>
      </c>
      <c r="D98">
        <v>50.162607185050703</v>
      </c>
      <c r="E98">
        <v>2.437181233578019E-3</v>
      </c>
    </row>
    <row r="99" spans="1:5" ht="18" x14ac:dyDescent="0.2">
      <c r="A99" s="4" t="s">
        <v>3999</v>
      </c>
      <c r="B99" s="4">
        <v>31.713999999999999</v>
      </c>
      <c r="C99">
        <f t="shared" si="1"/>
        <v>1.4894579660322901E-4</v>
      </c>
      <c r="D99">
        <v>83.419954579075906</v>
      </c>
      <c r="E99">
        <v>1.2425051587385643E-2</v>
      </c>
    </row>
    <row r="100" spans="1:5" ht="18" x14ac:dyDescent="0.2">
      <c r="A100" s="4" t="s">
        <v>8726</v>
      </c>
      <c r="B100" s="4">
        <v>706.25</v>
      </c>
      <c r="C100">
        <f t="shared" si="1"/>
        <v>3.3169252964315599E-3</v>
      </c>
      <c r="D100" t="e">
        <v>#N/A</v>
      </c>
      <c r="E100">
        <v>0</v>
      </c>
    </row>
    <row r="101" spans="1:5" ht="18" x14ac:dyDescent="0.2">
      <c r="A101" s="4" t="s">
        <v>9804</v>
      </c>
      <c r="B101" s="4">
        <v>77.209999999999994</v>
      </c>
      <c r="C101">
        <f t="shared" si="1"/>
        <v>3.6261918886722932E-4</v>
      </c>
      <c r="D101" t="e">
        <v>#N/A</v>
      </c>
      <c r="E101">
        <v>0</v>
      </c>
    </row>
    <row r="102" spans="1:5" ht="18" x14ac:dyDescent="0.2">
      <c r="A102" s="4" t="s">
        <v>9805</v>
      </c>
      <c r="B102" s="4">
        <v>25.385999999999999</v>
      </c>
      <c r="C102">
        <f t="shared" si="1"/>
        <v>1.1922614594720223E-4</v>
      </c>
      <c r="D102" t="e">
        <v>#N/A</v>
      </c>
      <c r="E102">
        <v>0</v>
      </c>
    </row>
    <row r="103" spans="1:5" ht="18" x14ac:dyDescent="0.2">
      <c r="A103" s="4" t="s">
        <v>9806</v>
      </c>
      <c r="B103" s="4">
        <v>13.619</v>
      </c>
      <c r="C103">
        <f t="shared" si="1"/>
        <v>6.3962061043683422E-5</v>
      </c>
      <c r="D103" t="e">
        <v>#N/A</v>
      </c>
      <c r="E103">
        <v>0</v>
      </c>
    </row>
    <row r="104" spans="1:5" ht="18" x14ac:dyDescent="0.2">
      <c r="A104" s="4" t="s">
        <v>5181</v>
      </c>
      <c r="B104" s="4">
        <v>85.796999999999997</v>
      </c>
      <c r="C104">
        <f t="shared" si="1"/>
        <v>4.0294830394044392E-4</v>
      </c>
      <c r="D104">
        <v>58.374125426043101</v>
      </c>
      <c r="E104">
        <v>2.3521754834430812E-2</v>
      </c>
    </row>
    <row r="105" spans="1:5" ht="18" x14ac:dyDescent="0.2">
      <c r="A105" s="4" t="s">
        <v>9807</v>
      </c>
      <c r="B105" s="4">
        <v>68.034000000000006</v>
      </c>
      <c r="C105">
        <f t="shared" si="1"/>
        <v>3.1952381680343332E-4</v>
      </c>
      <c r="D105" t="e">
        <v>#N/A</v>
      </c>
      <c r="E105">
        <v>0</v>
      </c>
    </row>
    <row r="106" spans="1:5" ht="18" x14ac:dyDescent="0.2">
      <c r="A106" s="4" t="s">
        <v>8414</v>
      </c>
      <c r="B106" s="4">
        <v>705.97699999999998</v>
      </c>
      <c r="C106">
        <f t="shared" si="1"/>
        <v>3.3156431433612223E-3</v>
      </c>
      <c r="D106">
        <v>43.306362460540598</v>
      </c>
      <c r="E106">
        <v>0.14358844375620727</v>
      </c>
    </row>
    <row r="107" spans="1:5" ht="18" x14ac:dyDescent="0.2">
      <c r="A107" s="4" t="s">
        <v>9808</v>
      </c>
      <c r="B107" s="4">
        <v>10.035</v>
      </c>
      <c r="C107">
        <f t="shared" si="1"/>
        <v>4.7129692530535511E-5</v>
      </c>
      <c r="D107" t="e">
        <v>#N/A</v>
      </c>
      <c r="E107">
        <v>0</v>
      </c>
    </row>
    <row r="108" spans="1:5" ht="18" x14ac:dyDescent="0.2">
      <c r="A108" s="4" t="s">
        <v>8709</v>
      </c>
      <c r="B108" s="4">
        <v>40.584000000000003</v>
      </c>
      <c r="C108">
        <f t="shared" si="1"/>
        <v>1.9060403006071282E-4</v>
      </c>
      <c r="D108" t="e">
        <v>#N/A</v>
      </c>
      <c r="E108">
        <v>0</v>
      </c>
    </row>
    <row r="109" spans="1:5" ht="18" x14ac:dyDescent="0.2">
      <c r="A109" s="4" t="s">
        <v>8709</v>
      </c>
      <c r="B109" s="4">
        <v>830</v>
      </c>
      <c r="C109">
        <f t="shared" si="1"/>
        <v>3.8981210563372669E-3</v>
      </c>
      <c r="D109" t="e">
        <v>#N/A</v>
      </c>
      <c r="E109">
        <v>0</v>
      </c>
    </row>
    <row r="110" spans="1:5" ht="18" x14ac:dyDescent="0.2">
      <c r="A110" s="4" t="s">
        <v>8708</v>
      </c>
      <c r="B110" s="4">
        <v>9.1910000000000007</v>
      </c>
      <c r="C110">
        <f t="shared" si="1"/>
        <v>4.3165820034693759E-5</v>
      </c>
      <c r="D110" t="e">
        <v>#N/A</v>
      </c>
      <c r="E110">
        <v>0</v>
      </c>
    </row>
    <row r="111" spans="1:5" ht="18" x14ac:dyDescent="0.2">
      <c r="A111" s="4" t="s">
        <v>8708</v>
      </c>
      <c r="B111" s="4">
        <v>776.79700000000003</v>
      </c>
      <c r="C111">
        <f t="shared" si="1"/>
        <v>3.6482514966260484E-3</v>
      </c>
      <c r="D111" t="e">
        <v>#N/A</v>
      </c>
      <c r="E111">
        <v>0</v>
      </c>
    </row>
    <row r="112" spans="1:5" ht="18" x14ac:dyDescent="0.2">
      <c r="A112" s="4" t="s">
        <v>6947</v>
      </c>
      <c r="B112" s="4">
        <v>17.463999999999999</v>
      </c>
      <c r="C112">
        <f t="shared" si="1"/>
        <v>8.2020224250450624E-5</v>
      </c>
      <c r="D112">
        <v>55.287019722652303</v>
      </c>
      <c r="E112">
        <v>4.5346537557910283E-3</v>
      </c>
    </row>
    <row r="113" spans="1:5" ht="18" x14ac:dyDescent="0.2">
      <c r="A113" s="4" t="s">
        <v>9642</v>
      </c>
      <c r="B113" s="4">
        <v>10.374000000000001</v>
      </c>
      <c r="C113">
        <f t="shared" si="1"/>
        <v>4.872181667282266E-5</v>
      </c>
      <c r="D113" t="e">
        <v>#N/A</v>
      </c>
      <c r="E113">
        <v>0</v>
      </c>
    </row>
    <row r="114" spans="1:5" ht="18" x14ac:dyDescent="0.2">
      <c r="A114" s="4" t="s">
        <v>9809</v>
      </c>
      <c r="B114" s="4">
        <v>8.8109999999999999</v>
      </c>
      <c r="C114">
        <f t="shared" si="1"/>
        <v>4.1381138105286338E-5</v>
      </c>
      <c r="D114" t="e">
        <v>#N/A</v>
      </c>
      <c r="E114">
        <v>0</v>
      </c>
    </row>
    <row r="115" spans="1:5" ht="18" x14ac:dyDescent="0.2">
      <c r="A115" s="4" t="s">
        <v>9810</v>
      </c>
      <c r="B115" s="4">
        <v>43.962000000000003</v>
      </c>
      <c r="C115">
        <f t="shared" si="1"/>
        <v>2.064689131068662E-4</v>
      </c>
      <c r="D115" t="e">
        <v>#N/A</v>
      </c>
      <c r="E115">
        <v>0</v>
      </c>
    </row>
    <row r="116" spans="1:5" ht="18" x14ac:dyDescent="0.2">
      <c r="A116" s="4" t="s">
        <v>9811</v>
      </c>
      <c r="B116" s="4">
        <v>53.344000000000001</v>
      </c>
      <c r="C116">
        <f t="shared" si="1"/>
        <v>2.5053177063765684E-4</v>
      </c>
      <c r="D116" t="e">
        <v>#N/A</v>
      </c>
      <c r="E116">
        <v>0</v>
      </c>
    </row>
    <row r="117" spans="1:5" ht="18" x14ac:dyDescent="0.2">
      <c r="A117" s="4" t="s">
        <v>9812</v>
      </c>
      <c r="B117" s="4">
        <v>143.68600000000001</v>
      </c>
      <c r="C117">
        <f t="shared" si="1"/>
        <v>6.748258097600922E-4</v>
      </c>
      <c r="D117" t="e">
        <v>#N/A</v>
      </c>
      <c r="E117">
        <v>0</v>
      </c>
    </row>
    <row r="118" spans="1:5" ht="18" x14ac:dyDescent="0.2">
      <c r="A118" s="4" t="s">
        <v>9813</v>
      </c>
      <c r="B118" s="4">
        <v>18.562999999999999</v>
      </c>
      <c r="C118">
        <f t="shared" si="1"/>
        <v>8.7181712251552623E-5</v>
      </c>
      <c r="D118" t="e">
        <v>#N/A</v>
      </c>
      <c r="E118">
        <v>0</v>
      </c>
    </row>
    <row r="119" spans="1:5" ht="18" x14ac:dyDescent="0.2">
      <c r="A119" s="4" t="s">
        <v>9814</v>
      </c>
      <c r="B119" s="4">
        <v>103.627</v>
      </c>
      <c r="C119">
        <f t="shared" si="1"/>
        <v>4.8668745868079752E-4</v>
      </c>
      <c r="D119" t="e">
        <v>#N/A</v>
      </c>
      <c r="E119">
        <v>0</v>
      </c>
    </row>
    <row r="120" spans="1:5" ht="18" x14ac:dyDescent="0.2">
      <c r="A120" s="4" t="s">
        <v>4937</v>
      </c>
      <c r="B120" s="4">
        <v>220.26300000000001</v>
      </c>
      <c r="C120">
        <f t="shared" si="1"/>
        <v>1.0344720942554403E-3</v>
      </c>
      <c r="D120">
        <v>51.311495262587997</v>
      </c>
      <c r="E120">
        <v>5.3080309963667506E-2</v>
      </c>
    </row>
    <row r="121" spans="1:5" ht="18" x14ac:dyDescent="0.2">
      <c r="A121" s="4" t="s">
        <v>9815</v>
      </c>
      <c r="B121" s="4">
        <v>127.872</v>
      </c>
      <c r="C121">
        <f t="shared" si="1"/>
        <v>6.0055486230838431E-4</v>
      </c>
      <c r="D121" t="e">
        <v>#N/A</v>
      </c>
      <c r="E121">
        <v>0</v>
      </c>
    </row>
    <row r="122" spans="1:5" ht="18" x14ac:dyDescent="0.2">
      <c r="A122" s="4" t="s">
        <v>9815</v>
      </c>
      <c r="B122" s="4">
        <v>1.5640000000000001</v>
      </c>
      <c r="C122">
        <f t="shared" si="1"/>
        <v>7.345375098929501E-6</v>
      </c>
      <c r="D122" t="e">
        <v>#N/A</v>
      </c>
      <c r="E122">
        <v>0</v>
      </c>
    </row>
    <row r="123" spans="1:5" ht="18" x14ac:dyDescent="0.2">
      <c r="A123" s="4" t="s">
        <v>9816</v>
      </c>
      <c r="B123" s="4">
        <v>36.857999999999997</v>
      </c>
      <c r="C123">
        <f t="shared" si="1"/>
        <v>1.7310475408973371E-4</v>
      </c>
      <c r="D123" t="e">
        <v>#N/A</v>
      </c>
      <c r="E123">
        <v>0</v>
      </c>
    </row>
    <row r="124" spans="1:5" ht="18" x14ac:dyDescent="0.2">
      <c r="A124" s="4" t="s">
        <v>5749</v>
      </c>
      <c r="B124" s="4">
        <v>19.289000000000001</v>
      </c>
      <c r="C124">
        <f t="shared" si="1"/>
        <v>9.0591394042999456E-5</v>
      </c>
      <c r="D124">
        <v>64.817531058754597</v>
      </c>
      <c r="E124">
        <v>5.8719104970379934E-3</v>
      </c>
    </row>
    <row r="125" spans="1:5" ht="18" x14ac:dyDescent="0.2">
      <c r="A125" s="4" t="s">
        <v>9817</v>
      </c>
      <c r="B125" s="4">
        <v>46.19</v>
      </c>
      <c r="C125">
        <f t="shared" si="1"/>
        <v>2.1693278505086549E-4</v>
      </c>
      <c r="D125" t="e">
        <v>#N/A</v>
      </c>
      <c r="E125">
        <v>0</v>
      </c>
    </row>
    <row r="126" spans="1:5" ht="18" x14ac:dyDescent="0.2">
      <c r="A126" s="4" t="s">
        <v>9818</v>
      </c>
      <c r="B126" s="4">
        <v>164.36799999999999</v>
      </c>
      <c r="C126">
        <f t="shared" si="1"/>
        <v>7.7195947203378783E-4</v>
      </c>
      <c r="D126" t="e">
        <v>#N/A</v>
      </c>
      <c r="E126">
        <v>0</v>
      </c>
    </row>
    <row r="127" spans="1:5" ht="18" x14ac:dyDescent="0.2">
      <c r="A127" s="4" t="s">
        <v>8705</v>
      </c>
      <c r="B127" s="4">
        <v>53.923000000000002</v>
      </c>
      <c r="C127">
        <f t="shared" si="1"/>
        <v>2.5325106231430657E-4</v>
      </c>
      <c r="D127" t="e">
        <v>#N/A</v>
      </c>
      <c r="E127">
        <v>0</v>
      </c>
    </row>
    <row r="128" spans="1:5" ht="18" x14ac:dyDescent="0.2">
      <c r="A128" s="4" t="s">
        <v>8705</v>
      </c>
      <c r="B128" s="4">
        <v>3.5</v>
      </c>
      <c r="C128">
        <f t="shared" si="1"/>
        <v>1.6437859876121006E-5</v>
      </c>
      <c r="D128" t="e">
        <v>#N/A</v>
      </c>
      <c r="E128">
        <v>0</v>
      </c>
    </row>
    <row r="129" spans="1:5" ht="18" x14ac:dyDescent="0.2">
      <c r="A129" s="4" t="s">
        <v>9819</v>
      </c>
      <c r="B129" s="4">
        <v>15.8</v>
      </c>
      <c r="C129">
        <f t="shared" si="1"/>
        <v>7.4205196012203402E-5</v>
      </c>
      <c r="D129" t="e">
        <v>#N/A</v>
      </c>
      <c r="E129">
        <v>0</v>
      </c>
    </row>
    <row r="130" spans="1:5" ht="18" x14ac:dyDescent="0.2">
      <c r="A130" s="4" t="s">
        <v>9819</v>
      </c>
      <c r="B130" s="4">
        <v>453.245</v>
      </c>
      <c r="C130">
        <f t="shared" ref="C130:C193" si="2">B130/$B$455</f>
        <v>2.1286793713007042E-3</v>
      </c>
      <c r="D130" t="e">
        <v>#N/A</v>
      </c>
      <c r="E130">
        <v>0</v>
      </c>
    </row>
    <row r="131" spans="1:5" ht="18" x14ac:dyDescent="0.2">
      <c r="A131" s="4" t="s">
        <v>8833</v>
      </c>
      <c r="B131" s="4">
        <v>191.00200000000001</v>
      </c>
      <c r="C131">
        <f t="shared" si="2"/>
        <v>8.9704688915967555E-4</v>
      </c>
      <c r="D131" t="e">
        <v>#N/A</v>
      </c>
      <c r="E131">
        <v>0</v>
      </c>
    </row>
    <row r="132" spans="1:5" ht="18" x14ac:dyDescent="0.2">
      <c r="A132" s="4" t="s">
        <v>8833</v>
      </c>
      <c r="B132" s="4">
        <v>30.227</v>
      </c>
      <c r="C132">
        <f t="shared" si="2"/>
        <v>1.4196205442157419E-4</v>
      </c>
      <c r="D132" t="e">
        <v>#N/A</v>
      </c>
      <c r="E132">
        <v>0</v>
      </c>
    </row>
    <row r="133" spans="1:5" ht="18" x14ac:dyDescent="0.2">
      <c r="A133" s="4" t="s">
        <v>9820</v>
      </c>
      <c r="B133" s="4">
        <v>14.26</v>
      </c>
      <c r="C133">
        <f t="shared" si="2"/>
        <v>6.6972537666710154E-5</v>
      </c>
      <c r="D133" t="e">
        <v>#N/A</v>
      </c>
      <c r="E133">
        <v>0</v>
      </c>
    </row>
    <row r="134" spans="1:5" ht="18" x14ac:dyDescent="0.2">
      <c r="A134" s="4" t="s">
        <v>9821</v>
      </c>
      <c r="B134" s="4">
        <v>26.85</v>
      </c>
      <c r="C134">
        <f t="shared" si="2"/>
        <v>1.2610186790681401E-4</v>
      </c>
      <c r="D134" t="e">
        <v>#N/A</v>
      </c>
      <c r="E134">
        <v>0</v>
      </c>
    </row>
    <row r="135" spans="1:5" ht="18" x14ac:dyDescent="0.2">
      <c r="A135" s="4" t="s">
        <v>9822</v>
      </c>
      <c r="B135" s="4">
        <v>15.061</v>
      </c>
      <c r="C135">
        <f t="shared" si="2"/>
        <v>7.0734459312645268E-5</v>
      </c>
      <c r="D135">
        <v>40.252720893441897</v>
      </c>
      <c r="E135">
        <v>2.8472544482604318E-3</v>
      </c>
    </row>
    <row r="136" spans="1:5" ht="18" x14ac:dyDescent="0.2">
      <c r="A136" s="4" t="s">
        <v>8704</v>
      </c>
      <c r="B136" s="4">
        <v>291.392</v>
      </c>
      <c r="C136">
        <f t="shared" si="2"/>
        <v>1.3685316757207576E-3</v>
      </c>
      <c r="D136">
        <v>55.6625586230263</v>
      </c>
      <c r="E136">
        <v>7.6175974627275087E-2</v>
      </c>
    </row>
    <row r="137" spans="1:5" ht="18" x14ac:dyDescent="0.2">
      <c r="A137" s="4" t="s">
        <v>9823</v>
      </c>
      <c r="B137" s="4">
        <v>15.365</v>
      </c>
      <c r="C137">
        <f t="shared" si="2"/>
        <v>7.2162204856171216E-5</v>
      </c>
      <c r="D137" t="e">
        <v>#N/A</v>
      </c>
      <c r="E137">
        <v>0</v>
      </c>
    </row>
    <row r="138" spans="1:5" ht="18" x14ac:dyDescent="0.2">
      <c r="A138" s="4" t="s">
        <v>9824</v>
      </c>
      <c r="B138" s="4">
        <v>35.112000000000002</v>
      </c>
      <c r="C138">
        <f t="shared" si="2"/>
        <v>1.6490461027724593E-4</v>
      </c>
      <c r="D138">
        <v>44.412362340023698</v>
      </c>
      <c r="E138">
        <v>7.3238033031734415E-3</v>
      </c>
    </row>
    <row r="139" spans="1:5" ht="18" x14ac:dyDescent="0.2">
      <c r="A139" s="4" t="s">
        <v>9825</v>
      </c>
      <c r="B139" s="4">
        <v>105.15900000000001</v>
      </c>
      <c r="C139">
        <f t="shared" si="2"/>
        <v>4.9388254477514542E-4</v>
      </c>
      <c r="D139">
        <v>48.232219795182701</v>
      </c>
      <c r="E139">
        <v>2.3821051452598975E-2</v>
      </c>
    </row>
    <row r="140" spans="1:5" ht="18" x14ac:dyDescent="0.2">
      <c r="A140" s="4" t="s">
        <v>9826</v>
      </c>
      <c r="B140" s="4">
        <v>31.277999999999999</v>
      </c>
      <c r="C140">
        <f t="shared" si="2"/>
        <v>1.4689810891580364E-4</v>
      </c>
      <c r="D140" t="e">
        <v>#N/A</v>
      </c>
      <c r="E140">
        <v>0</v>
      </c>
    </row>
    <row r="141" spans="1:5" ht="18" x14ac:dyDescent="0.2">
      <c r="A141" s="4" t="s">
        <v>8703</v>
      </c>
      <c r="B141" s="4">
        <v>34.701999999999998</v>
      </c>
      <c r="C141">
        <f t="shared" si="2"/>
        <v>1.6297903240604315E-4</v>
      </c>
      <c r="D141" t="e">
        <v>#N/A</v>
      </c>
      <c r="E141">
        <v>0</v>
      </c>
    </row>
    <row r="142" spans="1:5" ht="18" x14ac:dyDescent="0.2">
      <c r="A142" s="4" t="s">
        <v>5195</v>
      </c>
      <c r="B142" s="4">
        <v>962.63599999999997</v>
      </c>
      <c r="C142">
        <f t="shared" si="2"/>
        <v>4.521050194202748E-3</v>
      </c>
      <c r="D142">
        <v>69.377186159155798</v>
      </c>
      <c r="E142">
        <v>0.31365774095809151</v>
      </c>
    </row>
    <row r="143" spans="1:5" ht="18" x14ac:dyDescent="0.2">
      <c r="A143" s="4" t="s">
        <v>5195</v>
      </c>
      <c r="B143" s="4">
        <v>782</v>
      </c>
      <c r="C143">
        <f t="shared" si="2"/>
        <v>3.6726875494647502E-3</v>
      </c>
      <c r="D143">
        <v>69.377186159155798</v>
      </c>
      <c r="E143">
        <v>0.25480072782362967</v>
      </c>
    </row>
    <row r="144" spans="1:5" ht="18" x14ac:dyDescent="0.2">
      <c r="A144" s="4" t="s">
        <v>5195</v>
      </c>
      <c r="B144" s="4">
        <v>23.818999999999999</v>
      </c>
      <c r="C144">
        <f t="shared" si="2"/>
        <v>1.1186668125409319E-4</v>
      </c>
      <c r="D144">
        <v>69.377186159155798</v>
      </c>
      <c r="E144">
        <v>7.7609955703721676E-3</v>
      </c>
    </row>
    <row r="145" spans="1:5" ht="18" x14ac:dyDescent="0.2">
      <c r="A145" s="4" t="s">
        <v>9827</v>
      </c>
      <c r="B145" s="4">
        <v>219.352</v>
      </c>
      <c r="C145">
        <f t="shared" si="2"/>
        <v>1.0301935541562556E-3</v>
      </c>
      <c r="D145" t="e">
        <v>#N/A</v>
      </c>
      <c r="E145">
        <v>0</v>
      </c>
    </row>
    <row r="146" spans="1:5" ht="18" x14ac:dyDescent="0.2">
      <c r="A146" s="4" t="s">
        <v>9828</v>
      </c>
      <c r="B146" s="4">
        <v>14.728999999999999</v>
      </c>
      <c r="C146">
        <f t="shared" si="2"/>
        <v>6.9175210890110362E-5</v>
      </c>
      <c r="D146" t="e">
        <v>#N/A</v>
      </c>
      <c r="E146">
        <v>0</v>
      </c>
    </row>
    <row r="147" spans="1:5" ht="18" x14ac:dyDescent="0.2">
      <c r="A147" s="4" t="s">
        <v>8832</v>
      </c>
      <c r="B147" s="4">
        <v>95.668000000000006</v>
      </c>
      <c r="C147">
        <f t="shared" si="2"/>
        <v>4.4930776532249838E-4</v>
      </c>
      <c r="D147" t="e">
        <v>#N/A</v>
      </c>
      <c r="E147">
        <v>0</v>
      </c>
    </row>
    <row r="148" spans="1:5" ht="18" x14ac:dyDescent="0.2">
      <c r="A148" s="4" t="s">
        <v>9829</v>
      </c>
      <c r="B148" s="4">
        <v>16.314</v>
      </c>
      <c r="C148">
        <f t="shared" si="2"/>
        <v>7.6619213148296586E-5</v>
      </c>
      <c r="D148" t="e">
        <v>#N/A</v>
      </c>
      <c r="E148">
        <v>0</v>
      </c>
    </row>
    <row r="149" spans="1:5" ht="18" x14ac:dyDescent="0.2">
      <c r="A149" s="4" t="s">
        <v>8702</v>
      </c>
      <c r="B149" s="11">
        <v>1864.72</v>
      </c>
      <c r="C149">
        <f t="shared" si="2"/>
        <v>8.7577160194858179E-3</v>
      </c>
      <c r="D149">
        <v>77.861806472546903</v>
      </c>
      <c r="E149">
        <v>0.68189158985072851</v>
      </c>
    </row>
    <row r="150" spans="1:5" ht="18" x14ac:dyDescent="0.2">
      <c r="A150" s="4" t="s">
        <v>8702</v>
      </c>
      <c r="B150" s="4">
        <v>31.361000000000001</v>
      </c>
      <c r="C150">
        <f t="shared" si="2"/>
        <v>1.4728792102143738E-4</v>
      </c>
      <c r="D150">
        <v>77.861806472546903</v>
      </c>
      <c r="E150">
        <v>1.1468103602314931E-2</v>
      </c>
    </row>
    <row r="151" spans="1:5" ht="18" x14ac:dyDescent="0.2">
      <c r="A151" s="4" t="s">
        <v>9116</v>
      </c>
      <c r="B151" s="4">
        <v>8.0329999999999995</v>
      </c>
      <c r="C151">
        <f t="shared" si="2"/>
        <v>3.7727236681394291E-5</v>
      </c>
      <c r="D151" t="e">
        <v>#N/A</v>
      </c>
      <c r="E151">
        <v>0</v>
      </c>
    </row>
    <row r="152" spans="1:5" ht="18" x14ac:dyDescent="0.2">
      <c r="A152" s="4" t="s">
        <v>9117</v>
      </c>
      <c r="B152" s="4">
        <v>27.44</v>
      </c>
      <c r="C152">
        <f t="shared" si="2"/>
        <v>1.2887282142878869E-4</v>
      </c>
      <c r="D152" t="e">
        <v>#N/A</v>
      </c>
      <c r="E152">
        <v>0</v>
      </c>
    </row>
    <row r="153" spans="1:5" ht="18" x14ac:dyDescent="0.2">
      <c r="A153" s="4" t="s">
        <v>9118</v>
      </c>
      <c r="B153" s="4">
        <v>10.195</v>
      </c>
      <c r="C153">
        <f t="shared" si="2"/>
        <v>4.78811375534439E-5</v>
      </c>
      <c r="D153">
        <v>86.514387356830298</v>
      </c>
      <c r="E153">
        <v>4.1424072813843194E-3</v>
      </c>
    </row>
    <row r="154" spans="1:5" ht="18" x14ac:dyDescent="0.2">
      <c r="A154" s="4" t="s">
        <v>9119</v>
      </c>
      <c r="B154" s="4">
        <v>126.297</v>
      </c>
      <c r="C154">
        <f t="shared" si="2"/>
        <v>5.9315782536412988E-4</v>
      </c>
      <c r="D154" t="e">
        <v>#N/A</v>
      </c>
      <c r="E154">
        <v>0</v>
      </c>
    </row>
    <row r="155" spans="1:5" ht="18" x14ac:dyDescent="0.2">
      <c r="A155" s="4" t="s">
        <v>9120</v>
      </c>
      <c r="B155" s="4">
        <v>8.48</v>
      </c>
      <c r="C155">
        <f t="shared" si="2"/>
        <v>3.9826586214144611E-5</v>
      </c>
      <c r="D155" t="e">
        <v>#N/A</v>
      </c>
      <c r="E155">
        <v>0</v>
      </c>
    </row>
    <row r="156" spans="1:5" ht="18" x14ac:dyDescent="0.2">
      <c r="A156" s="4" t="s">
        <v>9121</v>
      </c>
      <c r="B156" s="4">
        <v>21.872</v>
      </c>
      <c r="C156">
        <f t="shared" si="2"/>
        <v>1.0272253463157675E-4</v>
      </c>
      <c r="D156" t="e">
        <v>#N/A</v>
      </c>
      <c r="E156">
        <v>0</v>
      </c>
    </row>
    <row r="157" spans="1:5" ht="18" x14ac:dyDescent="0.2">
      <c r="A157" s="4" t="s">
        <v>6113</v>
      </c>
      <c r="B157" s="4">
        <v>14.694000000000001</v>
      </c>
      <c r="C157">
        <f t="shared" si="2"/>
        <v>6.9010832291349153E-5</v>
      </c>
      <c r="D157">
        <v>62.7241518046755</v>
      </c>
      <c r="E157">
        <v>4.3286459208095865E-3</v>
      </c>
    </row>
    <row r="158" spans="1:5" ht="18" x14ac:dyDescent="0.2">
      <c r="A158" s="4" t="s">
        <v>9122</v>
      </c>
      <c r="B158" s="4">
        <v>9.2560000000000002</v>
      </c>
      <c r="C158">
        <f t="shared" si="2"/>
        <v>4.3471094575250291E-5</v>
      </c>
      <c r="D158" t="e">
        <v>#N/A</v>
      </c>
      <c r="E158">
        <v>0</v>
      </c>
    </row>
    <row r="159" spans="1:5" ht="18" x14ac:dyDescent="0.2">
      <c r="A159" s="4" t="s">
        <v>4825</v>
      </c>
      <c r="B159" s="4">
        <v>815</v>
      </c>
      <c r="C159">
        <f t="shared" si="2"/>
        <v>3.8276730854396052E-3</v>
      </c>
      <c r="D159">
        <v>48.152673997757901</v>
      </c>
      <c r="E159">
        <v>0.18431269425316543</v>
      </c>
    </row>
    <row r="160" spans="1:5" ht="18" x14ac:dyDescent="0.2">
      <c r="A160" s="4" t="s">
        <v>8726</v>
      </c>
      <c r="B160" s="4">
        <v>2.7770000000000001</v>
      </c>
      <c r="C160">
        <f t="shared" si="2"/>
        <v>1.3042267678853724E-5</v>
      </c>
      <c r="D160" t="e">
        <v>#N/A</v>
      </c>
      <c r="E160">
        <v>0</v>
      </c>
    </row>
    <row r="161" spans="1:5" ht="18" x14ac:dyDescent="0.2">
      <c r="A161" s="4" t="s">
        <v>9123</v>
      </c>
      <c r="B161" s="4">
        <v>11.558</v>
      </c>
      <c r="C161">
        <f t="shared" si="2"/>
        <v>5.4282509842344734E-5</v>
      </c>
      <c r="D161" t="e">
        <v>#N/A</v>
      </c>
      <c r="E161">
        <v>0</v>
      </c>
    </row>
    <row r="162" spans="1:5" ht="18" x14ac:dyDescent="0.2">
      <c r="A162" s="4" t="s">
        <v>9124</v>
      </c>
      <c r="B162" s="4">
        <v>15.673</v>
      </c>
      <c r="C162">
        <f t="shared" si="2"/>
        <v>7.3608736525269854E-5</v>
      </c>
      <c r="D162" t="e">
        <v>#N/A</v>
      </c>
      <c r="E162">
        <v>0</v>
      </c>
    </row>
    <row r="163" spans="1:5" ht="18" x14ac:dyDescent="0.2">
      <c r="A163" s="4" t="s">
        <v>5735</v>
      </c>
      <c r="B163" s="4">
        <v>4.4039999999999999</v>
      </c>
      <c r="C163">
        <f t="shared" si="2"/>
        <v>2.0683524255553399E-5</v>
      </c>
      <c r="D163">
        <v>87.633790841373198</v>
      </c>
      <c r="E163">
        <v>1.8125756384736358E-3</v>
      </c>
    </row>
    <row r="164" spans="1:5" ht="18" x14ac:dyDescent="0.2">
      <c r="A164" s="4" t="s">
        <v>5739</v>
      </c>
      <c r="B164" s="4">
        <v>2.6880000000000002</v>
      </c>
      <c r="C164">
        <f t="shared" si="2"/>
        <v>1.2624276384860932E-5</v>
      </c>
      <c r="D164">
        <v>47.606703393128299</v>
      </c>
      <c r="E164">
        <v>6.0100018140694835E-4</v>
      </c>
    </row>
    <row r="165" spans="1:5" ht="18" x14ac:dyDescent="0.2">
      <c r="A165" s="4" t="s">
        <v>6617</v>
      </c>
      <c r="B165" s="4">
        <v>28.117999999999999</v>
      </c>
      <c r="C165">
        <f t="shared" si="2"/>
        <v>1.3205706971336297E-4</v>
      </c>
      <c r="D165">
        <v>50.784141980593397</v>
      </c>
      <c r="E165">
        <v>6.7064049778645454E-3</v>
      </c>
    </row>
    <row r="166" spans="1:5" ht="18" x14ac:dyDescent="0.2">
      <c r="A166" s="4" t="s">
        <v>9125</v>
      </c>
      <c r="B166" s="4">
        <v>46.073999999999998</v>
      </c>
      <c r="C166">
        <f t="shared" si="2"/>
        <v>2.1638798740925691E-4</v>
      </c>
      <c r="D166" t="e">
        <v>#N/A</v>
      </c>
      <c r="E166">
        <v>0</v>
      </c>
    </row>
    <row r="167" spans="1:5" ht="18" x14ac:dyDescent="0.2">
      <c r="A167" s="4" t="s">
        <v>5161</v>
      </c>
      <c r="B167" s="4">
        <v>5.7939999999999996</v>
      </c>
      <c r="C167">
        <f t="shared" si="2"/>
        <v>2.7211702892070026E-5</v>
      </c>
      <c r="D167">
        <v>67.752337559362601</v>
      </c>
      <c r="E167">
        <v>1.8436564799086119E-3</v>
      </c>
    </row>
    <row r="168" spans="1:5" ht="18" x14ac:dyDescent="0.2">
      <c r="A168" s="4" t="s">
        <v>9126</v>
      </c>
      <c r="B168" s="4">
        <v>85.629000000000005</v>
      </c>
      <c r="C168">
        <f t="shared" si="2"/>
        <v>4.0215928666639019E-4</v>
      </c>
      <c r="D168" t="e">
        <v>#N/A</v>
      </c>
      <c r="E168">
        <v>0</v>
      </c>
    </row>
    <row r="169" spans="1:5" ht="18" x14ac:dyDescent="0.2">
      <c r="A169" s="4" t="s">
        <v>8906</v>
      </c>
      <c r="B169" s="4">
        <v>106.20399999999999</v>
      </c>
      <c r="C169">
        <f t="shared" si="2"/>
        <v>4.9879042008101569E-4</v>
      </c>
      <c r="D169" t="e">
        <v>#N/A</v>
      </c>
      <c r="E169">
        <v>0</v>
      </c>
    </row>
    <row r="170" spans="1:5" ht="18" x14ac:dyDescent="0.2">
      <c r="A170" s="4" t="s">
        <v>9127</v>
      </c>
      <c r="B170" s="4">
        <v>8.1389999999999993</v>
      </c>
      <c r="C170">
        <f t="shared" si="2"/>
        <v>3.8225069009071102E-5</v>
      </c>
      <c r="D170" t="e">
        <v>#N/A</v>
      </c>
      <c r="E170">
        <v>0</v>
      </c>
    </row>
    <row r="171" spans="1:5" ht="18" x14ac:dyDescent="0.2">
      <c r="A171" s="4" t="s">
        <v>9128</v>
      </c>
      <c r="B171" s="4">
        <v>37.779000000000003</v>
      </c>
      <c r="C171">
        <f t="shared" si="2"/>
        <v>1.7743025950285013E-4</v>
      </c>
      <c r="D171" t="e">
        <v>#N/A</v>
      </c>
      <c r="E171">
        <v>0</v>
      </c>
    </row>
    <row r="172" spans="1:5" ht="18" x14ac:dyDescent="0.2">
      <c r="A172" s="4" t="s">
        <v>9129</v>
      </c>
      <c r="B172" s="4">
        <v>51.161999999999999</v>
      </c>
      <c r="C172">
        <f t="shared" si="2"/>
        <v>2.4028393913774366E-4</v>
      </c>
      <c r="D172" t="e">
        <v>#N/A</v>
      </c>
      <c r="E172">
        <v>0</v>
      </c>
    </row>
    <row r="173" spans="1:5" ht="18" x14ac:dyDescent="0.2">
      <c r="A173" s="4" t="s">
        <v>9130</v>
      </c>
      <c r="B173" s="4">
        <v>18.893999999999998</v>
      </c>
      <c r="C173">
        <f t="shared" si="2"/>
        <v>8.8736264142694356E-5</v>
      </c>
      <c r="D173" t="e">
        <v>#N/A</v>
      </c>
      <c r="E173">
        <v>0</v>
      </c>
    </row>
    <row r="174" spans="1:5" ht="18" x14ac:dyDescent="0.2">
      <c r="A174" s="4" t="s">
        <v>9131</v>
      </c>
      <c r="B174" s="4">
        <v>12.423</v>
      </c>
      <c r="C174">
        <f t="shared" si="2"/>
        <v>5.8345009497443215E-5</v>
      </c>
      <c r="D174">
        <v>64.258565945128396</v>
      </c>
      <c r="E174">
        <v>3.7491666403605974E-3</v>
      </c>
    </row>
    <row r="175" spans="1:5" ht="18" x14ac:dyDescent="0.2">
      <c r="A175" s="4" t="s">
        <v>9132</v>
      </c>
      <c r="B175" s="4">
        <v>13.628</v>
      </c>
      <c r="C175">
        <f t="shared" si="2"/>
        <v>6.4004329826222018E-5</v>
      </c>
      <c r="D175" t="e">
        <v>#N/A</v>
      </c>
      <c r="E175">
        <v>0</v>
      </c>
    </row>
    <row r="176" spans="1:5" ht="18" x14ac:dyDescent="0.2">
      <c r="A176" s="4" t="s">
        <v>9133</v>
      </c>
      <c r="B176" s="4">
        <v>80.555999999999997</v>
      </c>
      <c r="C176">
        <f t="shared" si="2"/>
        <v>3.7833378290880106E-4</v>
      </c>
      <c r="D176" t="e">
        <v>#N/A</v>
      </c>
      <c r="E176">
        <v>0</v>
      </c>
    </row>
    <row r="177" spans="1:5" ht="18" x14ac:dyDescent="0.2">
      <c r="A177" s="4" t="s">
        <v>9134</v>
      </c>
      <c r="B177" s="4">
        <v>13.808999999999999</v>
      </c>
      <c r="C177">
        <f t="shared" si="2"/>
        <v>6.4854402008387123E-5</v>
      </c>
      <c r="D177">
        <v>60.7508320995425</v>
      </c>
      <c r="E177">
        <v>3.9399588873277576E-3</v>
      </c>
    </row>
    <row r="178" spans="1:5" ht="18" x14ac:dyDescent="0.2">
      <c r="A178" s="4" t="s">
        <v>5751</v>
      </c>
      <c r="B178" s="4">
        <v>7.0069999999999997</v>
      </c>
      <c r="C178">
        <f t="shared" si="2"/>
        <v>3.2908595471994248E-5</v>
      </c>
      <c r="D178">
        <v>56.299959536243797</v>
      </c>
      <c r="E178">
        <v>1.8527525934678921E-3</v>
      </c>
    </row>
    <row r="179" spans="1:5" ht="18" x14ac:dyDescent="0.2">
      <c r="A179" s="4" t="s">
        <v>9135</v>
      </c>
      <c r="B179" s="4">
        <v>8.734</v>
      </c>
      <c r="C179">
        <f t="shared" si="2"/>
        <v>4.1019505188011671E-5</v>
      </c>
      <c r="D179" t="e">
        <v>#N/A</v>
      </c>
      <c r="E179">
        <v>0</v>
      </c>
    </row>
    <row r="180" spans="1:5" ht="18" x14ac:dyDescent="0.2">
      <c r="A180" s="4" t="s">
        <v>9136</v>
      </c>
      <c r="B180" s="4">
        <v>67.504000000000005</v>
      </c>
      <c r="C180">
        <f t="shared" si="2"/>
        <v>3.1703465516504927E-4</v>
      </c>
      <c r="D180" t="e">
        <v>#N/A</v>
      </c>
      <c r="E180">
        <v>0</v>
      </c>
    </row>
    <row r="181" spans="1:5" ht="18" x14ac:dyDescent="0.2">
      <c r="A181" s="4" t="s">
        <v>9137</v>
      </c>
      <c r="B181" s="4">
        <v>43.820999999999998</v>
      </c>
      <c r="C181">
        <f t="shared" si="2"/>
        <v>2.0580670218042814E-4</v>
      </c>
      <c r="D181" t="e">
        <v>#N/A</v>
      </c>
      <c r="E181">
        <v>0</v>
      </c>
    </row>
    <row r="182" spans="1:5" ht="18" x14ac:dyDescent="0.2">
      <c r="A182" s="4" t="s">
        <v>9138</v>
      </c>
      <c r="B182" s="4">
        <v>5.5970000000000004</v>
      </c>
      <c r="C182">
        <f t="shared" si="2"/>
        <v>2.6286486207614079E-5</v>
      </c>
      <c r="D182" t="e">
        <v>#N/A</v>
      </c>
      <c r="E182">
        <v>0</v>
      </c>
    </row>
    <row r="183" spans="1:5" ht="18" x14ac:dyDescent="0.2">
      <c r="A183" s="4" t="s">
        <v>9139</v>
      </c>
      <c r="B183" s="4">
        <v>76.653999999999996</v>
      </c>
      <c r="C183">
        <f t="shared" si="2"/>
        <v>3.6000791741262267E-4</v>
      </c>
      <c r="D183" t="e">
        <v>#N/A</v>
      </c>
      <c r="E183">
        <v>0</v>
      </c>
    </row>
    <row r="184" spans="1:5" ht="18" x14ac:dyDescent="0.2">
      <c r="A184" s="4" t="s">
        <v>9140</v>
      </c>
      <c r="B184" s="4">
        <v>35.534999999999997</v>
      </c>
      <c r="C184">
        <f t="shared" si="2"/>
        <v>1.6689124305655994E-4</v>
      </c>
      <c r="D184" t="e">
        <v>#N/A</v>
      </c>
      <c r="E184">
        <v>0</v>
      </c>
    </row>
    <row r="185" spans="1:5" ht="18" x14ac:dyDescent="0.2">
      <c r="A185" s="4" t="s">
        <v>9141</v>
      </c>
      <c r="B185" s="4">
        <v>1.319</v>
      </c>
      <c r="C185">
        <f t="shared" si="2"/>
        <v>6.19472490760103E-6</v>
      </c>
      <c r="D185" t="e">
        <v>#N/A</v>
      </c>
      <c r="E185">
        <v>0</v>
      </c>
    </row>
    <row r="186" spans="1:5" ht="18" x14ac:dyDescent="0.2">
      <c r="A186" s="4" t="s">
        <v>9142</v>
      </c>
      <c r="B186" s="4">
        <v>4.8899999999999997</v>
      </c>
      <c r="C186">
        <f t="shared" si="2"/>
        <v>2.2966038512637632E-5</v>
      </c>
      <c r="D186" t="e">
        <v>#N/A</v>
      </c>
      <c r="E186">
        <v>0</v>
      </c>
    </row>
    <row r="187" spans="1:5" ht="18" x14ac:dyDescent="0.2">
      <c r="A187" s="4" t="s">
        <v>5753</v>
      </c>
      <c r="B187" s="4">
        <v>2.1669999999999998</v>
      </c>
      <c r="C187">
        <f t="shared" si="2"/>
        <v>1.017738352901549E-5</v>
      </c>
      <c r="D187">
        <v>59.270192160720001</v>
      </c>
      <c r="E187">
        <v>6.032154774580947E-4</v>
      </c>
    </row>
    <row r="188" spans="1:5" ht="18" x14ac:dyDescent="0.2">
      <c r="A188" s="4" t="s">
        <v>5213</v>
      </c>
      <c r="B188" s="4">
        <v>5.9109999999999996</v>
      </c>
      <c r="C188">
        <f t="shared" si="2"/>
        <v>2.7761197065071788E-5</v>
      </c>
      <c r="D188">
        <v>56.8221656950221</v>
      </c>
      <c r="E188">
        <v>1.5774513395236704E-3</v>
      </c>
    </row>
    <row r="189" spans="1:5" ht="18" x14ac:dyDescent="0.2">
      <c r="A189" s="4" t="s">
        <v>9143</v>
      </c>
      <c r="B189" s="4">
        <v>1.9910000000000001</v>
      </c>
      <c r="C189">
        <f t="shared" si="2"/>
        <v>9.3507940038162635E-6</v>
      </c>
      <c r="D189" t="e">
        <v>#N/A</v>
      </c>
      <c r="E189">
        <v>0</v>
      </c>
    </row>
    <row r="190" spans="1:5" ht="18" x14ac:dyDescent="0.2">
      <c r="A190" s="4" t="s">
        <v>5223</v>
      </c>
      <c r="B190" s="4">
        <v>3.1989999999999998</v>
      </c>
      <c r="C190">
        <f t="shared" si="2"/>
        <v>1.5024203926774598E-5</v>
      </c>
      <c r="D190">
        <v>74.095117748130406</v>
      </c>
      <c r="E190">
        <v>1.113220159026287E-3</v>
      </c>
    </row>
    <row r="191" spans="1:5" ht="18" x14ac:dyDescent="0.2">
      <c r="A191" s="4" t="s">
        <v>9144</v>
      </c>
      <c r="B191" s="4">
        <v>7.3780000000000001</v>
      </c>
      <c r="C191">
        <f t="shared" si="2"/>
        <v>3.465100861886308E-5</v>
      </c>
      <c r="D191" t="e">
        <v>#N/A</v>
      </c>
      <c r="E191">
        <v>0</v>
      </c>
    </row>
    <row r="192" spans="1:5" ht="18" x14ac:dyDescent="0.2">
      <c r="A192" s="4" t="s">
        <v>5219</v>
      </c>
      <c r="B192" s="4">
        <v>7.2279999999999998</v>
      </c>
      <c r="C192">
        <f t="shared" si="2"/>
        <v>3.3946528909886466E-5</v>
      </c>
      <c r="D192">
        <v>42.022957741166003</v>
      </c>
      <c r="E192">
        <v>1.426533549839429E-3</v>
      </c>
    </row>
    <row r="193" spans="1:5" ht="18" x14ac:dyDescent="0.2">
      <c r="A193" s="4" t="s">
        <v>9145</v>
      </c>
      <c r="B193" s="4">
        <v>4.2389999999999999</v>
      </c>
      <c r="C193">
        <f t="shared" si="2"/>
        <v>1.9908596575679126E-5</v>
      </c>
      <c r="D193">
        <v>58.4048584598766</v>
      </c>
      <c r="E193">
        <v>1.1627587651373234E-3</v>
      </c>
    </row>
    <row r="194" spans="1:5" ht="18" x14ac:dyDescent="0.2">
      <c r="A194" s="4" t="s">
        <v>9146</v>
      </c>
      <c r="B194" s="4">
        <v>4.6520000000000001</v>
      </c>
      <c r="C194">
        <f t="shared" ref="C194:C257" si="3">B194/$B$455</f>
        <v>2.1848264041061403E-5</v>
      </c>
      <c r="D194" t="e">
        <v>#N/A</v>
      </c>
      <c r="E194">
        <v>0</v>
      </c>
    </row>
    <row r="195" spans="1:5" ht="18" x14ac:dyDescent="0.2">
      <c r="A195" s="4" t="s">
        <v>9147</v>
      </c>
      <c r="B195" s="4">
        <v>51.468000000000004</v>
      </c>
      <c r="C195">
        <f t="shared" si="3"/>
        <v>2.4172107774405598E-4</v>
      </c>
      <c r="D195" t="e">
        <v>#N/A</v>
      </c>
      <c r="E195">
        <v>0</v>
      </c>
    </row>
    <row r="196" spans="1:5" ht="18" x14ac:dyDescent="0.2">
      <c r="A196" s="4" t="s">
        <v>4855</v>
      </c>
      <c r="B196" s="4">
        <v>4.625</v>
      </c>
      <c r="C196">
        <f t="shared" si="3"/>
        <v>2.1721457693445614E-5</v>
      </c>
      <c r="D196">
        <v>49.865268666255503</v>
      </c>
      <c r="E196">
        <v>1.083146323706368E-3</v>
      </c>
    </row>
    <row r="197" spans="1:5" ht="18" x14ac:dyDescent="0.2">
      <c r="A197" s="4" t="s">
        <v>9148</v>
      </c>
      <c r="B197" s="4">
        <v>5.0949999999999998</v>
      </c>
      <c r="C197">
        <f t="shared" si="3"/>
        <v>2.3928827448239005E-5</v>
      </c>
      <c r="D197">
        <v>68.0515543814452</v>
      </c>
      <c r="E197">
        <v>1.6283939023780552E-3</v>
      </c>
    </row>
    <row r="198" spans="1:5" ht="18" x14ac:dyDescent="0.2">
      <c r="A198" s="4" t="s">
        <v>9149</v>
      </c>
      <c r="B198" s="4">
        <v>24.582000000000001</v>
      </c>
      <c r="C198">
        <f t="shared" si="3"/>
        <v>1.1545013470708758E-4</v>
      </c>
      <c r="D198" t="e">
        <v>#N/A</v>
      </c>
      <c r="E198">
        <v>0</v>
      </c>
    </row>
    <row r="199" spans="1:5" ht="18" x14ac:dyDescent="0.2">
      <c r="A199" s="4" t="s">
        <v>6593</v>
      </c>
      <c r="B199" s="4">
        <v>16.975000000000001</v>
      </c>
      <c r="C199">
        <f t="shared" si="3"/>
        <v>7.972362039918688E-5</v>
      </c>
      <c r="D199">
        <v>35.013297523869902</v>
      </c>
      <c r="E199">
        <v>2.7913868407167938E-3</v>
      </c>
    </row>
    <row r="200" spans="1:5" ht="18" x14ac:dyDescent="0.2">
      <c r="A200" s="4" t="s">
        <v>9150</v>
      </c>
      <c r="B200" s="4">
        <v>18.012</v>
      </c>
      <c r="C200">
        <f t="shared" si="3"/>
        <v>8.4593923453911871E-5</v>
      </c>
      <c r="D200" t="e">
        <v>#N/A</v>
      </c>
      <c r="E200">
        <v>0</v>
      </c>
    </row>
    <row r="201" spans="1:5" ht="18" x14ac:dyDescent="0.2">
      <c r="A201" s="4" t="s">
        <v>10225</v>
      </c>
      <c r="B201" s="4">
        <v>16.242000000000001</v>
      </c>
      <c r="C201">
        <f t="shared" si="3"/>
        <v>7.6281062887987824E-5</v>
      </c>
      <c r="D201" t="e">
        <v>#N/A</v>
      </c>
      <c r="E201">
        <v>0</v>
      </c>
    </row>
    <row r="202" spans="1:5" ht="18" x14ac:dyDescent="0.2">
      <c r="A202" s="4" t="s">
        <v>10226</v>
      </c>
      <c r="B202" s="4">
        <v>5.8739999999999997</v>
      </c>
      <c r="C202">
        <f t="shared" si="3"/>
        <v>2.758742540352422E-5</v>
      </c>
      <c r="D202" t="e">
        <v>#N/A</v>
      </c>
      <c r="E202">
        <v>0</v>
      </c>
    </row>
    <row r="203" spans="1:5" ht="18" x14ac:dyDescent="0.2">
      <c r="A203" s="4" t="s">
        <v>10123</v>
      </c>
      <c r="B203" s="4">
        <v>169.756</v>
      </c>
      <c r="C203">
        <f t="shared" si="3"/>
        <v>7.9726438318022778E-4</v>
      </c>
      <c r="D203" t="e">
        <v>#N/A</v>
      </c>
      <c r="E203">
        <v>0</v>
      </c>
    </row>
    <row r="204" spans="1:5" ht="18" x14ac:dyDescent="0.2">
      <c r="A204" s="4" t="s">
        <v>4951</v>
      </c>
      <c r="B204" s="11">
        <v>1212.097</v>
      </c>
      <c r="C204">
        <f t="shared" si="3"/>
        <v>5.6926516120761831E-3</v>
      </c>
      <c r="D204">
        <v>67.325986827739001</v>
      </c>
      <c r="E204">
        <v>0.3832633874495483</v>
      </c>
    </row>
    <row r="205" spans="1:5" ht="18" x14ac:dyDescent="0.2">
      <c r="A205" s="4" t="s">
        <v>10138</v>
      </c>
      <c r="B205" s="4">
        <v>31.948</v>
      </c>
      <c r="C205">
        <f t="shared" si="3"/>
        <v>1.5004478494923254E-4</v>
      </c>
      <c r="D205" t="e">
        <v>#N/A</v>
      </c>
      <c r="E205">
        <v>0</v>
      </c>
    </row>
    <row r="206" spans="1:5" ht="18" x14ac:dyDescent="0.2">
      <c r="A206" s="4" t="s">
        <v>8809</v>
      </c>
      <c r="B206" s="4">
        <v>55</v>
      </c>
      <c r="C206">
        <f t="shared" si="3"/>
        <v>2.5830922662475864E-4</v>
      </c>
      <c r="D206" t="e">
        <v>#N/A</v>
      </c>
      <c r="E206">
        <v>0</v>
      </c>
    </row>
    <row r="207" spans="1:5" ht="18" x14ac:dyDescent="0.2">
      <c r="A207" s="4" t="s">
        <v>8746</v>
      </c>
      <c r="B207" s="4">
        <v>2.4689999999999999</v>
      </c>
      <c r="C207">
        <f t="shared" si="3"/>
        <v>1.1595736009755073E-5</v>
      </c>
      <c r="D207" t="e">
        <v>#N/A</v>
      </c>
      <c r="E207">
        <v>0</v>
      </c>
    </row>
    <row r="208" spans="1:5" ht="18" x14ac:dyDescent="0.2">
      <c r="A208" s="4" t="s">
        <v>10227</v>
      </c>
      <c r="B208" s="4">
        <v>55.593000000000004</v>
      </c>
      <c r="C208">
        <f t="shared" si="3"/>
        <v>2.6109426974091289E-4</v>
      </c>
      <c r="D208" t="e">
        <v>#N/A</v>
      </c>
      <c r="E208">
        <v>0</v>
      </c>
    </row>
    <row r="209" spans="1:5" ht="18" x14ac:dyDescent="0.2">
      <c r="A209" s="4" t="s">
        <v>8781</v>
      </c>
      <c r="B209" s="4">
        <v>502.06400000000002</v>
      </c>
      <c r="C209">
        <f t="shared" si="3"/>
        <v>2.3579593373842331E-3</v>
      </c>
      <c r="D209" t="e">
        <v>#N/A</v>
      </c>
      <c r="E209">
        <v>0</v>
      </c>
    </row>
    <row r="210" spans="1:5" ht="18" x14ac:dyDescent="0.2">
      <c r="A210" s="4" t="s">
        <v>10141</v>
      </c>
      <c r="B210" s="4">
        <v>504.75400000000002</v>
      </c>
      <c r="C210">
        <f t="shared" si="3"/>
        <v>2.3705930068318804E-3</v>
      </c>
      <c r="D210" t="e">
        <v>#N/A</v>
      </c>
      <c r="E210">
        <v>0</v>
      </c>
    </row>
    <row r="211" spans="1:5" ht="18" x14ac:dyDescent="0.2">
      <c r="A211" s="4" t="s">
        <v>10228</v>
      </c>
      <c r="B211" s="4">
        <v>9.7029999999999994</v>
      </c>
      <c r="C211">
        <f t="shared" si="3"/>
        <v>4.5570444108000597E-5</v>
      </c>
      <c r="D211" t="e">
        <v>#N/A</v>
      </c>
      <c r="E211">
        <v>0</v>
      </c>
    </row>
    <row r="212" spans="1:5" ht="18" x14ac:dyDescent="0.2">
      <c r="A212" s="4" t="s">
        <v>10229</v>
      </c>
      <c r="B212" s="4">
        <v>3.4089999999999998</v>
      </c>
      <c r="C212">
        <f t="shared" si="3"/>
        <v>1.6010475519341857E-5</v>
      </c>
      <c r="D212" t="e">
        <v>#N/A</v>
      </c>
      <c r="E212">
        <v>0</v>
      </c>
    </row>
    <row r="213" spans="1:5" ht="18" x14ac:dyDescent="0.2">
      <c r="A213" s="4" t="s">
        <v>10144</v>
      </c>
      <c r="B213" s="4">
        <v>773</v>
      </c>
      <c r="C213">
        <f t="shared" si="3"/>
        <v>3.6304187669261535E-3</v>
      </c>
      <c r="D213" t="e">
        <v>#N/A</v>
      </c>
      <c r="E213">
        <v>0</v>
      </c>
    </row>
    <row r="214" spans="1:5" ht="18" x14ac:dyDescent="0.2">
      <c r="A214" s="4" t="s">
        <v>10230</v>
      </c>
      <c r="B214" s="4">
        <v>102.73699999999999</v>
      </c>
      <c r="C214">
        <f t="shared" si="3"/>
        <v>4.8250754574086962E-4</v>
      </c>
      <c r="D214" t="e">
        <v>#N/A</v>
      </c>
      <c r="E214">
        <v>0</v>
      </c>
    </row>
    <row r="215" spans="1:5" ht="18" x14ac:dyDescent="0.2">
      <c r="A215" s="4" t="s">
        <v>8780</v>
      </c>
      <c r="B215" s="4">
        <v>520.60699999999997</v>
      </c>
      <c r="C215">
        <f t="shared" si="3"/>
        <v>2.4450471190079221E-3</v>
      </c>
      <c r="D215" t="e">
        <v>#N/A</v>
      </c>
      <c r="E215">
        <v>0</v>
      </c>
    </row>
    <row r="216" spans="1:5" ht="18" x14ac:dyDescent="0.2">
      <c r="A216" s="4" t="s">
        <v>10145</v>
      </c>
      <c r="B216" s="4">
        <v>78.097999999999999</v>
      </c>
      <c r="C216">
        <f t="shared" si="3"/>
        <v>3.6678970874437093E-4</v>
      </c>
      <c r="D216" t="e">
        <v>#N/A</v>
      </c>
      <c r="E216">
        <v>0</v>
      </c>
    </row>
    <row r="217" spans="1:5" ht="18" x14ac:dyDescent="0.2">
      <c r="A217" s="4" t="s">
        <v>10231</v>
      </c>
      <c r="B217" s="4">
        <v>44.698</v>
      </c>
      <c r="C217">
        <f t="shared" si="3"/>
        <v>2.0992556021224478E-4</v>
      </c>
      <c r="D217" t="e">
        <v>#N/A</v>
      </c>
      <c r="E217">
        <v>0</v>
      </c>
    </row>
    <row r="218" spans="1:5" ht="18" x14ac:dyDescent="0.2">
      <c r="A218" s="4" t="s">
        <v>10232</v>
      </c>
      <c r="B218" s="4">
        <v>23.314</v>
      </c>
      <c r="C218">
        <f t="shared" si="3"/>
        <v>1.094949329005386E-4</v>
      </c>
      <c r="D218" t="e">
        <v>#N/A</v>
      </c>
      <c r="E218">
        <v>0</v>
      </c>
    </row>
    <row r="219" spans="1:5" ht="18" x14ac:dyDescent="0.2">
      <c r="A219" s="4" t="s">
        <v>8664</v>
      </c>
      <c r="B219" s="4">
        <v>900.84</v>
      </c>
      <c r="C219">
        <f t="shared" si="3"/>
        <v>4.2308233402299561E-3</v>
      </c>
      <c r="D219">
        <v>75.831623048722903</v>
      </c>
      <c r="E219">
        <v>0.32083020072205676</v>
      </c>
    </row>
    <row r="220" spans="1:5" ht="18" x14ac:dyDescent="0.2">
      <c r="A220" s="4" t="s">
        <v>10147</v>
      </c>
      <c r="B220" s="4">
        <v>38.938000000000002</v>
      </c>
      <c r="C220">
        <f t="shared" si="3"/>
        <v>1.8287353938754278E-4</v>
      </c>
      <c r="D220" t="e">
        <v>#N/A</v>
      </c>
      <c r="E220">
        <v>0</v>
      </c>
    </row>
    <row r="221" spans="1:5" ht="18" x14ac:dyDescent="0.2">
      <c r="A221" s="4" t="s">
        <v>10233</v>
      </c>
      <c r="B221" s="11">
        <v>7625.6459999999997</v>
      </c>
      <c r="C221">
        <f t="shared" si="3"/>
        <v>3.5814085832257897E-2</v>
      </c>
      <c r="D221" t="e">
        <v>#N/A</v>
      </c>
      <c r="E221">
        <v>0</v>
      </c>
    </row>
    <row r="222" spans="1:5" ht="18" x14ac:dyDescent="0.2">
      <c r="A222" s="4" t="s">
        <v>10148</v>
      </c>
      <c r="B222" s="4">
        <v>3.0379999999999998</v>
      </c>
      <c r="C222">
        <f t="shared" si="3"/>
        <v>1.4268062372473031E-5</v>
      </c>
      <c r="D222" t="e">
        <v>#N/A</v>
      </c>
      <c r="E222">
        <v>0</v>
      </c>
    </row>
    <row r="223" spans="1:5" ht="18" x14ac:dyDescent="0.2">
      <c r="A223" s="4" t="s">
        <v>10234</v>
      </c>
      <c r="B223" s="4">
        <v>675.84299999999996</v>
      </c>
      <c r="C223">
        <f t="shared" si="3"/>
        <v>3.1741178663592137E-3</v>
      </c>
      <c r="D223" t="e">
        <v>#N/A</v>
      </c>
      <c r="E223">
        <v>0</v>
      </c>
    </row>
    <row r="224" spans="1:5" ht="18" x14ac:dyDescent="0.2">
      <c r="A224" s="4" t="s">
        <v>10235</v>
      </c>
      <c r="B224" s="4">
        <v>6.6820000000000004</v>
      </c>
      <c r="C224">
        <f t="shared" si="3"/>
        <v>3.1382222769211591E-5</v>
      </c>
      <c r="D224" t="e">
        <v>#N/A</v>
      </c>
      <c r="E224">
        <v>0</v>
      </c>
    </row>
    <row r="225" spans="1:5" ht="18" x14ac:dyDescent="0.2">
      <c r="A225" s="4" t="s">
        <v>10236</v>
      </c>
      <c r="B225" s="4">
        <v>323.90100000000001</v>
      </c>
      <c r="C225">
        <f t="shared" si="3"/>
        <v>1.5212112147815627E-3</v>
      </c>
      <c r="D225" t="e">
        <v>#N/A</v>
      </c>
      <c r="E225">
        <v>0</v>
      </c>
    </row>
    <row r="226" spans="1:5" ht="18" x14ac:dyDescent="0.2">
      <c r="A226" s="4" t="s">
        <v>10237</v>
      </c>
      <c r="B226" s="4">
        <v>28.692</v>
      </c>
      <c r="C226">
        <f t="shared" si="3"/>
        <v>1.3475287873304683E-4</v>
      </c>
      <c r="D226" t="e">
        <v>#N/A</v>
      </c>
      <c r="E226">
        <v>0</v>
      </c>
    </row>
    <row r="227" spans="1:5" ht="18" x14ac:dyDescent="0.2">
      <c r="A227" s="4" t="s">
        <v>10238</v>
      </c>
      <c r="B227" s="4">
        <v>23.641999999999999</v>
      </c>
      <c r="C227">
        <f t="shared" si="3"/>
        <v>1.1103539519750079E-4</v>
      </c>
      <c r="D227" t="e">
        <v>#N/A</v>
      </c>
      <c r="E227">
        <v>0</v>
      </c>
    </row>
    <row r="228" spans="1:5" ht="18" x14ac:dyDescent="0.2">
      <c r="A228" s="4" t="s">
        <v>10149</v>
      </c>
      <c r="B228" s="4">
        <v>204.36500000000001</v>
      </c>
      <c r="C228">
        <f t="shared" si="3"/>
        <v>9.5980663816670547E-4</v>
      </c>
      <c r="D228" t="e">
        <v>#N/A</v>
      </c>
      <c r="E228">
        <v>0</v>
      </c>
    </row>
    <row r="229" spans="1:5" ht="18" x14ac:dyDescent="0.2">
      <c r="A229" s="4" t="s">
        <v>8663</v>
      </c>
      <c r="B229" s="4">
        <v>447</v>
      </c>
      <c r="C229">
        <f t="shared" si="3"/>
        <v>2.0993495327503112E-3</v>
      </c>
      <c r="D229" t="e">
        <v>#N/A</v>
      </c>
      <c r="E229">
        <v>0</v>
      </c>
    </row>
    <row r="230" spans="1:5" ht="18" x14ac:dyDescent="0.2">
      <c r="A230" s="4" t="s">
        <v>10239</v>
      </c>
      <c r="B230" s="4">
        <v>44.691000000000003</v>
      </c>
      <c r="C230">
        <f t="shared" si="3"/>
        <v>2.0989268449249254E-4</v>
      </c>
      <c r="D230" t="e">
        <v>#N/A</v>
      </c>
      <c r="E230">
        <v>0</v>
      </c>
    </row>
    <row r="231" spans="1:5" ht="18" x14ac:dyDescent="0.2">
      <c r="A231" s="4" t="s">
        <v>10152</v>
      </c>
      <c r="B231" s="4">
        <v>695</v>
      </c>
      <c r="C231">
        <f t="shared" si="3"/>
        <v>3.2640893182583138E-3</v>
      </c>
      <c r="D231" t="e">
        <v>#N/A</v>
      </c>
      <c r="E231">
        <v>0</v>
      </c>
    </row>
    <row r="232" spans="1:5" ht="18" x14ac:dyDescent="0.2">
      <c r="A232" s="4" t="s">
        <v>10153</v>
      </c>
      <c r="B232" s="4">
        <v>68.634</v>
      </c>
      <c r="C232">
        <f t="shared" si="3"/>
        <v>3.2234173563933972E-4</v>
      </c>
      <c r="D232" t="e">
        <v>#N/A</v>
      </c>
      <c r="E232">
        <v>0</v>
      </c>
    </row>
    <row r="233" spans="1:5" ht="18" x14ac:dyDescent="0.2">
      <c r="A233" s="4" t="s">
        <v>10154</v>
      </c>
      <c r="B233" s="4">
        <v>2.7639999999999998</v>
      </c>
      <c r="C233">
        <f t="shared" si="3"/>
        <v>1.2981212770742416E-5</v>
      </c>
      <c r="D233" t="e">
        <v>#N/A</v>
      </c>
      <c r="E233">
        <v>0</v>
      </c>
    </row>
    <row r="234" spans="1:5" ht="18" x14ac:dyDescent="0.2">
      <c r="A234" s="4" t="s">
        <v>8661</v>
      </c>
      <c r="B234" s="4">
        <v>419</v>
      </c>
      <c r="C234">
        <f t="shared" si="3"/>
        <v>1.9678466537413433E-3</v>
      </c>
      <c r="D234" t="e">
        <v>#N/A</v>
      </c>
      <c r="E234">
        <v>0</v>
      </c>
    </row>
    <row r="235" spans="1:5" ht="18" x14ac:dyDescent="0.2">
      <c r="A235" s="4" t="s">
        <v>10240</v>
      </c>
      <c r="B235" s="4">
        <v>30.452000000000002</v>
      </c>
      <c r="C235">
        <f t="shared" si="3"/>
        <v>1.4301877398503911E-4</v>
      </c>
      <c r="D235" t="e">
        <v>#N/A</v>
      </c>
      <c r="E235">
        <v>0</v>
      </c>
    </row>
    <row r="236" spans="1:5" ht="18" x14ac:dyDescent="0.2">
      <c r="A236" s="4" t="s">
        <v>4861</v>
      </c>
      <c r="B236" s="4">
        <v>973</v>
      </c>
      <c r="C236">
        <f t="shared" si="3"/>
        <v>4.5697250455616397E-3</v>
      </c>
      <c r="D236">
        <v>52.204458912338403</v>
      </c>
      <c r="E236">
        <v>0.23856002338170634</v>
      </c>
    </row>
    <row r="237" spans="1:5" ht="18" x14ac:dyDescent="0.2">
      <c r="A237" s="4" t="s">
        <v>5389</v>
      </c>
      <c r="B237" s="4">
        <v>14.028</v>
      </c>
      <c r="C237">
        <f t="shared" si="3"/>
        <v>6.5882942383492995E-5</v>
      </c>
      <c r="D237">
        <v>56.242206561531503</v>
      </c>
      <c r="E237">
        <v>3.7054020544138918E-3</v>
      </c>
    </row>
    <row r="238" spans="1:5" ht="18" x14ac:dyDescent="0.2">
      <c r="A238" s="4" t="s">
        <v>8660</v>
      </c>
      <c r="B238" s="4">
        <v>151.25299999999999</v>
      </c>
      <c r="C238">
        <f t="shared" si="3"/>
        <v>7.1036446281226573E-4</v>
      </c>
      <c r="D238" t="e">
        <v>#N/A</v>
      </c>
      <c r="E238">
        <v>0</v>
      </c>
    </row>
    <row r="239" spans="1:5" ht="18" x14ac:dyDescent="0.2">
      <c r="A239" s="4" t="s">
        <v>10241</v>
      </c>
      <c r="B239" s="4">
        <v>1.601</v>
      </c>
      <c r="C239">
        <f t="shared" si="3"/>
        <v>7.519146760477065E-6</v>
      </c>
      <c r="D239" t="e">
        <v>#N/A</v>
      </c>
      <c r="E239">
        <v>0</v>
      </c>
    </row>
    <row r="240" spans="1:5" ht="18" x14ac:dyDescent="0.2">
      <c r="A240" s="4" t="s">
        <v>10156</v>
      </c>
      <c r="B240" s="4">
        <v>1.476</v>
      </c>
      <c r="C240">
        <f t="shared" si="3"/>
        <v>6.9320803363298862E-6</v>
      </c>
      <c r="D240">
        <v>57.816172824964902</v>
      </c>
      <c r="E240">
        <v>4.0078635476178953E-4</v>
      </c>
    </row>
    <row r="241" spans="1:5" ht="18" x14ac:dyDescent="0.2">
      <c r="A241" s="4" t="s">
        <v>10157</v>
      </c>
      <c r="B241" s="4">
        <v>29.760999999999999</v>
      </c>
      <c r="C241">
        <f t="shared" si="3"/>
        <v>1.397734707923535E-4</v>
      </c>
      <c r="D241" t="e">
        <v>#N/A</v>
      </c>
      <c r="E241">
        <v>0</v>
      </c>
    </row>
    <row r="242" spans="1:5" ht="18" x14ac:dyDescent="0.2">
      <c r="A242" s="4" t="s">
        <v>8659</v>
      </c>
      <c r="B242" s="4">
        <v>23.228999999999999</v>
      </c>
      <c r="C242">
        <f t="shared" si="3"/>
        <v>1.0909572773211852E-4</v>
      </c>
      <c r="D242" t="e">
        <v>#N/A</v>
      </c>
      <c r="E242">
        <v>0</v>
      </c>
    </row>
    <row r="243" spans="1:5" ht="18" x14ac:dyDescent="0.2">
      <c r="A243" s="4" t="s">
        <v>8745</v>
      </c>
      <c r="B243" s="4">
        <v>9.5990000000000002</v>
      </c>
      <c r="C243">
        <f t="shared" si="3"/>
        <v>4.5082004843110152E-5</v>
      </c>
      <c r="D243" t="e">
        <v>#N/A</v>
      </c>
      <c r="E243">
        <v>0</v>
      </c>
    </row>
    <row r="244" spans="1:5" ht="18" x14ac:dyDescent="0.2">
      <c r="A244" s="4" t="s">
        <v>10242</v>
      </c>
      <c r="B244" s="4">
        <v>630.95699999999999</v>
      </c>
      <c r="C244">
        <f t="shared" si="3"/>
        <v>2.9633093582450516E-3</v>
      </c>
      <c r="D244" t="e">
        <v>#N/A</v>
      </c>
      <c r="E244">
        <v>0</v>
      </c>
    </row>
    <row r="245" spans="1:5" ht="18" x14ac:dyDescent="0.2">
      <c r="A245" s="4" t="s">
        <v>10160</v>
      </c>
      <c r="B245" s="4">
        <v>67.100999999999999</v>
      </c>
      <c r="C245">
        <f t="shared" si="3"/>
        <v>3.1514195301359871E-4</v>
      </c>
      <c r="D245" t="e">
        <v>#N/A</v>
      </c>
      <c r="E245">
        <v>0</v>
      </c>
    </row>
    <row r="246" spans="1:5" ht="18" x14ac:dyDescent="0.2">
      <c r="A246" s="4" t="s">
        <v>10161</v>
      </c>
      <c r="B246" s="4">
        <v>25.350999999999999</v>
      </c>
      <c r="C246">
        <f t="shared" si="3"/>
        <v>1.1906176734844102E-4</v>
      </c>
      <c r="D246" t="e">
        <v>#N/A</v>
      </c>
      <c r="E246">
        <v>0</v>
      </c>
    </row>
    <row r="247" spans="1:5" ht="18" x14ac:dyDescent="0.2">
      <c r="A247" s="4" t="s">
        <v>8658</v>
      </c>
      <c r="B247" s="4">
        <v>63.256999999999998</v>
      </c>
      <c r="C247">
        <f t="shared" si="3"/>
        <v>2.9708848633822467E-4</v>
      </c>
      <c r="D247" t="e">
        <v>#N/A</v>
      </c>
      <c r="E247">
        <v>0</v>
      </c>
    </row>
    <row r="248" spans="1:5" ht="18" x14ac:dyDescent="0.2">
      <c r="A248" s="4" t="s">
        <v>10162</v>
      </c>
      <c r="B248" s="4">
        <v>319.45800000000003</v>
      </c>
      <c r="C248">
        <f t="shared" si="3"/>
        <v>1.5003445258016754E-3</v>
      </c>
      <c r="D248" t="e">
        <v>#N/A</v>
      </c>
      <c r="E248">
        <v>0</v>
      </c>
    </row>
    <row r="249" spans="1:5" ht="18" x14ac:dyDescent="0.2">
      <c r="A249" s="4" t="s">
        <v>10163</v>
      </c>
      <c r="B249" s="4">
        <v>2.1800000000000002</v>
      </c>
      <c r="C249">
        <f t="shared" si="3"/>
        <v>1.0238438437126798E-5</v>
      </c>
      <c r="D249" t="e">
        <v>#N/A</v>
      </c>
      <c r="E249">
        <v>0</v>
      </c>
    </row>
    <row r="250" spans="1:5" ht="18" x14ac:dyDescent="0.2">
      <c r="A250" s="4" t="s">
        <v>8657</v>
      </c>
      <c r="B250" s="4">
        <v>6.4850000000000003</v>
      </c>
      <c r="C250">
        <f t="shared" si="3"/>
        <v>3.0457006084755634E-5</v>
      </c>
      <c r="D250" t="e">
        <v>#N/A</v>
      </c>
      <c r="E250">
        <v>0</v>
      </c>
    </row>
    <row r="251" spans="1:5" ht="18" x14ac:dyDescent="0.2">
      <c r="A251" s="4" t="s">
        <v>6061</v>
      </c>
      <c r="B251" s="4">
        <v>870.03399999999999</v>
      </c>
      <c r="C251">
        <f t="shared" si="3"/>
        <v>4.0861419941317324E-3</v>
      </c>
      <c r="D251">
        <v>62.338072700169903</v>
      </c>
      <c r="E251">
        <v>0.25472221669340117</v>
      </c>
    </row>
    <row r="252" spans="1:5" ht="18" x14ac:dyDescent="0.2">
      <c r="A252" s="4" t="s">
        <v>6061</v>
      </c>
      <c r="B252" s="4">
        <v>50.802</v>
      </c>
      <c r="C252">
        <f t="shared" si="3"/>
        <v>2.385931878361998E-4</v>
      </c>
      <c r="D252">
        <v>62.338072700169903</v>
      </c>
      <c r="E252">
        <v>1.4873439489098316E-2</v>
      </c>
    </row>
    <row r="253" spans="1:5" ht="18" x14ac:dyDescent="0.2">
      <c r="A253" s="4" t="s">
        <v>9388</v>
      </c>
      <c r="B253" s="11">
        <v>1676.8969999999999</v>
      </c>
      <c r="C253">
        <f t="shared" si="3"/>
        <v>7.8755994036250523E-3</v>
      </c>
      <c r="D253" t="e">
        <v>#N/A</v>
      </c>
      <c r="E253">
        <v>0</v>
      </c>
    </row>
    <row r="254" spans="1:5" ht="18" x14ac:dyDescent="0.2">
      <c r="A254" s="4" t="s">
        <v>10243</v>
      </c>
      <c r="B254" s="4">
        <v>10.547000000000001</v>
      </c>
      <c r="C254">
        <f t="shared" si="3"/>
        <v>4.9534316603842356E-5</v>
      </c>
      <c r="D254" t="e">
        <v>#N/A</v>
      </c>
      <c r="E254">
        <v>0</v>
      </c>
    </row>
    <row r="255" spans="1:5" ht="18" x14ac:dyDescent="0.2">
      <c r="A255" s="4" t="s">
        <v>10244</v>
      </c>
      <c r="B255" s="4">
        <v>27.789000000000001</v>
      </c>
      <c r="C255">
        <f t="shared" si="3"/>
        <v>1.305119108850076E-4</v>
      </c>
      <c r="D255" t="e">
        <v>#N/A</v>
      </c>
      <c r="E255">
        <v>0</v>
      </c>
    </row>
    <row r="256" spans="1:5" ht="18" x14ac:dyDescent="0.2">
      <c r="A256" s="4" t="s">
        <v>9389</v>
      </c>
      <c r="B256" s="4">
        <v>13.728</v>
      </c>
      <c r="C256">
        <f t="shared" si="3"/>
        <v>6.4473982965539752E-5</v>
      </c>
      <c r="D256" t="e">
        <v>#N/A</v>
      </c>
      <c r="E256">
        <v>0</v>
      </c>
    </row>
    <row r="257" spans="1:5" ht="18" x14ac:dyDescent="0.2">
      <c r="A257" s="4" t="s">
        <v>9391</v>
      </c>
      <c r="B257" s="4">
        <v>27.777000000000001</v>
      </c>
      <c r="C257">
        <f t="shared" si="3"/>
        <v>1.3045555250828947E-4</v>
      </c>
      <c r="D257" t="e">
        <v>#N/A</v>
      </c>
      <c r="E257">
        <v>0</v>
      </c>
    </row>
    <row r="258" spans="1:5" ht="18" x14ac:dyDescent="0.2">
      <c r="A258" s="4" t="s">
        <v>9392</v>
      </c>
      <c r="B258" s="4">
        <v>90.680999999999997</v>
      </c>
      <c r="C258">
        <f t="shared" ref="C258:C321" si="4">B258/$B$455</f>
        <v>4.2588616326472254E-4</v>
      </c>
      <c r="D258" t="e">
        <v>#N/A</v>
      </c>
      <c r="E258">
        <v>0</v>
      </c>
    </row>
    <row r="259" spans="1:5" ht="18" x14ac:dyDescent="0.2">
      <c r="A259" s="4" t="s">
        <v>9393</v>
      </c>
      <c r="B259" s="11">
        <v>1749.875</v>
      </c>
      <c r="C259">
        <f t="shared" si="4"/>
        <v>8.2183428716363551E-3</v>
      </c>
      <c r="D259">
        <v>65.793633967761494</v>
      </c>
      <c r="E259">
        <v>0.54071464271800418</v>
      </c>
    </row>
    <row r="260" spans="1:5" ht="18" x14ac:dyDescent="0.2">
      <c r="A260" s="4" t="s">
        <v>9393</v>
      </c>
      <c r="B260" s="4">
        <v>11.234999999999999</v>
      </c>
      <c r="C260">
        <f t="shared" si="4"/>
        <v>5.2765530202348423E-5</v>
      </c>
      <c r="D260">
        <v>65.793633967761494</v>
      </c>
      <c r="E260">
        <v>3.4716359802481763E-3</v>
      </c>
    </row>
    <row r="261" spans="1:5" ht="18" x14ac:dyDescent="0.2">
      <c r="A261" s="4" t="s">
        <v>10245</v>
      </c>
      <c r="B261" s="4">
        <v>10.265000000000001</v>
      </c>
      <c r="C261">
        <f t="shared" si="4"/>
        <v>4.8209894750966324E-5</v>
      </c>
      <c r="D261" t="e">
        <v>#N/A</v>
      </c>
      <c r="E261">
        <v>0</v>
      </c>
    </row>
    <row r="262" spans="1:5" ht="18" x14ac:dyDescent="0.2">
      <c r="A262" s="4" t="s">
        <v>10246</v>
      </c>
      <c r="B262" s="4">
        <v>49.618000000000002</v>
      </c>
      <c r="C262">
        <f t="shared" si="4"/>
        <v>2.3303249466667772E-4</v>
      </c>
      <c r="D262" t="e">
        <v>#N/A</v>
      </c>
      <c r="E262">
        <v>0</v>
      </c>
    </row>
    <row r="263" spans="1:5" ht="18" x14ac:dyDescent="0.2">
      <c r="A263" s="4" t="s">
        <v>47</v>
      </c>
      <c r="B263" s="4">
        <v>1.869</v>
      </c>
      <c r="C263">
        <f t="shared" si="4"/>
        <v>8.7778171738486173E-6</v>
      </c>
      <c r="D263">
        <v>52.0747544765482</v>
      </c>
      <c r="E263">
        <v>4.5710267416819493E-4</v>
      </c>
    </row>
    <row r="264" spans="1:5" ht="18" x14ac:dyDescent="0.2">
      <c r="A264" s="4" t="s">
        <v>9398</v>
      </c>
      <c r="B264" s="11">
        <v>6642.3379999999997</v>
      </c>
      <c r="C264">
        <f t="shared" si="4"/>
        <v>3.1195948941095383E-2</v>
      </c>
      <c r="D264" t="e">
        <v>#N/A</v>
      </c>
      <c r="E264">
        <v>0</v>
      </c>
    </row>
    <row r="265" spans="1:5" ht="18" x14ac:dyDescent="0.2">
      <c r="A265" s="4" t="s">
        <v>9398</v>
      </c>
      <c r="B265" s="4">
        <v>131.14400000000001</v>
      </c>
      <c r="C265">
        <f t="shared" si="4"/>
        <v>6.1592191302686089E-4</v>
      </c>
      <c r="D265" t="e">
        <v>#N/A</v>
      </c>
      <c r="E265">
        <v>0</v>
      </c>
    </row>
    <row r="266" spans="1:5" ht="18" x14ac:dyDescent="0.2">
      <c r="A266" s="4" t="s">
        <v>10247</v>
      </c>
      <c r="B266" s="4">
        <v>241.44200000000001</v>
      </c>
      <c r="C266">
        <f t="shared" si="4"/>
        <v>1.1339399326315452E-3</v>
      </c>
      <c r="D266" t="e">
        <v>#N/A</v>
      </c>
      <c r="E266">
        <v>0</v>
      </c>
    </row>
    <row r="267" spans="1:5" ht="18" x14ac:dyDescent="0.2">
      <c r="A267" s="4" t="s">
        <v>10248</v>
      </c>
      <c r="B267" s="4">
        <v>3.177</v>
      </c>
      <c r="C267">
        <f t="shared" si="4"/>
        <v>1.4920880236124695E-5</v>
      </c>
      <c r="D267" t="e">
        <v>#N/A</v>
      </c>
      <c r="E267">
        <v>0</v>
      </c>
    </row>
    <row r="268" spans="1:5" ht="18" x14ac:dyDescent="0.2">
      <c r="A268" s="4" t="s">
        <v>5405</v>
      </c>
      <c r="B268" s="4">
        <v>35.268999999999998</v>
      </c>
      <c r="C268">
        <f t="shared" si="4"/>
        <v>1.6564196570597478E-4</v>
      </c>
      <c r="D268">
        <v>51.009476787709303</v>
      </c>
      <c r="E268">
        <v>8.449310004749461E-3</v>
      </c>
    </row>
    <row r="269" spans="1:5" ht="18" x14ac:dyDescent="0.2">
      <c r="A269" s="4" t="s">
        <v>10249</v>
      </c>
      <c r="B269" s="4">
        <v>204.6</v>
      </c>
      <c r="C269">
        <f t="shared" si="4"/>
        <v>9.6091032304410214E-4</v>
      </c>
      <c r="D269" t="e">
        <v>#N/A</v>
      </c>
      <c r="E269">
        <v>0</v>
      </c>
    </row>
    <row r="270" spans="1:5" ht="18" x14ac:dyDescent="0.2">
      <c r="A270" s="4" t="s">
        <v>9401</v>
      </c>
      <c r="B270" s="4">
        <v>124.86499999999999</v>
      </c>
      <c r="C270">
        <f t="shared" si="4"/>
        <v>5.864323924090998E-4</v>
      </c>
      <c r="D270" t="e">
        <v>#N/A</v>
      </c>
      <c r="E270">
        <v>0</v>
      </c>
    </row>
    <row r="271" spans="1:5" ht="18" x14ac:dyDescent="0.2">
      <c r="A271" s="4" t="s">
        <v>10250</v>
      </c>
      <c r="B271" s="4">
        <v>23.706</v>
      </c>
      <c r="C271">
        <f t="shared" si="4"/>
        <v>1.1133597320666415E-4</v>
      </c>
      <c r="D271" t="e">
        <v>#N/A</v>
      </c>
      <c r="E271">
        <v>0</v>
      </c>
    </row>
    <row r="272" spans="1:5" ht="18" x14ac:dyDescent="0.2">
      <c r="A272" s="4" t="s">
        <v>5407</v>
      </c>
      <c r="B272" s="4">
        <v>59.585000000000001</v>
      </c>
      <c r="C272">
        <f t="shared" si="4"/>
        <v>2.7984282306247715E-4</v>
      </c>
      <c r="D272">
        <v>41.2559737663519</v>
      </c>
      <c r="E272">
        <v>1.1545188166967413E-2</v>
      </c>
    </row>
    <row r="273" spans="1:5" ht="18" x14ac:dyDescent="0.2">
      <c r="A273" s="4" t="s">
        <v>6025</v>
      </c>
      <c r="B273" s="4">
        <v>58.731000000000002</v>
      </c>
      <c r="C273">
        <f t="shared" si="4"/>
        <v>2.7583198525270362E-4</v>
      </c>
      <c r="D273">
        <v>35.307156502588597</v>
      </c>
      <c r="E273">
        <v>9.7388430717369173E-3</v>
      </c>
    </row>
    <row r="274" spans="1:5" ht="18" x14ac:dyDescent="0.2">
      <c r="A274" s="4" t="s">
        <v>9403</v>
      </c>
      <c r="B274" s="4">
        <v>40.549999999999997</v>
      </c>
      <c r="C274">
        <f t="shared" si="4"/>
        <v>1.9044434799334476E-4</v>
      </c>
      <c r="D274" t="e">
        <v>#N/A</v>
      </c>
      <c r="E274">
        <v>0</v>
      </c>
    </row>
    <row r="275" spans="1:5" ht="18" x14ac:dyDescent="0.2">
      <c r="A275" s="4" t="s">
        <v>9404</v>
      </c>
      <c r="B275" s="4">
        <v>34.548000000000002</v>
      </c>
      <c r="C275">
        <f t="shared" si="4"/>
        <v>1.6225576657149385E-4</v>
      </c>
      <c r="D275" t="e">
        <v>#N/A</v>
      </c>
      <c r="E275">
        <v>0</v>
      </c>
    </row>
    <row r="276" spans="1:5" ht="18" x14ac:dyDescent="0.2">
      <c r="A276" s="4" t="s">
        <v>9406</v>
      </c>
      <c r="B276" s="4">
        <v>69.442999999999998</v>
      </c>
      <c r="C276">
        <f t="shared" si="4"/>
        <v>3.2614122953642026E-4</v>
      </c>
      <c r="D276" t="e">
        <v>#N/A</v>
      </c>
      <c r="E276">
        <v>0</v>
      </c>
    </row>
    <row r="277" spans="1:5" ht="18" x14ac:dyDescent="0.2">
      <c r="A277" s="4" t="s">
        <v>9407</v>
      </c>
      <c r="B277" s="4">
        <v>652.577</v>
      </c>
      <c r="C277">
        <f t="shared" si="4"/>
        <v>3.0648483669655476E-3</v>
      </c>
      <c r="D277">
        <v>53.788249071315398</v>
      </c>
      <c r="E277">
        <v>0.16485282732815712</v>
      </c>
    </row>
    <row r="278" spans="1:5" ht="18" x14ac:dyDescent="0.2">
      <c r="A278" s="4" t="s">
        <v>9409</v>
      </c>
      <c r="B278" s="4">
        <v>166.702</v>
      </c>
      <c r="C278">
        <f t="shared" si="4"/>
        <v>7.8292117630546394E-4</v>
      </c>
      <c r="D278" t="e">
        <v>#N/A</v>
      </c>
      <c r="E278">
        <v>0</v>
      </c>
    </row>
    <row r="279" spans="1:5" ht="18" x14ac:dyDescent="0.2">
      <c r="A279" s="4" t="s">
        <v>9409</v>
      </c>
      <c r="B279" s="4">
        <v>1.998</v>
      </c>
      <c r="C279">
        <f t="shared" si="4"/>
        <v>9.3836697235685048E-6</v>
      </c>
      <c r="D279" t="e">
        <v>#N/A</v>
      </c>
      <c r="E279">
        <v>0</v>
      </c>
    </row>
    <row r="280" spans="1:5" ht="18" x14ac:dyDescent="0.2">
      <c r="A280" s="4" t="s">
        <v>9410</v>
      </c>
      <c r="B280" s="4">
        <v>79.655000000000001</v>
      </c>
      <c r="C280">
        <f t="shared" si="4"/>
        <v>3.741022081235482E-4</v>
      </c>
      <c r="D280" t="e">
        <v>#N/A</v>
      </c>
      <c r="E280">
        <v>0</v>
      </c>
    </row>
    <row r="281" spans="1:5" ht="18" x14ac:dyDescent="0.2">
      <c r="A281" s="4" t="s">
        <v>9411</v>
      </c>
      <c r="B281" s="4">
        <v>3.1240000000000001</v>
      </c>
      <c r="C281">
        <f t="shared" si="4"/>
        <v>1.4671964072286292E-5</v>
      </c>
      <c r="D281">
        <v>30.635027968136601</v>
      </c>
      <c r="E281">
        <v>4.4947602970198597E-4</v>
      </c>
    </row>
    <row r="282" spans="1:5" ht="18" x14ac:dyDescent="0.2">
      <c r="A282" s="4" t="s">
        <v>9412</v>
      </c>
      <c r="B282" s="4">
        <v>166.18799999999999</v>
      </c>
      <c r="C282">
        <f t="shared" si="4"/>
        <v>7.8050715916937066E-4</v>
      </c>
      <c r="D282" t="e">
        <v>#N/A</v>
      </c>
      <c r="E282">
        <v>0</v>
      </c>
    </row>
    <row r="283" spans="1:5" ht="18" x14ac:dyDescent="0.2">
      <c r="A283" s="4" t="s">
        <v>8655</v>
      </c>
      <c r="B283" s="4">
        <v>674.18899999999996</v>
      </c>
      <c r="C283">
        <f t="shared" si="4"/>
        <v>3.1663498034348982E-3</v>
      </c>
      <c r="D283">
        <v>62.398027496760299</v>
      </c>
      <c r="E283">
        <v>0.19757398209909235</v>
      </c>
    </row>
    <row r="284" spans="1:5" ht="18" x14ac:dyDescent="0.2">
      <c r="A284" s="4" t="s">
        <v>10251</v>
      </c>
      <c r="B284" s="4">
        <v>6.5359999999999996</v>
      </c>
      <c r="C284">
        <f t="shared" si="4"/>
        <v>3.0696529185807681E-5</v>
      </c>
      <c r="D284" t="e">
        <v>#N/A</v>
      </c>
      <c r="E284">
        <v>0</v>
      </c>
    </row>
    <row r="285" spans="1:5" ht="18" x14ac:dyDescent="0.2">
      <c r="A285" s="4" t="s">
        <v>10252</v>
      </c>
      <c r="B285" s="4">
        <v>92.763999999999996</v>
      </c>
      <c r="C285">
        <f t="shared" si="4"/>
        <v>4.356690381567111E-4</v>
      </c>
      <c r="D285" t="e">
        <v>#N/A</v>
      </c>
      <c r="E285">
        <v>0</v>
      </c>
    </row>
    <row r="286" spans="1:5" ht="18" x14ac:dyDescent="0.2">
      <c r="A286" s="4" t="s">
        <v>8654</v>
      </c>
      <c r="B286" s="4">
        <v>46.073</v>
      </c>
      <c r="C286">
        <f t="shared" si="4"/>
        <v>2.1638329087786374E-4</v>
      </c>
      <c r="D286" t="e">
        <v>#N/A</v>
      </c>
      <c r="E286">
        <v>0</v>
      </c>
    </row>
    <row r="287" spans="1:5" ht="18" x14ac:dyDescent="0.2">
      <c r="A287" s="4" t="s">
        <v>4977</v>
      </c>
      <c r="B287" s="4">
        <v>96.471000000000004</v>
      </c>
      <c r="C287">
        <f t="shared" si="4"/>
        <v>4.5307908003121988E-4</v>
      </c>
      <c r="D287">
        <v>71.245291920126306</v>
      </c>
      <c r="E287">
        <v>3.2279751319726532E-2</v>
      </c>
    </row>
    <row r="288" spans="1:5" ht="18" x14ac:dyDescent="0.2">
      <c r="A288" s="4" t="s">
        <v>4977</v>
      </c>
      <c r="B288" s="11">
        <v>1710.346</v>
      </c>
      <c r="C288">
        <f t="shared" si="4"/>
        <v>8.0326936821954447E-3</v>
      </c>
      <c r="D288">
        <v>71.245291920126306</v>
      </c>
      <c r="E288">
        <v>0.57229160629296871</v>
      </c>
    </row>
    <row r="289" spans="1:5" ht="18" x14ac:dyDescent="0.2">
      <c r="A289" s="4" t="s">
        <v>5821</v>
      </c>
      <c r="B289" s="4">
        <v>121.245</v>
      </c>
      <c r="C289">
        <f t="shared" si="4"/>
        <v>5.6943094876579748E-4</v>
      </c>
      <c r="D289">
        <v>92.922405388374898</v>
      </c>
      <c r="E289">
        <v>5.2912893461902373E-2</v>
      </c>
    </row>
    <row r="290" spans="1:5" ht="18" x14ac:dyDescent="0.2">
      <c r="A290" s="4" t="s">
        <v>5821</v>
      </c>
      <c r="B290" s="11">
        <v>7944.8019999999997</v>
      </c>
      <c r="C290">
        <f t="shared" si="4"/>
        <v>3.7313012005578829E-2</v>
      </c>
      <c r="D290">
        <v>92.922405388374898</v>
      </c>
      <c r="E290">
        <v>3.4672148278436956</v>
      </c>
    </row>
    <row r="291" spans="1:5" ht="18" x14ac:dyDescent="0.2">
      <c r="A291" s="4" t="s">
        <v>5821</v>
      </c>
      <c r="B291" s="4">
        <v>16.143000000000001</v>
      </c>
      <c r="C291">
        <f t="shared" si="4"/>
        <v>7.5816106280063249E-5</v>
      </c>
      <c r="D291">
        <v>92.922405388374898</v>
      </c>
      <c r="E291">
        <v>7.0450149627241535E-3</v>
      </c>
    </row>
    <row r="292" spans="1:5" ht="18" x14ac:dyDescent="0.2">
      <c r="A292" s="4" t="s">
        <v>9414</v>
      </c>
      <c r="B292" s="4">
        <v>1.792</v>
      </c>
      <c r="C292">
        <f t="shared" si="4"/>
        <v>8.4161842565739542E-6</v>
      </c>
      <c r="D292" t="e">
        <v>#N/A</v>
      </c>
      <c r="E292">
        <v>0</v>
      </c>
    </row>
    <row r="293" spans="1:5" ht="18" x14ac:dyDescent="0.2">
      <c r="A293" s="4" t="s">
        <v>9415</v>
      </c>
      <c r="B293" s="4">
        <v>3.6150000000000002</v>
      </c>
      <c r="C293">
        <f t="shared" si="4"/>
        <v>1.6977960986336409E-5</v>
      </c>
      <c r="D293" t="e">
        <v>#N/A</v>
      </c>
      <c r="E293">
        <v>0</v>
      </c>
    </row>
    <row r="294" spans="1:5" ht="18" x14ac:dyDescent="0.2">
      <c r="A294" s="4" t="s">
        <v>5825</v>
      </c>
      <c r="B294" s="4">
        <v>32.933</v>
      </c>
      <c r="C294">
        <f t="shared" si="4"/>
        <v>1.5467086837151229E-4</v>
      </c>
      <c r="D294">
        <v>40.7620586056698</v>
      </c>
      <c r="E294">
        <v>6.3047030011494235E-3</v>
      </c>
    </row>
    <row r="295" spans="1:5" ht="18" x14ac:dyDescent="0.2">
      <c r="A295" s="4" t="s">
        <v>9418</v>
      </c>
      <c r="B295" s="4">
        <v>59.280999999999999</v>
      </c>
      <c r="C295">
        <f t="shared" si="4"/>
        <v>2.7841507751895123E-4</v>
      </c>
      <c r="D295" t="e">
        <v>#N/A</v>
      </c>
      <c r="E295">
        <v>0</v>
      </c>
    </row>
    <row r="296" spans="1:5" ht="18" x14ac:dyDescent="0.2">
      <c r="A296" s="4" t="s">
        <v>8653</v>
      </c>
      <c r="B296" s="4">
        <v>655.37699999999995</v>
      </c>
      <c r="C296">
        <f t="shared" si="4"/>
        <v>3.0779986548664443E-3</v>
      </c>
      <c r="D296" t="e">
        <v>#N/A</v>
      </c>
      <c r="E296">
        <v>0</v>
      </c>
    </row>
    <row r="297" spans="1:5" ht="18" x14ac:dyDescent="0.2">
      <c r="A297" s="4" t="s">
        <v>10253</v>
      </c>
      <c r="B297" s="4">
        <v>53.466999999999999</v>
      </c>
      <c r="C297">
        <f t="shared" si="4"/>
        <v>2.5110944399901763E-4</v>
      </c>
      <c r="D297" t="e">
        <v>#N/A</v>
      </c>
      <c r="E297">
        <v>0</v>
      </c>
    </row>
    <row r="298" spans="1:5" ht="18" x14ac:dyDescent="0.2">
      <c r="A298" s="4" t="s">
        <v>9421</v>
      </c>
      <c r="B298" s="4">
        <v>18.283999999999999</v>
      </c>
      <c r="C298">
        <f t="shared" si="4"/>
        <v>8.5871379992856129E-5</v>
      </c>
      <c r="D298" t="e">
        <v>#N/A</v>
      </c>
      <c r="E298">
        <v>0</v>
      </c>
    </row>
    <row r="299" spans="1:5" ht="18" x14ac:dyDescent="0.2">
      <c r="A299" s="4" t="s">
        <v>5411</v>
      </c>
      <c r="B299" s="4">
        <v>262.06</v>
      </c>
      <c r="C299">
        <f t="shared" si="4"/>
        <v>1.2307730168960773E-3</v>
      </c>
      <c r="D299">
        <v>54.932958387998902</v>
      </c>
      <c r="E299">
        <v>6.7610002922224077E-2</v>
      </c>
    </row>
    <row r="300" spans="1:5" ht="18" x14ac:dyDescent="0.2">
      <c r="A300" s="4" t="s">
        <v>9423</v>
      </c>
      <c r="B300" s="4">
        <v>206.10400000000001</v>
      </c>
      <c r="C300">
        <f t="shared" si="4"/>
        <v>9.6797390625944109E-4</v>
      </c>
      <c r="D300" t="e">
        <v>#N/A</v>
      </c>
      <c r="E300">
        <v>0</v>
      </c>
    </row>
    <row r="301" spans="1:5" ht="18" x14ac:dyDescent="0.2">
      <c r="A301" s="4" t="s">
        <v>8665</v>
      </c>
      <c r="B301" s="4">
        <v>147.11099999999999</v>
      </c>
      <c r="C301">
        <f t="shared" si="4"/>
        <v>6.9091142978172486E-4</v>
      </c>
      <c r="D301" t="e">
        <v>#N/A</v>
      </c>
      <c r="E301">
        <v>0</v>
      </c>
    </row>
    <row r="302" spans="1:5" ht="18" x14ac:dyDescent="0.2">
      <c r="A302" s="4" t="s">
        <v>8665</v>
      </c>
      <c r="B302" s="4">
        <v>65.694999999999993</v>
      </c>
      <c r="C302">
        <f t="shared" si="4"/>
        <v>3.0853862987479123E-4</v>
      </c>
      <c r="D302" t="e">
        <v>#N/A</v>
      </c>
      <c r="E302">
        <v>0</v>
      </c>
    </row>
    <row r="303" spans="1:5" ht="18" x14ac:dyDescent="0.2">
      <c r="A303" s="4" t="s">
        <v>8665</v>
      </c>
      <c r="B303" s="11">
        <v>1485.7260000000001</v>
      </c>
      <c r="C303">
        <f t="shared" si="4"/>
        <v>6.9777588006599304E-3</v>
      </c>
      <c r="D303" t="e">
        <v>#N/A</v>
      </c>
      <c r="E303">
        <v>0</v>
      </c>
    </row>
    <row r="304" spans="1:5" ht="18" x14ac:dyDescent="0.2">
      <c r="A304" s="4" t="s">
        <v>8665</v>
      </c>
      <c r="B304" s="4">
        <v>7.798</v>
      </c>
      <c r="C304">
        <f t="shared" si="4"/>
        <v>3.6623551803997601E-5</v>
      </c>
      <c r="D304" t="e">
        <v>#N/A</v>
      </c>
      <c r="E304">
        <v>0</v>
      </c>
    </row>
    <row r="305" spans="1:5" ht="18" x14ac:dyDescent="0.2">
      <c r="A305" s="4" t="s">
        <v>8808</v>
      </c>
      <c r="B305" s="11">
        <v>2086.5569999999998</v>
      </c>
      <c r="C305">
        <f t="shared" si="4"/>
        <v>9.7995804541541175E-3</v>
      </c>
      <c r="D305" t="e">
        <v>#N/A</v>
      </c>
      <c r="E305">
        <v>0</v>
      </c>
    </row>
    <row r="306" spans="1:5" ht="18" x14ac:dyDescent="0.2">
      <c r="A306" s="4" t="s">
        <v>8808</v>
      </c>
      <c r="B306" s="4">
        <v>801.07899999999995</v>
      </c>
      <c r="C306">
        <f t="shared" si="4"/>
        <v>3.7622926719151823E-3</v>
      </c>
      <c r="D306" t="e">
        <v>#N/A</v>
      </c>
      <c r="E306">
        <v>0</v>
      </c>
    </row>
    <row r="307" spans="1:5" ht="18" x14ac:dyDescent="0.2">
      <c r="A307" s="4" t="s">
        <v>8808</v>
      </c>
      <c r="B307" s="11">
        <v>1101.203</v>
      </c>
      <c r="C307">
        <f t="shared" si="4"/>
        <v>5.1718344597611651E-3</v>
      </c>
      <c r="D307" t="e">
        <v>#N/A</v>
      </c>
      <c r="E307">
        <v>0</v>
      </c>
    </row>
    <row r="308" spans="1:5" ht="18" x14ac:dyDescent="0.2">
      <c r="A308" s="4" t="s">
        <v>8808</v>
      </c>
      <c r="B308" s="11">
        <v>2144.5949999999998</v>
      </c>
      <c r="C308">
        <f t="shared" si="4"/>
        <v>1.0072157743151349E-2</v>
      </c>
      <c r="D308" t="e">
        <v>#N/A</v>
      </c>
      <c r="E308">
        <v>0</v>
      </c>
    </row>
    <row r="309" spans="1:5" ht="18" x14ac:dyDescent="0.2">
      <c r="A309" s="4" t="s">
        <v>8808</v>
      </c>
      <c r="B309" s="11">
        <v>3824.4279999999999</v>
      </c>
      <c r="C309">
        <f t="shared" si="4"/>
        <v>1.7961546162946773E-2</v>
      </c>
      <c r="D309" t="e">
        <v>#N/A</v>
      </c>
      <c r="E309">
        <v>0</v>
      </c>
    </row>
    <row r="310" spans="1:5" ht="18" x14ac:dyDescent="0.2">
      <c r="A310" s="4" t="s">
        <v>8808</v>
      </c>
      <c r="B310" s="11">
        <v>3545.44</v>
      </c>
      <c r="C310">
        <f t="shared" si="4"/>
        <v>1.6651270262626989E-2</v>
      </c>
      <c r="D310" t="e">
        <v>#N/A</v>
      </c>
      <c r="E310">
        <v>0</v>
      </c>
    </row>
    <row r="311" spans="1:5" ht="18" x14ac:dyDescent="0.2">
      <c r="A311" s="4" t="s">
        <v>8808</v>
      </c>
      <c r="B311" s="11">
        <v>1648.4390000000001</v>
      </c>
      <c r="C311">
        <f t="shared" si="4"/>
        <v>7.7419455132380095E-3</v>
      </c>
      <c r="D311" t="e">
        <v>#N/A</v>
      </c>
      <c r="E311">
        <v>0</v>
      </c>
    </row>
    <row r="312" spans="1:5" ht="18" x14ac:dyDescent="0.2">
      <c r="A312" s="4" t="s">
        <v>8807</v>
      </c>
      <c r="B312" s="4">
        <v>15.954000000000001</v>
      </c>
      <c r="C312">
        <f t="shared" si="4"/>
        <v>7.4928461846752721E-5</v>
      </c>
      <c r="D312" t="e">
        <v>#N/A</v>
      </c>
      <c r="E312">
        <v>0</v>
      </c>
    </row>
    <row r="313" spans="1:5" ht="18" x14ac:dyDescent="0.2">
      <c r="A313" s="4" t="s">
        <v>8806</v>
      </c>
      <c r="B313" s="4">
        <v>2.2549999999999999</v>
      </c>
      <c r="C313">
        <f t="shared" si="4"/>
        <v>1.0590678291615104E-5</v>
      </c>
      <c r="D313" t="e">
        <v>#N/A</v>
      </c>
      <c r="E313">
        <v>0</v>
      </c>
    </row>
    <row r="314" spans="1:5" ht="18" x14ac:dyDescent="0.2">
      <c r="A314" s="4" t="s">
        <v>8805</v>
      </c>
      <c r="B314" s="11">
        <v>1713.9880000000001</v>
      </c>
      <c r="C314">
        <f t="shared" si="4"/>
        <v>8.0497984495293967E-3</v>
      </c>
      <c r="D314" t="e">
        <v>#N/A</v>
      </c>
      <c r="E314">
        <v>0</v>
      </c>
    </row>
    <row r="315" spans="1:5" ht="18" x14ac:dyDescent="0.2">
      <c r="A315" s="4" t="s">
        <v>8804</v>
      </c>
      <c r="B315" s="4">
        <v>42.896000000000001</v>
      </c>
      <c r="C315">
        <f t="shared" si="4"/>
        <v>2.0146241064173903E-4</v>
      </c>
      <c r="D315" t="e">
        <v>#N/A</v>
      </c>
      <c r="E315">
        <v>0</v>
      </c>
    </row>
    <row r="316" spans="1:5" ht="18" x14ac:dyDescent="0.2">
      <c r="A316" s="4" t="s">
        <v>5337</v>
      </c>
      <c r="B316" s="11">
        <v>1469.769</v>
      </c>
      <c r="C316">
        <f t="shared" si="4"/>
        <v>6.9028162492189979E-3</v>
      </c>
      <c r="D316">
        <v>79.215797439907107</v>
      </c>
      <c r="E316">
        <v>0.54681209376303141</v>
      </c>
    </row>
    <row r="317" spans="1:5" ht="18" x14ac:dyDescent="0.2">
      <c r="A317" s="4" t="s">
        <v>8803</v>
      </c>
      <c r="B317" s="4">
        <v>117.90900000000001</v>
      </c>
      <c r="C317">
        <f t="shared" si="4"/>
        <v>5.5376332003815763E-4</v>
      </c>
      <c r="D317" t="e">
        <v>#N/A</v>
      </c>
      <c r="E317">
        <v>0</v>
      </c>
    </row>
    <row r="318" spans="1:5" ht="18" x14ac:dyDescent="0.2">
      <c r="A318" s="4" t="s">
        <v>8802</v>
      </c>
      <c r="B318" s="4">
        <v>412.755</v>
      </c>
      <c r="C318">
        <f t="shared" si="4"/>
        <v>1.9385168151909501E-3</v>
      </c>
      <c r="D318">
        <v>81.581172221821802</v>
      </c>
      <c r="E318">
        <v>0.15814647415499039</v>
      </c>
    </row>
    <row r="319" spans="1:5" ht="18" x14ac:dyDescent="0.2">
      <c r="A319" s="4" t="s">
        <v>6141</v>
      </c>
      <c r="B319" s="4">
        <v>42.55</v>
      </c>
      <c r="C319">
        <f t="shared" si="4"/>
        <v>1.9983741077969963E-4</v>
      </c>
      <c r="D319">
        <v>80.083145595613104</v>
      </c>
      <c r="E319">
        <v>1.600360846292103E-2</v>
      </c>
    </row>
    <row r="320" spans="1:5" ht="18" x14ac:dyDescent="0.2">
      <c r="A320" s="4" t="s">
        <v>6057</v>
      </c>
      <c r="B320" s="4">
        <v>11.526999999999999</v>
      </c>
      <c r="C320">
        <f t="shared" si="4"/>
        <v>5.413691736915623E-5</v>
      </c>
      <c r="D320">
        <v>62.439545244769</v>
      </c>
      <c r="E320">
        <v>3.3802845014837511E-3</v>
      </c>
    </row>
    <row r="321" spans="1:5" ht="18" x14ac:dyDescent="0.2">
      <c r="A321" s="4" t="s">
        <v>8801</v>
      </c>
      <c r="B321" s="4">
        <v>30.971</v>
      </c>
      <c r="C321">
        <f t="shared" si="4"/>
        <v>1.4545627377809817E-4</v>
      </c>
      <c r="D321" t="e">
        <v>#N/A</v>
      </c>
      <c r="E321">
        <v>0</v>
      </c>
    </row>
    <row r="322" spans="1:5" ht="18" x14ac:dyDescent="0.2">
      <c r="A322" s="4" t="s">
        <v>8800</v>
      </c>
      <c r="B322" s="4">
        <v>777.28399999999999</v>
      </c>
      <c r="C322">
        <f t="shared" ref="C322:C385" si="5">B322/$B$455</f>
        <v>3.6505387074145254E-3</v>
      </c>
      <c r="D322" t="e">
        <v>#N/A</v>
      </c>
      <c r="E322">
        <v>0</v>
      </c>
    </row>
    <row r="323" spans="1:5" ht="18" x14ac:dyDescent="0.2">
      <c r="A323" s="4" t="s">
        <v>4917</v>
      </c>
      <c r="B323" s="4">
        <v>362.61099999999999</v>
      </c>
      <c r="C323">
        <f t="shared" si="5"/>
        <v>1.703013945011461E-3</v>
      </c>
      <c r="D323">
        <v>83.299595251598902</v>
      </c>
      <c r="E323">
        <v>0.14186037232728341</v>
      </c>
    </row>
    <row r="324" spans="1:5" ht="18" x14ac:dyDescent="0.2">
      <c r="A324" s="4" t="s">
        <v>8799</v>
      </c>
      <c r="B324" s="4">
        <v>150.023</v>
      </c>
      <c r="C324">
        <f t="shared" si="5"/>
        <v>7.0458772919865752E-4</v>
      </c>
      <c r="D324">
        <v>69.238761321433302</v>
      </c>
      <c r="E324">
        <v>4.8784781611996529E-2</v>
      </c>
    </row>
    <row r="325" spans="1:5" ht="18" x14ac:dyDescent="0.2">
      <c r="A325" s="4" t="s">
        <v>7767</v>
      </c>
      <c r="B325" s="4">
        <v>25.231000000000002</v>
      </c>
      <c r="C325">
        <f t="shared" si="5"/>
        <v>1.1849818358125975E-4</v>
      </c>
      <c r="D325">
        <v>75.645097715041402</v>
      </c>
      <c r="E325">
        <v>8.9638066760593087E-3</v>
      </c>
    </row>
    <row r="326" spans="1:5" ht="18" x14ac:dyDescent="0.2">
      <c r="A326" s="4" t="s">
        <v>8798</v>
      </c>
      <c r="B326" s="4">
        <v>355.19</v>
      </c>
      <c r="C326">
        <f t="shared" si="5"/>
        <v>1.6681609855426914E-3</v>
      </c>
      <c r="D326">
        <v>73.738040425703105</v>
      </c>
      <c r="E326">
        <v>0.12300692218852771</v>
      </c>
    </row>
    <row r="327" spans="1:5" ht="18" x14ac:dyDescent="0.2">
      <c r="A327" s="4" t="s">
        <v>715</v>
      </c>
      <c r="B327" s="4">
        <v>210.19200000000001</v>
      </c>
      <c r="C327">
        <f t="shared" si="5"/>
        <v>9.8717332659475042E-4</v>
      </c>
      <c r="D327">
        <v>77.278039238801298</v>
      </c>
      <c r="E327">
        <v>7.6286819068087139E-2</v>
      </c>
    </row>
    <row r="328" spans="1:5" ht="18" x14ac:dyDescent="0.2">
      <c r="A328" s="4" t="s">
        <v>8797</v>
      </c>
      <c r="B328" s="4">
        <v>16.007999999999999</v>
      </c>
      <c r="C328">
        <f t="shared" si="5"/>
        <v>7.5182074541984293E-5</v>
      </c>
      <c r="D328">
        <v>51.503053128860799</v>
      </c>
      <c r="E328">
        <v>3.8721063794737898E-3</v>
      </c>
    </row>
    <row r="329" spans="1:5" ht="18" x14ac:dyDescent="0.2">
      <c r="A329" s="4" t="s">
        <v>7621</v>
      </c>
      <c r="B329" s="11">
        <v>1263.1849999999999</v>
      </c>
      <c r="C329">
        <f t="shared" si="5"/>
        <v>5.932588007890832E-3</v>
      </c>
      <c r="D329">
        <v>66.689070740864594</v>
      </c>
      <c r="E329">
        <v>0.39563878133463665</v>
      </c>
    </row>
    <row r="330" spans="1:5" ht="18" x14ac:dyDescent="0.2">
      <c r="A330" s="4" t="s">
        <v>4981</v>
      </c>
      <c r="B330" s="4">
        <v>585.74800000000005</v>
      </c>
      <c r="C330">
        <f t="shared" si="5"/>
        <v>2.7509838704908936E-3</v>
      </c>
      <c r="D330">
        <v>78.240981080246797</v>
      </c>
      <c r="E330">
        <v>0.21523967696314211</v>
      </c>
    </row>
    <row r="331" spans="1:5" ht="18" x14ac:dyDescent="0.2">
      <c r="A331" s="4" t="s">
        <v>5365</v>
      </c>
      <c r="B331" s="4">
        <v>129.09399999999999</v>
      </c>
      <c r="C331">
        <f t="shared" si="5"/>
        <v>6.0629402367084714E-4</v>
      </c>
      <c r="D331">
        <v>51.113620634199698</v>
      </c>
      <c r="E331">
        <v>3.0989882718694173E-2</v>
      </c>
    </row>
    <row r="332" spans="1:5" ht="18" x14ac:dyDescent="0.2">
      <c r="A332" s="4" t="s">
        <v>8796</v>
      </c>
      <c r="B332" s="4">
        <v>49.173000000000002</v>
      </c>
      <c r="C332">
        <f t="shared" si="5"/>
        <v>2.3094253819671377E-4</v>
      </c>
      <c r="D332" t="e">
        <v>#N/A</v>
      </c>
      <c r="E332">
        <v>0</v>
      </c>
    </row>
    <row r="333" spans="1:5" ht="18" x14ac:dyDescent="0.2">
      <c r="A333" s="4" t="s">
        <v>5809</v>
      </c>
      <c r="B333" s="4">
        <v>16.853000000000002</v>
      </c>
      <c r="C333">
        <f t="shared" si="5"/>
        <v>7.9150643569219237E-5</v>
      </c>
      <c r="D333">
        <v>66.152965474842006</v>
      </c>
      <c r="E333">
        <v>5.2360497913460854E-3</v>
      </c>
    </row>
    <row r="334" spans="1:5" ht="18" x14ac:dyDescent="0.2">
      <c r="A334" s="4" t="s">
        <v>8795</v>
      </c>
      <c r="B334" s="4">
        <v>24.312999999999999</v>
      </c>
      <c r="C334">
        <f t="shared" si="5"/>
        <v>1.1418676776232285E-4</v>
      </c>
      <c r="D334" t="e">
        <v>#N/A</v>
      </c>
      <c r="E334">
        <v>0</v>
      </c>
    </row>
    <row r="335" spans="1:5" ht="18" x14ac:dyDescent="0.2">
      <c r="A335" s="4" t="s">
        <v>8794</v>
      </c>
      <c r="B335" s="4">
        <v>146.399</v>
      </c>
      <c r="C335">
        <f t="shared" si="5"/>
        <v>6.8756749942978262E-4</v>
      </c>
      <c r="D335" t="e">
        <v>#N/A</v>
      </c>
      <c r="E335">
        <v>0</v>
      </c>
    </row>
    <row r="336" spans="1:5" ht="18" x14ac:dyDescent="0.2">
      <c r="A336" s="4" t="s">
        <v>8793</v>
      </c>
      <c r="B336" s="4">
        <v>27.984000000000002</v>
      </c>
      <c r="C336">
        <f t="shared" si="5"/>
        <v>1.314277345066772E-4</v>
      </c>
      <c r="D336" t="e">
        <v>#N/A</v>
      </c>
      <c r="E336">
        <v>0</v>
      </c>
    </row>
    <row r="337" spans="1:5" ht="18" x14ac:dyDescent="0.2">
      <c r="A337" s="4" t="s">
        <v>8792</v>
      </c>
      <c r="B337" s="4">
        <v>376.904</v>
      </c>
      <c r="C337">
        <f t="shared" si="5"/>
        <v>1.7701414682141461E-3</v>
      </c>
      <c r="D337" t="e">
        <v>#N/A</v>
      </c>
      <c r="E337">
        <v>0</v>
      </c>
    </row>
    <row r="338" spans="1:5" ht="18" x14ac:dyDescent="0.2">
      <c r="A338" s="4" t="s">
        <v>5357</v>
      </c>
      <c r="B338" s="4">
        <v>3.3279999999999998</v>
      </c>
      <c r="C338">
        <f t="shared" si="5"/>
        <v>1.5630056476494486E-5</v>
      </c>
      <c r="D338">
        <v>69.937146939763196</v>
      </c>
      <c r="E338">
        <v>1.0931215564733922E-3</v>
      </c>
    </row>
    <row r="339" spans="1:5" ht="18" x14ac:dyDescent="0.2">
      <c r="A339" s="4" t="s">
        <v>8791</v>
      </c>
      <c r="B339" s="4">
        <v>3.82</v>
      </c>
      <c r="C339">
        <f t="shared" si="5"/>
        <v>1.7940749921937782E-5</v>
      </c>
      <c r="D339" t="e">
        <v>#N/A</v>
      </c>
      <c r="E339">
        <v>0</v>
      </c>
    </row>
    <row r="340" spans="1:5" ht="18" x14ac:dyDescent="0.2">
      <c r="A340" s="4" t="s">
        <v>8790</v>
      </c>
      <c r="B340" s="4">
        <v>44.914000000000001</v>
      </c>
      <c r="C340">
        <f t="shared" si="5"/>
        <v>2.1094001099317109E-4</v>
      </c>
      <c r="D340">
        <v>78.6727925031186</v>
      </c>
      <c r="E340">
        <v>1.6595239715471305E-2</v>
      </c>
    </row>
    <row r="341" spans="1:5" ht="18" x14ac:dyDescent="0.2">
      <c r="A341" s="4" t="s">
        <v>8789</v>
      </c>
      <c r="B341" s="4">
        <v>6.0309999999999997</v>
      </c>
      <c r="C341">
        <f t="shared" si="5"/>
        <v>2.8324780832253078E-5</v>
      </c>
      <c r="D341" t="e">
        <v>#N/A</v>
      </c>
      <c r="E341">
        <v>0</v>
      </c>
    </row>
    <row r="342" spans="1:5" ht="18" x14ac:dyDescent="0.2">
      <c r="A342" s="4" t="s">
        <v>8788</v>
      </c>
      <c r="B342" s="4">
        <v>20.149000000000001</v>
      </c>
      <c r="C342">
        <f t="shared" si="5"/>
        <v>9.4630411041132047E-5</v>
      </c>
      <c r="D342">
        <v>84.573757938598504</v>
      </c>
      <c r="E342">
        <v>8.0032494770227811E-3</v>
      </c>
    </row>
    <row r="343" spans="1:5" ht="18" x14ac:dyDescent="0.2">
      <c r="A343" s="4" t="s">
        <v>8787</v>
      </c>
      <c r="B343" s="4">
        <v>11.483000000000001</v>
      </c>
      <c r="C343">
        <f t="shared" si="5"/>
        <v>5.3930269987856433E-5</v>
      </c>
      <c r="D343" t="e">
        <v>#N/A</v>
      </c>
      <c r="E343">
        <v>0</v>
      </c>
    </row>
    <row r="344" spans="1:5" ht="18" x14ac:dyDescent="0.2">
      <c r="A344" s="4" t="s">
        <v>8786</v>
      </c>
      <c r="B344" s="4">
        <v>14.137</v>
      </c>
      <c r="C344">
        <f t="shared" si="5"/>
        <v>6.6394864305349325E-5</v>
      </c>
      <c r="D344" t="e">
        <v>#N/A</v>
      </c>
      <c r="E344">
        <v>0</v>
      </c>
    </row>
    <row r="345" spans="1:5" ht="18" x14ac:dyDescent="0.2">
      <c r="A345" s="4" t="s">
        <v>8785</v>
      </c>
      <c r="B345" s="4">
        <v>617.66999999999996</v>
      </c>
      <c r="C345">
        <f t="shared" si="5"/>
        <v>2.9009065456239028E-3</v>
      </c>
      <c r="D345" t="e">
        <v>#N/A</v>
      </c>
      <c r="E345">
        <v>0</v>
      </c>
    </row>
    <row r="346" spans="1:5" ht="18" x14ac:dyDescent="0.2">
      <c r="A346" s="4" t="s">
        <v>8784</v>
      </c>
      <c r="B346" s="4">
        <v>41.082999999999998</v>
      </c>
      <c r="C346">
        <f t="shared" si="5"/>
        <v>1.9294759922590835E-4</v>
      </c>
      <c r="D346" t="e">
        <v>#N/A</v>
      </c>
      <c r="E346">
        <v>0</v>
      </c>
    </row>
    <row r="347" spans="1:5" ht="18" x14ac:dyDescent="0.2">
      <c r="A347" s="4" t="s">
        <v>8783</v>
      </c>
      <c r="B347" s="4">
        <v>19.715</v>
      </c>
      <c r="C347">
        <f t="shared" si="5"/>
        <v>9.2592116416493033E-5</v>
      </c>
      <c r="D347" t="e">
        <v>#N/A</v>
      </c>
      <c r="E347">
        <v>0</v>
      </c>
    </row>
    <row r="348" spans="1:5" ht="18" x14ac:dyDescent="0.2">
      <c r="A348" s="4" t="s">
        <v>8782</v>
      </c>
      <c r="B348" s="4">
        <v>17.719000000000001</v>
      </c>
      <c r="C348">
        <f t="shared" si="5"/>
        <v>8.3217839755710891E-5</v>
      </c>
      <c r="D348" t="e">
        <v>#N/A</v>
      </c>
      <c r="E348">
        <v>0</v>
      </c>
    </row>
    <row r="349" spans="1:5" ht="18" x14ac:dyDescent="0.2">
      <c r="A349" s="4" t="s">
        <v>8781</v>
      </c>
      <c r="B349" s="4">
        <v>6.9359999999999999</v>
      </c>
      <c r="C349">
        <f t="shared" si="5"/>
        <v>3.2575141743078652E-5</v>
      </c>
      <c r="D349" t="e">
        <v>#N/A</v>
      </c>
      <c r="E349">
        <v>0</v>
      </c>
    </row>
    <row r="350" spans="1:5" ht="18" x14ac:dyDescent="0.2">
      <c r="A350" s="4" t="s">
        <v>8780</v>
      </c>
      <c r="B350" s="4">
        <v>11.303000000000001</v>
      </c>
      <c r="C350">
        <f t="shared" si="5"/>
        <v>5.3084894337084494E-5</v>
      </c>
      <c r="D350" t="e">
        <v>#N/A</v>
      </c>
      <c r="E350">
        <v>0</v>
      </c>
    </row>
    <row r="351" spans="1:5" ht="18" x14ac:dyDescent="0.2">
      <c r="A351" s="4" t="s">
        <v>10254</v>
      </c>
      <c r="B351" s="4">
        <v>1.6479999999999999</v>
      </c>
      <c r="C351">
        <f t="shared" si="5"/>
        <v>7.7398837359564046E-6</v>
      </c>
      <c r="D351" t="e">
        <v>#N/A</v>
      </c>
      <c r="E351">
        <v>0</v>
      </c>
    </row>
    <row r="352" spans="1:5" ht="18" x14ac:dyDescent="0.2">
      <c r="A352" s="4" t="s">
        <v>10255</v>
      </c>
      <c r="B352" s="4" t="s">
        <v>10256</v>
      </c>
      <c r="C352" t="e">
        <f t="shared" si="5"/>
        <v>#VALUE!</v>
      </c>
      <c r="D352" t="e">
        <v>#N/A</v>
      </c>
      <c r="E352">
        <v>0</v>
      </c>
    </row>
    <row r="353" spans="1:5" ht="18" x14ac:dyDescent="0.2">
      <c r="A353" s="4" t="s">
        <v>10257</v>
      </c>
      <c r="B353" s="4">
        <v>4.9470000000000001</v>
      </c>
      <c r="C353">
        <f t="shared" si="5"/>
        <v>2.3233740802048745E-5</v>
      </c>
      <c r="D353" t="e">
        <v>#N/A</v>
      </c>
      <c r="E353">
        <v>0</v>
      </c>
    </row>
    <row r="354" spans="1:5" ht="18" x14ac:dyDescent="0.2">
      <c r="A354" s="4" t="s">
        <v>10258</v>
      </c>
      <c r="B354" s="11">
        <v>17852.857</v>
      </c>
      <c r="C354">
        <f t="shared" si="5"/>
        <v>8.3846503358407432E-2</v>
      </c>
      <c r="D354" t="e">
        <v>#N/A</v>
      </c>
      <c r="E354">
        <v>0</v>
      </c>
    </row>
    <row r="355" spans="1:5" ht="18" x14ac:dyDescent="0.2">
      <c r="A355" s="4" t="s">
        <v>10260</v>
      </c>
      <c r="B355" s="4">
        <v>422.22</v>
      </c>
      <c r="C355">
        <f t="shared" si="5"/>
        <v>1.9829694848273747E-3</v>
      </c>
      <c r="D355" t="e">
        <v>#N/A</v>
      </c>
      <c r="E355">
        <v>0</v>
      </c>
    </row>
    <row r="356" spans="1:5" ht="18" x14ac:dyDescent="0.2">
      <c r="A356" s="4" t="s">
        <v>10261</v>
      </c>
      <c r="B356" s="4">
        <v>6.9740000000000002</v>
      </c>
      <c r="C356">
        <f t="shared" si="5"/>
        <v>3.2753609936019398E-5</v>
      </c>
      <c r="D356" t="e">
        <v>#N/A</v>
      </c>
      <c r="E356">
        <v>0</v>
      </c>
    </row>
    <row r="357" spans="1:5" ht="18" x14ac:dyDescent="0.2">
      <c r="A357" s="4" t="s">
        <v>10262</v>
      </c>
      <c r="B357" s="4">
        <v>28.187000000000001</v>
      </c>
      <c r="C357">
        <f t="shared" si="5"/>
        <v>1.3238113037949221E-4</v>
      </c>
      <c r="D357" t="e">
        <v>#N/A</v>
      </c>
      <c r="E357">
        <v>0</v>
      </c>
    </row>
    <row r="358" spans="1:5" ht="18" x14ac:dyDescent="0.2">
      <c r="A358" s="4" t="s">
        <v>10263</v>
      </c>
      <c r="B358" s="4">
        <v>54.521000000000001</v>
      </c>
      <c r="C358">
        <f t="shared" si="5"/>
        <v>2.5605958808742668E-4</v>
      </c>
      <c r="D358" t="e">
        <v>#N/A</v>
      </c>
      <c r="E358">
        <v>0</v>
      </c>
    </row>
    <row r="359" spans="1:5" ht="18" x14ac:dyDescent="0.2">
      <c r="A359" s="4" t="s">
        <v>6545</v>
      </c>
      <c r="B359" s="4">
        <v>218.15600000000001</v>
      </c>
      <c r="C359">
        <f t="shared" si="5"/>
        <v>1.0245765026100154E-3</v>
      </c>
      <c r="D359">
        <v>54.050267414988099</v>
      </c>
      <c r="E359">
        <v>5.5378633953184583E-2</v>
      </c>
    </row>
    <row r="360" spans="1:5" ht="18" x14ac:dyDescent="0.2">
      <c r="A360" s="4" t="s">
        <v>5649</v>
      </c>
      <c r="B360" s="4">
        <v>3.36</v>
      </c>
      <c r="C360">
        <f t="shared" si="5"/>
        <v>1.5780345481076166E-5</v>
      </c>
      <c r="D360">
        <v>42.986719986541203</v>
      </c>
      <c r="E360">
        <v>6.7834529248590194E-4</v>
      </c>
    </row>
    <row r="361" spans="1:5" ht="18" x14ac:dyDescent="0.2">
      <c r="A361" s="4" t="s">
        <v>7167</v>
      </c>
      <c r="B361" s="4">
        <v>159.48599999999999</v>
      </c>
      <c r="C361">
        <f t="shared" si="5"/>
        <v>7.4903100577229556E-4</v>
      </c>
      <c r="D361">
        <v>38.391231638768403</v>
      </c>
      <c r="E361">
        <v>2.8756222847223872E-2</v>
      </c>
    </row>
    <row r="362" spans="1:5" ht="18" x14ac:dyDescent="0.2">
      <c r="A362" s="4" t="s">
        <v>10264</v>
      </c>
      <c r="B362" s="4">
        <v>4.048</v>
      </c>
      <c r="C362">
        <f t="shared" si="5"/>
        <v>1.9011559079582236E-5</v>
      </c>
      <c r="D362" t="e">
        <v>#N/A</v>
      </c>
      <c r="E362">
        <v>0</v>
      </c>
    </row>
    <row r="363" spans="1:5" ht="18" x14ac:dyDescent="0.2">
      <c r="A363" s="4" t="s">
        <v>7869</v>
      </c>
      <c r="B363" s="4">
        <v>438.94200000000001</v>
      </c>
      <c r="C363">
        <f t="shared" si="5"/>
        <v>2.0615048827840876E-3</v>
      </c>
      <c r="D363">
        <v>59.083527000143697</v>
      </c>
      <c r="E363">
        <v>0.1218009794029017</v>
      </c>
    </row>
    <row r="364" spans="1:5" ht="18" x14ac:dyDescent="0.2">
      <c r="A364" s="4" t="s">
        <v>8147</v>
      </c>
      <c r="B364" s="4">
        <v>5.343</v>
      </c>
      <c r="C364">
        <f t="shared" si="5"/>
        <v>2.5093567233747008E-5</v>
      </c>
      <c r="D364">
        <v>55.650361372840102</v>
      </c>
      <c r="E364">
        <v>1.3964660846916806E-3</v>
      </c>
    </row>
    <row r="365" spans="1:5" ht="18" x14ac:dyDescent="0.2">
      <c r="A365" s="4" t="s">
        <v>10265</v>
      </c>
      <c r="B365" s="4">
        <v>5.2830000000000004</v>
      </c>
      <c r="C365">
        <f t="shared" si="5"/>
        <v>2.4811775350156363E-5</v>
      </c>
      <c r="D365" t="e">
        <v>#N/A</v>
      </c>
      <c r="E365">
        <v>0</v>
      </c>
    </row>
    <row r="366" spans="1:5" ht="18" x14ac:dyDescent="0.2">
      <c r="A366" s="4" t="s">
        <v>10266</v>
      </c>
      <c r="B366" s="4">
        <v>49.018999999999998</v>
      </c>
      <c r="C366">
        <f t="shared" si="5"/>
        <v>2.3021927236216444E-4</v>
      </c>
      <c r="D366" t="e">
        <v>#N/A</v>
      </c>
      <c r="E366">
        <v>0</v>
      </c>
    </row>
    <row r="367" spans="1:5" ht="18" x14ac:dyDescent="0.2">
      <c r="A367" s="4" t="s">
        <v>10267</v>
      </c>
      <c r="B367" s="4">
        <v>46.606999999999999</v>
      </c>
      <c r="C367">
        <f t="shared" si="5"/>
        <v>2.1889123864182047E-4</v>
      </c>
      <c r="D367" t="e">
        <v>#N/A</v>
      </c>
      <c r="E367">
        <v>0</v>
      </c>
    </row>
    <row r="368" spans="1:5" ht="18" x14ac:dyDescent="0.2">
      <c r="A368" s="4" t="s">
        <v>10268</v>
      </c>
      <c r="B368" s="4">
        <v>108.71</v>
      </c>
      <c r="C368">
        <f t="shared" si="5"/>
        <v>5.1055992775231838E-4</v>
      </c>
      <c r="D368" t="e">
        <v>#N/A</v>
      </c>
      <c r="E368">
        <v>0</v>
      </c>
    </row>
    <row r="369" spans="1:5" ht="18" x14ac:dyDescent="0.2">
      <c r="A369" s="4" t="s">
        <v>10269</v>
      </c>
      <c r="B369" s="4">
        <v>230.66499999999999</v>
      </c>
      <c r="C369">
        <f t="shared" si="5"/>
        <v>1.0833254138072719E-3</v>
      </c>
      <c r="D369" t="e">
        <v>#N/A</v>
      </c>
      <c r="E369">
        <v>0</v>
      </c>
    </row>
    <row r="370" spans="1:5" ht="18" x14ac:dyDescent="0.2">
      <c r="A370" s="4" t="s">
        <v>10270</v>
      </c>
      <c r="B370" s="4">
        <v>2.766</v>
      </c>
      <c r="C370">
        <f t="shared" si="5"/>
        <v>1.2990605833528771E-5</v>
      </c>
      <c r="D370" t="e">
        <v>#N/A</v>
      </c>
      <c r="E370">
        <v>0</v>
      </c>
    </row>
    <row r="371" spans="1:5" ht="18" x14ac:dyDescent="0.2">
      <c r="A371" s="4" t="s">
        <v>10271</v>
      </c>
      <c r="B371" s="4">
        <v>787</v>
      </c>
      <c r="C371">
        <f t="shared" si="5"/>
        <v>3.6961702064306373E-3</v>
      </c>
      <c r="D371" t="e">
        <v>#N/A</v>
      </c>
      <c r="E371">
        <v>0</v>
      </c>
    </row>
    <row r="372" spans="1:5" ht="18" x14ac:dyDescent="0.2">
      <c r="A372" s="4" t="s">
        <v>10272</v>
      </c>
      <c r="B372" s="4">
        <v>36.569000000000003</v>
      </c>
      <c r="C372">
        <f t="shared" si="5"/>
        <v>1.7174745651710546E-4</v>
      </c>
      <c r="D372" t="e">
        <v>#N/A</v>
      </c>
      <c r="E372">
        <v>0</v>
      </c>
    </row>
    <row r="373" spans="1:5" ht="18" x14ac:dyDescent="0.2">
      <c r="A373" s="4" t="s">
        <v>6261</v>
      </c>
      <c r="B373" s="11">
        <v>1136.546</v>
      </c>
      <c r="C373">
        <f t="shared" si="5"/>
        <v>5.3378239687902358E-3</v>
      </c>
      <c r="D373">
        <v>77.245325892138894</v>
      </c>
      <c r="E373">
        <v>0.41232195202407201</v>
      </c>
    </row>
    <row r="374" spans="1:5" ht="18" x14ac:dyDescent="0.2">
      <c r="A374" s="4" t="s">
        <v>10273</v>
      </c>
      <c r="B374" s="4">
        <v>177.86199999999999</v>
      </c>
      <c r="C374">
        <f t="shared" si="5"/>
        <v>8.3533446665332402E-4</v>
      </c>
      <c r="D374" t="e">
        <v>#N/A</v>
      </c>
      <c r="E374">
        <v>0</v>
      </c>
    </row>
    <row r="375" spans="1:5" ht="18" x14ac:dyDescent="0.2">
      <c r="A375" s="4" t="s">
        <v>10274</v>
      </c>
      <c r="B375" s="4">
        <v>1.016</v>
      </c>
      <c r="C375">
        <f t="shared" si="5"/>
        <v>4.7716758954682685E-6</v>
      </c>
      <c r="D375" t="e">
        <v>#N/A</v>
      </c>
      <c r="E375">
        <v>0</v>
      </c>
    </row>
    <row r="376" spans="1:5" ht="18" x14ac:dyDescent="0.2">
      <c r="A376" s="4" t="s">
        <v>7881</v>
      </c>
      <c r="B376" s="11">
        <v>1865.729</v>
      </c>
      <c r="C376">
        <f t="shared" si="5"/>
        <v>8.7624548196615342E-3</v>
      </c>
      <c r="D376">
        <v>74.778805103584105</v>
      </c>
      <c r="E376">
        <v>0.65524590118843107</v>
      </c>
    </row>
    <row r="377" spans="1:5" ht="18" x14ac:dyDescent="0.2">
      <c r="A377" s="4" t="s">
        <v>5657</v>
      </c>
      <c r="B377" s="11">
        <v>1148.83</v>
      </c>
      <c r="C377">
        <f t="shared" si="5"/>
        <v>5.3955161604240269E-3</v>
      </c>
      <c r="D377">
        <v>83.310542242504795</v>
      </c>
      <c r="E377">
        <v>0.44950337700312315</v>
      </c>
    </row>
    <row r="378" spans="1:5" ht="18" x14ac:dyDescent="0.2">
      <c r="A378" s="4" t="s">
        <v>10275</v>
      </c>
      <c r="B378" s="4">
        <v>697.14099999999996</v>
      </c>
      <c r="C378">
        <f t="shared" si="5"/>
        <v>3.2741445919711063E-3</v>
      </c>
      <c r="D378" t="e">
        <v>#N/A</v>
      </c>
      <c r="E378">
        <v>0</v>
      </c>
    </row>
    <row r="379" spans="1:5" ht="18" x14ac:dyDescent="0.2">
      <c r="A379" s="4" t="s">
        <v>10276</v>
      </c>
      <c r="B379" s="11">
        <v>1006.501</v>
      </c>
      <c r="C379">
        <f t="shared" si="5"/>
        <v>4.7270635437644763E-3</v>
      </c>
      <c r="D379" t="e">
        <v>#N/A</v>
      </c>
      <c r="E379">
        <v>0</v>
      </c>
    </row>
    <row r="380" spans="1:5" ht="18" x14ac:dyDescent="0.2">
      <c r="A380" s="4" t="s">
        <v>10278</v>
      </c>
      <c r="B380" s="4">
        <v>25.332999999999998</v>
      </c>
      <c r="C380">
        <f t="shared" si="5"/>
        <v>1.1897722978336383E-4</v>
      </c>
      <c r="D380" t="e">
        <v>#N/A</v>
      </c>
      <c r="E380">
        <v>0</v>
      </c>
    </row>
    <row r="381" spans="1:5" ht="18" x14ac:dyDescent="0.2">
      <c r="A381" s="4" t="s">
        <v>8093</v>
      </c>
      <c r="B381" s="4">
        <v>3.9</v>
      </c>
      <c r="C381">
        <f t="shared" si="5"/>
        <v>1.8316472433391977E-5</v>
      </c>
      <c r="D381">
        <v>48.2879431263421</v>
      </c>
      <c r="E381">
        <v>8.8446477913884465E-4</v>
      </c>
    </row>
    <row r="382" spans="1:5" ht="18" x14ac:dyDescent="0.2">
      <c r="A382" s="4" t="s">
        <v>10279</v>
      </c>
      <c r="B382" s="4">
        <v>223.69200000000001</v>
      </c>
      <c r="C382">
        <f t="shared" si="5"/>
        <v>1.0505765004026456E-3</v>
      </c>
      <c r="D382" t="e">
        <v>#N/A</v>
      </c>
      <c r="E382">
        <v>0</v>
      </c>
    </row>
    <row r="383" spans="1:5" ht="18" x14ac:dyDescent="0.2">
      <c r="A383" s="4" t="s">
        <v>5659</v>
      </c>
      <c r="B383" s="4">
        <v>46.02</v>
      </c>
      <c r="C383">
        <f t="shared" si="5"/>
        <v>2.1613437471402534E-4</v>
      </c>
      <c r="D383">
        <v>74.851269741992397</v>
      </c>
      <c r="E383">
        <v>1.617793238223637E-2</v>
      </c>
    </row>
    <row r="384" spans="1:5" ht="18" x14ac:dyDescent="0.2">
      <c r="A384" s="4" t="s">
        <v>10280</v>
      </c>
      <c r="B384" s="4">
        <v>965.79200000000003</v>
      </c>
      <c r="C384">
        <f t="shared" si="5"/>
        <v>4.5358724472796168E-3</v>
      </c>
      <c r="D384" t="e">
        <v>#N/A</v>
      </c>
      <c r="E384">
        <v>0</v>
      </c>
    </row>
    <row r="385" spans="1:5" ht="18" x14ac:dyDescent="0.2">
      <c r="A385" s="4" t="s">
        <v>10281</v>
      </c>
      <c r="B385" s="4">
        <v>30.675999999999998</v>
      </c>
      <c r="C385">
        <f t="shared" si="5"/>
        <v>1.4407079701711083E-4</v>
      </c>
      <c r="D385" t="e">
        <v>#N/A</v>
      </c>
      <c r="E385">
        <v>0</v>
      </c>
    </row>
    <row r="386" spans="1:5" ht="18" x14ac:dyDescent="0.2">
      <c r="A386" s="4" t="s">
        <v>10282</v>
      </c>
      <c r="B386" s="4">
        <v>11.372</v>
      </c>
      <c r="C386">
        <f t="shared" ref="C386:C449" si="6">B386/$B$455</f>
        <v>5.3408955003213731E-5</v>
      </c>
      <c r="D386" t="e">
        <v>#N/A</v>
      </c>
      <c r="E386">
        <v>0</v>
      </c>
    </row>
    <row r="387" spans="1:5" ht="18" x14ac:dyDescent="0.2">
      <c r="A387" s="4" t="s">
        <v>5665</v>
      </c>
      <c r="B387" s="4">
        <v>21.849</v>
      </c>
      <c r="C387">
        <f t="shared" si="6"/>
        <v>1.0261451440953366E-4</v>
      </c>
      <c r="D387">
        <v>68.326811062330194</v>
      </c>
      <c r="E387">
        <v>7.0113225383129658E-3</v>
      </c>
    </row>
    <row r="388" spans="1:5" ht="18" x14ac:dyDescent="0.2">
      <c r="A388" s="4" t="s">
        <v>10283</v>
      </c>
      <c r="B388" s="4">
        <v>205</v>
      </c>
      <c r="C388">
        <f t="shared" si="6"/>
        <v>9.6278893560137319E-4</v>
      </c>
      <c r="D388" t="e">
        <v>#N/A</v>
      </c>
      <c r="E388">
        <v>0</v>
      </c>
    </row>
    <row r="389" spans="1:5" ht="18" x14ac:dyDescent="0.2">
      <c r="A389" s="4" t="s">
        <v>10284</v>
      </c>
      <c r="B389" s="4">
        <v>247.685</v>
      </c>
      <c r="C389">
        <f t="shared" si="6"/>
        <v>1.1632603781191518E-3</v>
      </c>
      <c r="D389">
        <v>33.731011661463903</v>
      </c>
      <c r="E389">
        <v>3.9237949379656016E-2</v>
      </c>
    </row>
    <row r="390" spans="1:5" ht="18" x14ac:dyDescent="0.2">
      <c r="A390" s="4" t="s">
        <v>10285</v>
      </c>
      <c r="B390" s="4">
        <v>601</v>
      </c>
      <c r="C390">
        <f t="shared" si="6"/>
        <v>2.8226153672996353E-3</v>
      </c>
      <c r="D390" t="e">
        <v>#N/A</v>
      </c>
      <c r="E390">
        <v>0</v>
      </c>
    </row>
    <row r="391" spans="1:5" ht="18" x14ac:dyDescent="0.2">
      <c r="A391" s="4" t="s">
        <v>10286</v>
      </c>
      <c r="B391" s="4">
        <v>2.5390000000000001</v>
      </c>
      <c r="C391">
        <f t="shared" si="6"/>
        <v>1.1924493207277495E-5</v>
      </c>
      <c r="D391">
        <v>63.7315741743855</v>
      </c>
      <c r="E391">
        <v>7.5996672333156169E-4</v>
      </c>
    </row>
    <row r="392" spans="1:5" ht="18" x14ac:dyDescent="0.2">
      <c r="A392" s="4" t="s">
        <v>10287</v>
      </c>
      <c r="B392" s="4">
        <v>107.596</v>
      </c>
      <c r="C392">
        <f t="shared" si="6"/>
        <v>5.0532799178031875E-4</v>
      </c>
      <c r="D392" t="e">
        <v>#N/A</v>
      </c>
      <c r="E392">
        <v>0</v>
      </c>
    </row>
    <row r="393" spans="1:5" ht="18" x14ac:dyDescent="0.2">
      <c r="A393" s="4" t="s">
        <v>10288</v>
      </c>
      <c r="B393" s="4">
        <v>98.445999999999998</v>
      </c>
      <c r="C393">
        <f t="shared" si="6"/>
        <v>4.6235472953274525E-4</v>
      </c>
      <c r="D393" t="e">
        <v>#N/A</v>
      </c>
      <c r="E393">
        <v>0</v>
      </c>
    </row>
    <row r="394" spans="1:5" ht="18" x14ac:dyDescent="0.2">
      <c r="A394" s="4" t="s">
        <v>5299</v>
      </c>
      <c r="B394" s="4">
        <v>1.2010000000000001</v>
      </c>
      <c r="C394">
        <f t="shared" si="6"/>
        <v>5.6405342032060934E-6</v>
      </c>
      <c r="D394">
        <v>69.349276454728496</v>
      </c>
      <c r="E394">
        <v>3.9116696581049107E-4</v>
      </c>
    </row>
    <row r="395" spans="1:5" ht="18" x14ac:dyDescent="0.2">
      <c r="A395" s="4" t="s">
        <v>5609</v>
      </c>
      <c r="B395" s="4">
        <v>1.4510000000000001</v>
      </c>
      <c r="C395">
        <f t="shared" si="6"/>
        <v>6.814667051500451E-6</v>
      </c>
      <c r="D395">
        <v>68.875677977304505</v>
      </c>
      <c r="E395">
        <v>4.6936481336169223E-4</v>
      </c>
    </row>
    <row r="396" spans="1:5" ht="18" x14ac:dyDescent="0.2">
      <c r="A396" s="4" t="s">
        <v>10289</v>
      </c>
      <c r="B396" s="4">
        <v>6.4850000000000003</v>
      </c>
      <c r="C396">
        <f t="shared" si="6"/>
        <v>3.0457006084755634E-5</v>
      </c>
      <c r="D396" t="e">
        <v>#N/A</v>
      </c>
      <c r="E396">
        <v>0</v>
      </c>
    </row>
    <row r="397" spans="1:5" ht="18" x14ac:dyDescent="0.2">
      <c r="A397" s="4" t="s">
        <v>10290</v>
      </c>
      <c r="B397" s="4">
        <v>285.87900000000002</v>
      </c>
      <c r="C397">
        <f t="shared" si="6"/>
        <v>1.3426396981501706E-3</v>
      </c>
      <c r="D397" t="e">
        <v>#N/A</v>
      </c>
      <c r="E397">
        <v>0</v>
      </c>
    </row>
    <row r="398" spans="1:5" ht="18" x14ac:dyDescent="0.2">
      <c r="A398" s="4" t="s">
        <v>10291</v>
      </c>
      <c r="B398" s="4">
        <v>87.119</v>
      </c>
      <c r="C398">
        <f t="shared" si="6"/>
        <v>4.0915711844222451E-4</v>
      </c>
      <c r="D398" t="e">
        <v>#N/A</v>
      </c>
      <c r="E398">
        <v>0</v>
      </c>
    </row>
    <row r="399" spans="1:5" ht="18" x14ac:dyDescent="0.2">
      <c r="A399" s="4" t="s">
        <v>10292</v>
      </c>
      <c r="B399" s="4">
        <v>149.95099999999999</v>
      </c>
      <c r="C399">
        <f t="shared" si="6"/>
        <v>7.0424957893834876E-4</v>
      </c>
      <c r="D399" t="e">
        <v>#N/A</v>
      </c>
      <c r="E399">
        <v>0</v>
      </c>
    </row>
    <row r="400" spans="1:5" ht="18" x14ac:dyDescent="0.2">
      <c r="A400" s="4" t="s">
        <v>10293</v>
      </c>
      <c r="B400" s="4">
        <v>47.771999999999998</v>
      </c>
      <c r="C400">
        <f t="shared" si="6"/>
        <v>2.2436269771487218E-4</v>
      </c>
      <c r="D400" t="e">
        <v>#N/A</v>
      </c>
      <c r="E400">
        <v>0</v>
      </c>
    </row>
    <row r="401" spans="1:5" ht="18" x14ac:dyDescent="0.2">
      <c r="A401" s="4" t="s">
        <v>9740</v>
      </c>
      <c r="B401" s="11">
        <v>8567.1730000000007</v>
      </c>
      <c r="C401">
        <f t="shared" si="6"/>
        <v>4.0235996945282064E-2</v>
      </c>
      <c r="D401" t="e">
        <v>#N/A</v>
      </c>
      <c r="E401">
        <v>0</v>
      </c>
    </row>
    <row r="402" spans="1:5" ht="18" x14ac:dyDescent="0.2">
      <c r="A402" s="4" t="s">
        <v>5643</v>
      </c>
      <c r="B402" s="4">
        <v>98.975999999999999</v>
      </c>
      <c r="C402">
        <f t="shared" si="6"/>
        <v>4.6484389117112929E-4</v>
      </c>
      <c r="D402">
        <v>51.301288729188499</v>
      </c>
      <c r="E402">
        <v>2.3847090674969582E-2</v>
      </c>
    </row>
    <row r="403" spans="1:5" ht="18" x14ac:dyDescent="0.2">
      <c r="A403" s="4" t="s">
        <v>10295</v>
      </c>
      <c r="B403" s="4">
        <v>805.84100000000001</v>
      </c>
      <c r="C403">
        <f t="shared" si="6"/>
        <v>3.7846575544094934E-3</v>
      </c>
      <c r="D403" t="e">
        <v>#N/A</v>
      </c>
      <c r="E403">
        <v>0</v>
      </c>
    </row>
    <row r="404" spans="1:5" ht="18" x14ac:dyDescent="0.2">
      <c r="A404" s="4" t="s">
        <v>9742</v>
      </c>
      <c r="B404" s="4">
        <v>49.679000000000002</v>
      </c>
      <c r="C404">
        <f t="shared" si="6"/>
        <v>2.3331898308166156E-4</v>
      </c>
      <c r="D404" t="e">
        <v>#N/A</v>
      </c>
      <c r="E404">
        <v>0</v>
      </c>
    </row>
    <row r="405" spans="1:5" ht="18" x14ac:dyDescent="0.2">
      <c r="A405" s="4" t="s">
        <v>8139</v>
      </c>
      <c r="B405" s="4">
        <v>533.03499999999997</v>
      </c>
      <c r="C405">
        <f t="shared" si="6"/>
        <v>2.5034156111623314E-3</v>
      </c>
      <c r="D405">
        <v>64.098411110148604</v>
      </c>
      <c r="E405">
        <v>0.16046496302384705</v>
      </c>
    </row>
    <row r="406" spans="1:5" ht="18" x14ac:dyDescent="0.2">
      <c r="A406" s="4" t="s">
        <v>10296</v>
      </c>
      <c r="B406" s="4">
        <v>237.80099999999999</v>
      </c>
      <c r="C406">
        <f t="shared" si="6"/>
        <v>1.1168398618289859E-3</v>
      </c>
      <c r="D406" t="e">
        <v>#N/A</v>
      </c>
      <c r="E406">
        <v>0</v>
      </c>
    </row>
    <row r="407" spans="1:5" ht="18" x14ac:dyDescent="0.2">
      <c r="A407" s="4" t="s">
        <v>9744</v>
      </c>
      <c r="B407" s="4">
        <v>13.191000000000001</v>
      </c>
      <c r="C407">
        <f t="shared" si="6"/>
        <v>6.1951945607403486E-5</v>
      </c>
      <c r="D407" t="e">
        <v>#N/A</v>
      </c>
      <c r="E407">
        <v>0</v>
      </c>
    </row>
    <row r="408" spans="1:5" ht="18" x14ac:dyDescent="0.2">
      <c r="A408" s="4" t="s">
        <v>9745</v>
      </c>
      <c r="B408" s="4">
        <v>31.620999999999999</v>
      </c>
      <c r="C408">
        <f t="shared" si="6"/>
        <v>1.4850901918366351E-4</v>
      </c>
      <c r="D408" t="e">
        <v>#N/A</v>
      </c>
      <c r="E408">
        <v>0</v>
      </c>
    </row>
    <row r="409" spans="1:5" ht="18" x14ac:dyDescent="0.2">
      <c r="A409" s="4" t="s">
        <v>10297</v>
      </c>
      <c r="B409" s="4">
        <v>8.5920000000000005</v>
      </c>
      <c r="C409">
        <f t="shared" si="6"/>
        <v>4.0352597730180479E-5</v>
      </c>
      <c r="D409" t="e">
        <v>#N/A</v>
      </c>
      <c r="E409">
        <v>0</v>
      </c>
    </row>
    <row r="410" spans="1:5" ht="18" x14ac:dyDescent="0.2">
      <c r="A410" s="4" t="s">
        <v>10298</v>
      </c>
      <c r="B410" s="4">
        <v>106.67700000000001</v>
      </c>
      <c r="C410">
        <f t="shared" si="6"/>
        <v>5.0101187942998868E-4</v>
      </c>
      <c r="D410" t="e">
        <v>#N/A</v>
      </c>
      <c r="E410">
        <v>0</v>
      </c>
    </row>
    <row r="411" spans="1:5" ht="18" x14ac:dyDescent="0.2">
      <c r="A411" s="4" t="s">
        <v>9746</v>
      </c>
      <c r="B411" s="4">
        <v>35.82</v>
      </c>
      <c r="C411">
        <f t="shared" si="6"/>
        <v>1.6822975450361553E-4</v>
      </c>
      <c r="D411" t="e">
        <v>#N/A</v>
      </c>
      <c r="E411">
        <v>0</v>
      </c>
    </row>
    <row r="412" spans="1:5" ht="18" x14ac:dyDescent="0.2">
      <c r="A412" s="4" t="s">
        <v>9747</v>
      </c>
      <c r="B412" s="4">
        <v>57.402000000000001</v>
      </c>
      <c r="C412">
        <f t="shared" si="6"/>
        <v>2.6959029503117083E-4</v>
      </c>
      <c r="D412" t="e">
        <v>#N/A</v>
      </c>
      <c r="E412">
        <v>0</v>
      </c>
    </row>
    <row r="413" spans="1:5" ht="18" x14ac:dyDescent="0.2">
      <c r="A413" s="4" t="s">
        <v>10299</v>
      </c>
      <c r="B413" s="11">
        <v>1408.7370000000001</v>
      </c>
      <c r="C413">
        <f t="shared" si="6"/>
        <v>6.6161775452305933E-3</v>
      </c>
      <c r="D413" t="e">
        <v>#N/A</v>
      </c>
      <c r="E413">
        <v>0</v>
      </c>
    </row>
    <row r="414" spans="1:5" ht="18" x14ac:dyDescent="0.2">
      <c r="A414" s="4" t="s">
        <v>9748</v>
      </c>
      <c r="B414" s="4">
        <v>52.472000000000001</v>
      </c>
      <c r="C414">
        <f t="shared" si="6"/>
        <v>2.464363952628061E-4</v>
      </c>
      <c r="D414" t="e">
        <v>#N/A</v>
      </c>
      <c r="E414">
        <v>0</v>
      </c>
    </row>
    <row r="415" spans="1:5" ht="18" x14ac:dyDescent="0.2">
      <c r="A415" s="4" t="s">
        <v>9749</v>
      </c>
      <c r="B415" s="4">
        <v>287.10300000000001</v>
      </c>
      <c r="C415">
        <f t="shared" si="6"/>
        <v>1.3483882525754196E-3</v>
      </c>
      <c r="D415" t="e">
        <v>#N/A</v>
      </c>
      <c r="E415">
        <v>0</v>
      </c>
    </row>
    <row r="416" spans="1:5" ht="18" x14ac:dyDescent="0.2">
      <c r="A416" s="4" t="s">
        <v>5647</v>
      </c>
      <c r="B416" s="4">
        <v>26.548999999999999</v>
      </c>
      <c r="C416">
        <f t="shared" si="6"/>
        <v>1.2468821195746758E-4</v>
      </c>
      <c r="D416">
        <v>83.197256351708901</v>
      </c>
      <c r="E416">
        <v>1.0373717134261645E-2</v>
      </c>
    </row>
    <row r="417" spans="1:5" ht="18" x14ac:dyDescent="0.2">
      <c r="A417" s="4" t="s">
        <v>10300</v>
      </c>
      <c r="B417" s="4">
        <v>17.346</v>
      </c>
      <c r="C417">
        <f t="shared" si="6"/>
        <v>8.1466033546055699E-5</v>
      </c>
      <c r="D417" t="e">
        <v>#N/A</v>
      </c>
      <c r="E417">
        <v>0</v>
      </c>
    </row>
    <row r="418" spans="1:5" ht="18" x14ac:dyDescent="0.2">
      <c r="A418" s="4" t="s">
        <v>10301</v>
      </c>
      <c r="B418" s="4">
        <v>10.07</v>
      </c>
      <c r="C418">
        <f t="shared" si="6"/>
        <v>4.7294071129296719E-5</v>
      </c>
      <c r="D418">
        <v>56.008622985776803</v>
      </c>
      <c r="E418">
        <v>2.6488757993432914E-3</v>
      </c>
    </row>
    <row r="419" spans="1:5" ht="18" x14ac:dyDescent="0.2">
      <c r="A419" s="4" t="s">
        <v>10302</v>
      </c>
      <c r="B419" s="4">
        <v>9.9260000000000002</v>
      </c>
      <c r="C419">
        <f t="shared" si="6"/>
        <v>4.6617770608679168E-5</v>
      </c>
      <c r="D419" t="e">
        <v>#N/A</v>
      </c>
      <c r="E419">
        <v>0</v>
      </c>
    </row>
    <row r="420" spans="1:5" ht="18" x14ac:dyDescent="0.2">
      <c r="A420" s="4" t="s">
        <v>9753</v>
      </c>
      <c r="B420" s="4">
        <v>37.058</v>
      </c>
      <c r="C420">
        <f t="shared" si="6"/>
        <v>1.740440603683692E-4</v>
      </c>
      <c r="D420" t="e">
        <v>#N/A</v>
      </c>
      <c r="E420">
        <v>0</v>
      </c>
    </row>
    <row r="421" spans="1:5" ht="18" x14ac:dyDescent="0.2">
      <c r="A421" s="4" t="s">
        <v>9754</v>
      </c>
      <c r="B421" s="4">
        <v>541.76700000000005</v>
      </c>
      <c r="C421">
        <f t="shared" si="6"/>
        <v>2.5444257232875569E-3</v>
      </c>
      <c r="D421" t="e">
        <v>#N/A</v>
      </c>
      <c r="E421">
        <v>0</v>
      </c>
    </row>
    <row r="422" spans="1:5" ht="18" x14ac:dyDescent="0.2">
      <c r="A422" s="4" t="s">
        <v>9754</v>
      </c>
      <c r="B422" s="4">
        <v>22.442</v>
      </c>
      <c r="C422">
        <f t="shared" si="6"/>
        <v>1.0539955752568789E-4</v>
      </c>
      <c r="D422" t="e">
        <v>#N/A</v>
      </c>
      <c r="E422">
        <v>0</v>
      </c>
    </row>
    <row r="423" spans="1:5" ht="18" x14ac:dyDescent="0.2">
      <c r="A423" s="4" t="s">
        <v>6575</v>
      </c>
      <c r="B423" s="4">
        <v>212.125</v>
      </c>
      <c r="C423">
        <f t="shared" si="6"/>
        <v>9.9625172177776242E-4</v>
      </c>
      <c r="D423">
        <v>67.362434627146598</v>
      </c>
      <c r="E423">
        <v>6.7109941480436766E-2</v>
      </c>
    </row>
    <row r="424" spans="1:5" ht="18" x14ac:dyDescent="0.2">
      <c r="A424" s="4" t="s">
        <v>6575</v>
      </c>
      <c r="B424" s="4">
        <v>873</v>
      </c>
      <c r="C424">
        <f t="shared" si="6"/>
        <v>4.1000719062438962E-3</v>
      </c>
      <c r="D424">
        <v>67.362434627146598</v>
      </c>
      <c r="E424">
        <v>0.27619082575095477</v>
      </c>
    </row>
    <row r="425" spans="1:5" ht="18" x14ac:dyDescent="0.2">
      <c r="A425" s="4" t="s">
        <v>7759</v>
      </c>
      <c r="B425" s="4">
        <v>85.225999999999999</v>
      </c>
      <c r="C425">
        <f t="shared" si="6"/>
        <v>4.0026658451493963E-4</v>
      </c>
      <c r="D425">
        <v>54.853247618797802</v>
      </c>
      <c r="E425">
        <v>2.1955922073928442E-2</v>
      </c>
    </row>
    <row r="426" spans="1:5" ht="18" x14ac:dyDescent="0.2">
      <c r="A426" s="4" t="s">
        <v>10303</v>
      </c>
      <c r="B426" s="4">
        <v>21.681000000000001</v>
      </c>
      <c r="C426">
        <f t="shared" si="6"/>
        <v>1.0182549713547986E-4</v>
      </c>
      <c r="D426" t="e">
        <v>#N/A</v>
      </c>
      <c r="E426">
        <v>0</v>
      </c>
    </row>
    <row r="427" spans="1:5" ht="18" x14ac:dyDescent="0.2">
      <c r="A427" s="4" t="s">
        <v>6015</v>
      </c>
      <c r="B427" s="11">
        <v>5291.6319999999996</v>
      </c>
      <c r="C427">
        <f t="shared" si="6"/>
        <v>2.4852315809142267E-2</v>
      </c>
      <c r="D427">
        <v>70.649619449632993</v>
      </c>
      <c r="E427">
        <v>1.7558066543579991</v>
      </c>
    </row>
    <row r="428" spans="1:5" ht="18" x14ac:dyDescent="0.2">
      <c r="A428" s="4" t="s">
        <v>6015</v>
      </c>
      <c r="B428" s="4">
        <v>58.421999999999997</v>
      </c>
      <c r="C428">
        <f t="shared" si="6"/>
        <v>2.7438075705221178E-4</v>
      </c>
      <c r="D428">
        <v>70.649619449632993</v>
      </c>
      <c r="E428">
        <v>1.9384896070040968E-2</v>
      </c>
    </row>
    <row r="429" spans="1:5" ht="18" x14ac:dyDescent="0.2">
      <c r="A429" s="4" t="s">
        <v>9755</v>
      </c>
      <c r="B429" s="4">
        <v>127.006</v>
      </c>
      <c r="C429">
        <f t="shared" si="6"/>
        <v>5.9648766612189271E-4</v>
      </c>
      <c r="D429" t="e">
        <v>#N/A</v>
      </c>
      <c r="E429">
        <v>0</v>
      </c>
    </row>
    <row r="430" spans="1:5" ht="18" x14ac:dyDescent="0.2">
      <c r="A430" s="4" t="s">
        <v>5925</v>
      </c>
      <c r="B430" s="4">
        <v>14.56</v>
      </c>
      <c r="C430">
        <f t="shared" si="6"/>
        <v>6.8381497084663383E-5</v>
      </c>
      <c r="D430">
        <v>63.518029040283302</v>
      </c>
      <c r="E430">
        <v>4.3434579176416964E-3</v>
      </c>
    </row>
    <row r="431" spans="1:5" ht="18" x14ac:dyDescent="0.2">
      <c r="A431" s="4" t="s">
        <v>5925</v>
      </c>
      <c r="B431" s="4">
        <v>545.82100000000003</v>
      </c>
      <c r="C431">
        <f t="shared" si="6"/>
        <v>2.5634654615554983E-3</v>
      </c>
      <c r="D431">
        <v>63.518029040283302</v>
      </c>
      <c r="E431">
        <v>0.16282627363084537</v>
      </c>
    </row>
    <row r="432" spans="1:5" ht="18" x14ac:dyDescent="0.2">
      <c r="A432" s="4" t="s">
        <v>9756</v>
      </c>
      <c r="B432" s="4">
        <v>35.500999999999998</v>
      </c>
      <c r="C432">
        <f t="shared" si="6"/>
        <v>1.6673156098919194E-4</v>
      </c>
      <c r="D432" t="e">
        <v>#N/A</v>
      </c>
      <c r="E432">
        <v>0</v>
      </c>
    </row>
    <row r="433" spans="1:5" ht="18" x14ac:dyDescent="0.2">
      <c r="A433" s="4" t="s">
        <v>9757</v>
      </c>
      <c r="B433" s="4">
        <v>121.50700000000001</v>
      </c>
      <c r="C433">
        <f t="shared" si="6"/>
        <v>5.7066143999081004E-4</v>
      </c>
      <c r="D433">
        <v>56.644953864573601</v>
      </c>
      <c r="E433">
        <v>3.2325090940570574E-2</v>
      </c>
    </row>
    <row r="434" spans="1:5" ht="18" x14ac:dyDescent="0.2">
      <c r="A434" s="4" t="s">
        <v>10304</v>
      </c>
      <c r="B434" s="4">
        <v>8.5760000000000005</v>
      </c>
      <c r="C434">
        <f t="shared" si="6"/>
        <v>4.027745322788964E-5</v>
      </c>
      <c r="D434">
        <v>49.009819402551102</v>
      </c>
      <c r="E434">
        <v>1.9739907086935701E-3</v>
      </c>
    </row>
    <row r="435" spans="1:5" ht="18" x14ac:dyDescent="0.2">
      <c r="A435" s="4" t="s">
        <v>7419</v>
      </c>
      <c r="B435" s="11">
        <v>3868.5239999999999</v>
      </c>
      <c r="C435">
        <f t="shared" si="6"/>
        <v>1.8168644411260322E-2</v>
      </c>
      <c r="D435">
        <v>85.256539336166497</v>
      </c>
      <c r="E435">
        <v>1.5489957469334372</v>
      </c>
    </row>
    <row r="436" spans="1:5" ht="18" x14ac:dyDescent="0.2">
      <c r="A436" s="4" t="s">
        <v>10305</v>
      </c>
      <c r="B436" s="4">
        <v>19.619</v>
      </c>
      <c r="C436">
        <f t="shared" si="6"/>
        <v>9.2141249402748004E-5</v>
      </c>
      <c r="D436" t="e">
        <v>#N/A</v>
      </c>
      <c r="E436">
        <v>0</v>
      </c>
    </row>
    <row r="437" spans="1:5" ht="18" x14ac:dyDescent="0.2">
      <c r="A437" s="4" t="s">
        <v>10254</v>
      </c>
      <c r="B437" s="4">
        <v>16.004000000000001</v>
      </c>
      <c r="C437">
        <f t="shared" si="6"/>
        <v>7.5163288416411602E-5</v>
      </c>
      <c r="D437" t="e">
        <v>#N/A</v>
      </c>
      <c r="E437">
        <v>0</v>
      </c>
    </row>
    <row r="438" spans="1:5" ht="18" x14ac:dyDescent="0.2">
      <c r="A438" s="4" t="s">
        <v>10306</v>
      </c>
      <c r="B438" s="4">
        <v>35.177999999999997</v>
      </c>
      <c r="C438">
        <f t="shared" si="6"/>
        <v>1.6521458134919562E-4</v>
      </c>
      <c r="D438" t="e">
        <v>#N/A</v>
      </c>
      <c r="E438">
        <v>0</v>
      </c>
    </row>
    <row r="439" spans="1:5" ht="18" x14ac:dyDescent="0.2">
      <c r="A439" s="4" t="s">
        <v>10255</v>
      </c>
      <c r="B439" s="4">
        <v>85.334999999999994</v>
      </c>
      <c r="C439">
        <f t="shared" si="6"/>
        <v>4.0077850643679595E-4</v>
      </c>
      <c r="D439" t="e">
        <v>#N/A</v>
      </c>
      <c r="E439">
        <v>0</v>
      </c>
    </row>
    <row r="440" spans="1:5" ht="18" x14ac:dyDescent="0.2">
      <c r="A440" s="4" t="s">
        <v>10258</v>
      </c>
      <c r="B440" s="4">
        <v>8.6780000000000008</v>
      </c>
      <c r="C440">
        <f t="shared" si="6"/>
        <v>4.075649942999374E-5</v>
      </c>
      <c r="D440" t="e">
        <v>#N/A</v>
      </c>
      <c r="E440">
        <v>0</v>
      </c>
    </row>
    <row r="441" spans="1:5" ht="18" x14ac:dyDescent="0.2">
      <c r="A441" s="4" t="s">
        <v>10258</v>
      </c>
      <c r="B441" s="4">
        <v>930.85299999999995</v>
      </c>
      <c r="C441">
        <f t="shared" si="6"/>
        <v>4.3717803369333896E-3</v>
      </c>
      <c r="D441" t="e">
        <v>#N/A</v>
      </c>
      <c r="E441">
        <v>0</v>
      </c>
    </row>
    <row r="442" spans="1:5" ht="18" x14ac:dyDescent="0.2">
      <c r="A442" s="4" t="s">
        <v>10261</v>
      </c>
      <c r="B442" s="4">
        <v>875.11500000000001</v>
      </c>
      <c r="C442">
        <f t="shared" si="6"/>
        <v>4.1100050701404663E-3</v>
      </c>
      <c r="D442" t="e">
        <v>#N/A</v>
      </c>
      <c r="E442">
        <v>0</v>
      </c>
    </row>
    <row r="443" spans="1:5" ht="18" x14ac:dyDescent="0.2">
      <c r="A443" s="4" t="s">
        <v>10262</v>
      </c>
      <c r="B443" s="4">
        <v>11.381</v>
      </c>
      <c r="C443">
        <f t="shared" si="6"/>
        <v>5.3451223785752333E-5</v>
      </c>
      <c r="D443" t="e">
        <v>#N/A</v>
      </c>
      <c r="E443">
        <v>0</v>
      </c>
    </row>
    <row r="444" spans="1:5" ht="18" x14ac:dyDescent="0.2">
      <c r="A444" s="4" t="s">
        <v>6545</v>
      </c>
      <c r="B444" s="4">
        <v>16.902000000000001</v>
      </c>
      <c r="C444">
        <f t="shared" si="6"/>
        <v>7.9380773607484932E-5</v>
      </c>
      <c r="D444">
        <v>54.050267414988099</v>
      </c>
      <c r="E444">
        <v>4.29055204109319E-3</v>
      </c>
    </row>
    <row r="445" spans="1:5" ht="18" x14ac:dyDescent="0.2">
      <c r="A445" s="4" t="s">
        <v>6545</v>
      </c>
      <c r="B445" s="11">
        <v>1189.251</v>
      </c>
      <c r="C445">
        <f t="shared" si="6"/>
        <v>5.5853546558676517E-3</v>
      </c>
      <c r="D445">
        <v>54.050267414988099</v>
      </c>
      <c r="E445">
        <v>0.3018899127571954</v>
      </c>
    </row>
    <row r="446" spans="1:5" ht="18" x14ac:dyDescent="0.2">
      <c r="A446" s="4" t="s">
        <v>5649</v>
      </c>
      <c r="B446" s="11">
        <v>1822.114</v>
      </c>
      <c r="C446">
        <f t="shared" si="6"/>
        <v>8.5576156029481005E-3</v>
      </c>
      <c r="D446">
        <v>42.986719986541203</v>
      </c>
      <c r="E446">
        <v>0.36786382567638598</v>
      </c>
    </row>
    <row r="447" spans="1:5" ht="18" x14ac:dyDescent="0.2">
      <c r="A447" s="4" t="s">
        <v>7167</v>
      </c>
      <c r="B447" s="4">
        <v>10.984999999999999</v>
      </c>
      <c r="C447">
        <f t="shared" si="6"/>
        <v>5.1591397354054067E-5</v>
      </c>
      <c r="D447">
        <v>38.391231638768403</v>
      </c>
      <c r="E447">
        <v>1.9806572863872328E-3</v>
      </c>
    </row>
    <row r="448" spans="1:5" ht="18" x14ac:dyDescent="0.2">
      <c r="A448" s="4" t="s">
        <v>7869</v>
      </c>
      <c r="B448" s="4">
        <v>193.703</v>
      </c>
      <c r="C448">
        <f t="shared" si="6"/>
        <v>9.0973222045264768E-4</v>
      </c>
      <c r="D448">
        <v>59.083527000143697</v>
      </c>
      <c r="E448">
        <v>5.375018821001469E-2</v>
      </c>
    </row>
    <row r="449" spans="1:5" ht="18" x14ac:dyDescent="0.2">
      <c r="A449" s="4" t="s">
        <v>6017</v>
      </c>
      <c r="B449" s="4">
        <v>2.9169999999999998</v>
      </c>
      <c r="C449">
        <f t="shared" si="6"/>
        <v>1.3699782073898562E-5</v>
      </c>
      <c r="D449">
        <v>55.534499738991002</v>
      </c>
      <c r="E449">
        <v>7.6081054400715335E-4</v>
      </c>
    </row>
    <row r="450" spans="1:5" ht="18" x14ac:dyDescent="0.2">
      <c r="A450" s="4" t="s">
        <v>8147</v>
      </c>
      <c r="B450" s="4">
        <v>285.738</v>
      </c>
      <c r="C450">
        <f t="shared" ref="C450" si="7">B450/$B$455</f>
        <v>1.3419774872237326E-3</v>
      </c>
      <c r="D450">
        <v>55.650361372840102</v>
      </c>
      <c r="E450">
        <v>7.4681532118216626E-2</v>
      </c>
    </row>
    <row r="455" spans="1:5" x14ac:dyDescent="0.2">
      <c r="B455">
        <f>SUM(B1:B450)</f>
        <v>212923.09499999994</v>
      </c>
    </row>
  </sheetData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4FBCE-21B1-FE4A-B6DD-9F3B946D3285}">
  <dimension ref="A1:G450"/>
  <sheetViews>
    <sheetView workbookViewId="0">
      <selection activeCell="B327" sqref="B327"/>
    </sheetView>
  </sheetViews>
  <sheetFormatPr baseColWidth="10" defaultRowHeight="15" x14ac:dyDescent="0.2"/>
  <cols>
    <col min="1" max="1" width="20.5" customWidth="1"/>
    <col min="3" max="3" width="11.83203125" bestFit="1" customWidth="1"/>
  </cols>
  <sheetData>
    <row r="1" spans="1:7" ht="18" x14ac:dyDescent="0.2">
      <c r="A1" s="4" t="s">
        <v>8779</v>
      </c>
      <c r="B1" s="4">
        <v>2.319</v>
      </c>
      <c r="C1">
        <f>B1/$B$367</f>
        <v>1.3887690492521827E-5</v>
      </c>
      <c r="D1" cm="1">
        <f t="array" ref="D1:D450">VLOOKUP(A1:A450,'ESG scores'!B2:C4284,2,FALSE)</f>
        <v>87.547140540961706</v>
      </c>
      <c r="E1" cm="1">
        <f t="array" ref="E1:E450">(IF(ISNUMBER(D1:D450),C1:C450))*(IF(ISNUMBER(D1:D450),D1:D450))</f>
        <v>1.2158275913381862E-3</v>
      </c>
    </row>
    <row r="2" spans="1:7" ht="18" x14ac:dyDescent="0.2">
      <c r="A2" s="4" t="s">
        <v>5007</v>
      </c>
      <c r="B2" s="4">
        <v>24.652000000000001</v>
      </c>
      <c r="C2">
        <f t="shared" ref="C2:C65" si="0">B2/$B$367</f>
        <v>1.4763231824995606E-4</v>
      </c>
      <c r="D2">
        <v>80.388295599533393</v>
      </c>
      <c r="E2">
        <v>1.1867910439521857E-2</v>
      </c>
    </row>
    <row r="3" spans="1:7" ht="18" x14ac:dyDescent="0.2">
      <c r="A3" s="4" t="s">
        <v>7535</v>
      </c>
      <c r="B3" s="4">
        <v>9.6969999999999992</v>
      </c>
      <c r="C3">
        <f t="shared" si="0"/>
        <v>5.8071985642942718E-5</v>
      </c>
      <c r="D3">
        <v>74.918362744811304</v>
      </c>
      <c r="E3">
        <v>4.3506580857094563E-3</v>
      </c>
    </row>
    <row r="4" spans="1:7" ht="18" x14ac:dyDescent="0.2">
      <c r="A4" s="4" t="s">
        <v>10310</v>
      </c>
      <c r="B4" s="4">
        <v>1.18</v>
      </c>
      <c r="C4">
        <f t="shared" si="0"/>
        <v>7.0666126697609985E-6</v>
      </c>
      <c r="D4">
        <v>72.157243234759903</v>
      </c>
      <c r="E4">
        <v>5.0990728925778047E-4</v>
      </c>
      <c r="G4" cm="1">
        <f t="array" ref="G4">SUM(IF(ISNUMBER(E1:E450),E1:E450))</f>
        <v>23.793628927815938</v>
      </c>
    </row>
    <row r="5" spans="1:7" ht="18" x14ac:dyDescent="0.2">
      <c r="A5" s="4" t="s">
        <v>10311</v>
      </c>
      <c r="B5" s="4">
        <v>317.75400000000002</v>
      </c>
      <c r="C5">
        <f t="shared" si="0"/>
        <v>1.9029190188705396E-3</v>
      </c>
      <c r="D5" t="e">
        <v>#N/A</v>
      </c>
      <c r="E5">
        <v>0</v>
      </c>
    </row>
    <row r="6" spans="1:7" ht="18" x14ac:dyDescent="0.2">
      <c r="A6" s="4" t="s">
        <v>5685</v>
      </c>
      <c r="B6" s="4">
        <v>1.1240000000000001</v>
      </c>
      <c r="C6">
        <f t="shared" si="0"/>
        <v>6.7312480006875964E-6</v>
      </c>
      <c r="D6">
        <v>67.681084383818003</v>
      </c>
      <c r="E6">
        <v>4.5557816394294342E-4</v>
      </c>
    </row>
    <row r="7" spans="1:7" ht="18" x14ac:dyDescent="0.2">
      <c r="A7" s="4" t="s">
        <v>5969</v>
      </c>
      <c r="B7" s="4">
        <v>1.8420000000000001</v>
      </c>
      <c r="C7">
        <f t="shared" si="0"/>
        <v>1.1031102150593018E-5</v>
      </c>
      <c r="D7">
        <v>88.948378424451604</v>
      </c>
      <c r="E7">
        <v>9.8119864852972967E-4</v>
      </c>
    </row>
    <row r="8" spans="1:7" ht="18" x14ac:dyDescent="0.2">
      <c r="A8" s="4" t="s">
        <v>10312</v>
      </c>
      <c r="B8" s="4">
        <v>944</v>
      </c>
      <c r="C8">
        <f t="shared" si="0"/>
        <v>5.6532901358087992E-3</v>
      </c>
      <c r="D8">
        <v>76.676434482077795</v>
      </c>
      <c r="E8">
        <v>0.43347413070652008</v>
      </c>
    </row>
    <row r="9" spans="1:7" ht="18" x14ac:dyDescent="0.2">
      <c r="A9" s="4" t="s">
        <v>10313</v>
      </c>
      <c r="B9" s="4">
        <v>10</v>
      </c>
      <c r="C9">
        <f t="shared" si="0"/>
        <v>5.9886548048822025E-5</v>
      </c>
      <c r="D9" t="e">
        <v>#N/A</v>
      </c>
      <c r="E9">
        <v>0</v>
      </c>
    </row>
    <row r="10" spans="1:7" ht="18" x14ac:dyDescent="0.2">
      <c r="A10" s="4" t="s">
        <v>7339</v>
      </c>
      <c r="B10" s="4">
        <v>1.738</v>
      </c>
      <c r="C10">
        <f t="shared" si="0"/>
        <v>1.0408282050885268E-5</v>
      </c>
      <c r="D10">
        <v>60.121679207480199</v>
      </c>
      <c r="E10">
        <v>6.2576339456429822E-4</v>
      </c>
    </row>
    <row r="11" spans="1:7" ht="18" x14ac:dyDescent="0.2">
      <c r="A11" s="4" t="s">
        <v>7339</v>
      </c>
      <c r="B11" s="4">
        <v>2.4079999999999999</v>
      </c>
      <c r="C11">
        <f t="shared" si="0"/>
        <v>1.4420680770156343E-5</v>
      </c>
      <c r="D11">
        <v>60.121679207480199</v>
      </c>
      <c r="E11">
        <v>8.6699554321681817E-4</v>
      </c>
    </row>
    <row r="12" spans="1:7" ht="18" x14ac:dyDescent="0.2">
      <c r="A12" s="4" t="s">
        <v>5695</v>
      </c>
      <c r="B12" s="4">
        <v>467</v>
      </c>
      <c r="C12">
        <f t="shared" si="0"/>
        <v>2.7967017938799886E-3</v>
      </c>
      <c r="D12">
        <v>88.804003733799902</v>
      </c>
      <c r="E12">
        <v>0.2483583165460434</v>
      </c>
    </row>
    <row r="13" spans="1:7" ht="18" x14ac:dyDescent="0.2">
      <c r="A13" s="4" t="s">
        <v>10314</v>
      </c>
      <c r="B13" s="4">
        <v>739.05499999999995</v>
      </c>
      <c r="C13">
        <f t="shared" si="0"/>
        <v>4.4259452768222159E-3</v>
      </c>
      <c r="D13" t="e">
        <v>#N/A</v>
      </c>
      <c r="E13">
        <v>0</v>
      </c>
    </row>
    <row r="14" spans="1:7" ht="18" x14ac:dyDescent="0.2">
      <c r="A14" s="4" t="s">
        <v>9093</v>
      </c>
      <c r="B14" s="4">
        <v>3.3730000000000002</v>
      </c>
      <c r="C14">
        <f t="shared" si="0"/>
        <v>2.0199732656867671E-5</v>
      </c>
      <c r="D14" t="e">
        <v>#N/A</v>
      </c>
      <c r="E14">
        <v>0</v>
      </c>
    </row>
    <row r="15" spans="1:7" ht="18" x14ac:dyDescent="0.2">
      <c r="A15" s="4" t="s">
        <v>5703</v>
      </c>
      <c r="B15" s="4">
        <v>46.558999999999997</v>
      </c>
      <c r="C15">
        <f t="shared" si="0"/>
        <v>2.7882577906051045E-4</v>
      </c>
      <c r="D15">
        <v>66.9622226307321</v>
      </c>
      <c r="E15">
        <v>1.8670793892637223E-2</v>
      </c>
    </row>
    <row r="16" spans="1:7" ht="18" x14ac:dyDescent="0.2">
      <c r="A16" s="4" t="s">
        <v>5705</v>
      </c>
      <c r="B16" s="4">
        <v>6.359</v>
      </c>
      <c r="C16">
        <f t="shared" si="0"/>
        <v>3.8081855904245926E-5</v>
      </c>
      <c r="D16">
        <v>76.824063091942804</v>
      </c>
      <c r="E16">
        <v>2.9256029006460636E-3</v>
      </c>
    </row>
    <row r="17" spans="1:5" ht="18" x14ac:dyDescent="0.2">
      <c r="A17" s="4" t="s">
        <v>10315</v>
      </c>
      <c r="B17" s="4">
        <v>26.622</v>
      </c>
      <c r="C17">
        <f t="shared" si="0"/>
        <v>1.5942996821557401E-4</v>
      </c>
      <c r="D17">
        <v>69.556182229210407</v>
      </c>
      <c r="E17">
        <v>1.1089339921999689E-2</v>
      </c>
    </row>
    <row r="18" spans="1:5" ht="18" x14ac:dyDescent="0.2">
      <c r="A18" s="4" t="s">
        <v>5091</v>
      </c>
      <c r="B18" s="4">
        <v>13.459</v>
      </c>
      <c r="C18">
        <f t="shared" si="0"/>
        <v>8.0601305018909567E-5</v>
      </c>
      <c r="D18">
        <v>84.5357861941132</v>
      </c>
      <c r="E18">
        <v>6.8136946880450423E-3</v>
      </c>
    </row>
    <row r="19" spans="1:5" ht="18" x14ac:dyDescent="0.2">
      <c r="A19" s="4" t="s">
        <v>5081</v>
      </c>
      <c r="B19" s="4">
        <v>205</v>
      </c>
      <c r="C19">
        <f t="shared" si="0"/>
        <v>1.2276742350008517E-3</v>
      </c>
      <c r="D19">
        <v>60.309329763513396</v>
      </c>
      <c r="E19">
        <v>7.4040210280835406E-2</v>
      </c>
    </row>
    <row r="20" spans="1:5" ht="18" x14ac:dyDescent="0.2">
      <c r="A20" s="4" t="s">
        <v>5095</v>
      </c>
      <c r="B20" s="11">
        <v>3210.9169999999999</v>
      </c>
      <c r="C20">
        <f t="shared" si="0"/>
        <v>1.9229073520127947E-2</v>
      </c>
      <c r="D20">
        <v>73.767468097811502</v>
      </c>
      <c r="E20">
        <v>1.4184800674465103</v>
      </c>
    </row>
    <row r="21" spans="1:5" ht="18" x14ac:dyDescent="0.2">
      <c r="A21" s="4" t="s">
        <v>9104</v>
      </c>
      <c r="B21" s="4">
        <v>21.138000000000002</v>
      </c>
      <c r="C21">
        <f t="shared" si="0"/>
        <v>1.2658818526560002E-4</v>
      </c>
      <c r="D21">
        <v>81.150112112249602</v>
      </c>
      <c r="E21">
        <v>1.0272645426389665E-2</v>
      </c>
    </row>
    <row r="22" spans="1:5" ht="18" x14ac:dyDescent="0.2">
      <c r="A22" s="4" t="s">
        <v>10316</v>
      </c>
      <c r="B22" s="4">
        <v>17</v>
      </c>
      <c r="C22">
        <f t="shared" si="0"/>
        <v>1.0180713168299744E-4</v>
      </c>
      <c r="D22" t="e">
        <v>#N/A</v>
      </c>
      <c r="E22">
        <v>0</v>
      </c>
    </row>
    <row r="23" spans="1:5" ht="18" x14ac:dyDescent="0.2">
      <c r="A23" s="4" t="s">
        <v>10316</v>
      </c>
      <c r="B23" s="4">
        <v>12.395</v>
      </c>
      <c r="C23">
        <f t="shared" si="0"/>
        <v>7.4229376306514903E-5</v>
      </c>
      <c r="D23" t="e">
        <v>#N/A</v>
      </c>
      <c r="E23">
        <v>0</v>
      </c>
    </row>
    <row r="24" spans="1:5" ht="18" x14ac:dyDescent="0.2">
      <c r="A24" s="4" t="s">
        <v>10317</v>
      </c>
      <c r="B24" s="4">
        <v>2.6549999999999998</v>
      </c>
      <c r="C24">
        <f t="shared" si="0"/>
        <v>1.5899878506962246E-5</v>
      </c>
      <c r="D24">
        <v>70.589396827085594</v>
      </c>
      <c r="E24">
        <v>1.1223628334304072E-3</v>
      </c>
    </row>
    <row r="25" spans="1:5" ht="18" x14ac:dyDescent="0.2">
      <c r="A25" s="4" t="s">
        <v>10318</v>
      </c>
      <c r="B25" s="4">
        <v>212.09200000000001</v>
      </c>
      <c r="C25">
        <f t="shared" si="0"/>
        <v>1.2701457748770762E-3</v>
      </c>
      <c r="D25" t="e">
        <v>#N/A</v>
      </c>
      <c r="E25">
        <v>0</v>
      </c>
    </row>
    <row r="26" spans="1:5" ht="18" x14ac:dyDescent="0.2">
      <c r="A26" s="4" t="s">
        <v>10319</v>
      </c>
      <c r="B26" s="4">
        <v>49.5</v>
      </c>
      <c r="C26">
        <f t="shared" si="0"/>
        <v>2.9643841284166905E-4</v>
      </c>
      <c r="D26" t="e">
        <v>#N/A</v>
      </c>
      <c r="E26">
        <v>0</v>
      </c>
    </row>
    <row r="27" spans="1:5" ht="18" x14ac:dyDescent="0.2">
      <c r="A27" s="4" t="s">
        <v>4927</v>
      </c>
      <c r="B27" s="4">
        <v>1.034</v>
      </c>
      <c r="C27">
        <f t="shared" si="0"/>
        <v>6.1922690682481976E-6</v>
      </c>
      <c r="D27">
        <v>80.770289361529805</v>
      </c>
      <c r="E27">
        <v>5.0015136444685746E-4</v>
      </c>
    </row>
    <row r="28" spans="1:5" ht="18" x14ac:dyDescent="0.2">
      <c r="A28" s="4" t="s">
        <v>6149</v>
      </c>
      <c r="B28" s="4">
        <v>492</v>
      </c>
      <c r="C28">
        <f t="shared" si="0"/>
        <v>2.9464181640020438E-3</v>
      </c>
      <c r="D28">
        <v>41.746394060478003</v>
      </c>
      <c r="E28">
        <v>0.12300233374137942</v>
      </c>
    </row>
    <row r="29" spans="1:5" ht="18" x14ac:dyDescent="0.2">
      <c r="A29" s="4" t="s">
        <v>9111</v>
      </c>
      <c r="B29" s="4">
        <v>10.156000000000001</v>
      </c>
      <c r="C29">
        <f t="shared" si="0"/>
        <v>6.0820778198383653E-5</v>
      </c>
      <c r="D29">
        <v>75.037954505638893</v>
      </c>
      <c r="E29">
        <v>4.5638667874478662E-3</v>
      </c>
    </row>
    <row r="30" spans="1:5" ht="18" x14ac:dyDescent="0.2">
      <c r="A30" s="4" t="s">
        <v>10320</v>
      </c>
      <c r="B30" s="4">
        <v>765</v>
      </c>
      <c r="C30">
        <f t="shared" si="0"/>
        <v>4.5813209257348853E-3</v>
      </c>
      <c r="D30" t="e">
        <v>#N/A</v>
      </c>
      <c r="E30">
        <v>0</v>
      </c>
    </row>
    <row r="31" spans="1:5" ht="18" x14ac:dyDescent="0.2">
      <c r="A31" s="4" t="s">
        <v>10321</v>
      </c>
      <c r="B31" s="4">
        <v>4.2560000000000002</v>
      </c>
      <c r="C31">
        <f t="shared" si="0"/>
        <v>2.5487714849578656E-5</v>
      </c>
      <c r="D31">
        <v>56.2794067289271</v>
      </c>
      <c r="E31">
        <v>1.4344334706103521E-3</v>
      </c>
    </row>
    <row r="32" spans="1:5" ht="18" x14ac:dyDescent="0.2">
      <c r="A32" s="4" t="s">
        <v>10322</v>
      </c>
      <c r="B32" s="4">
        <v>114.52800000000001</v>
      </c>
      <c r="C32">
        <f t="shared" si="0"/>
        <v>6.8586865749354893E-4</v>
      </c>
      <c r="D32" t="e">
        <v>#N/A</v>
      </c>
      <c r="E32">
        <v>0</v>
      </c>
    </row>
    <row r="33" spans="1:5" ht="18" x14ac:dyDescent="0.2">
      <c r="A33" s="4" t="s">
        <v>545</v>
      </c>
      <c r="B33" s="4">
        <v>3.6509999999999998</v>
      </c>
      <c r="C33">
        <f t="shared" si="0"/>
        <v>2.186457869262492E-5</v>
      </c>
      <c r="D33">
        <v>78.775701292293306</v>
      </c>
      <c r="E33">
        <v>1.7223975199720616E-3</v>
      </c>
    </row>
    <row r="34" spans="1:5" ht="18" x14ac:dyDescent="0.2">
      <c r="A34" s="4" t="s">
        <v>5137</v>
      </c>
      <c r="B34" s="4">
        <v>192.84700000000001</v>
      </c>
      <c r="C34">
        <f t="shared" si="0"/>
        <v>1.1548941131571183E-3</v>
      </c>
      <c r="D34">
        <v>80.197831652008404</v>
      </c>
      <c r="E34">
        <v>9.2620003662870112E-2</v>
      </c>
    </row>
    <row r="35" spans="1:5" ht="18" x14ac:dyDescent="0.2">
      <c r="A35" s="4" t="s">
        <v>10323</v>
      </c>
      <c r="B35" s="4">
        <v>37.033999999999999</v>
      </c>
      <c r="C35">
        <f t="shared" si="0"/>
        <v>2.2178384204400749E-4</v>
      </c>
      <c r="D35" t="e">
        <v>#N/A</v>
      </c>
      <c r="E35">
        <v>0</v>
      </c>
    </row>
    <row r="36" spans="1:5" ht="18" x14ac:dyDescent="0.2">
      <c r="A36" s="4" t="s">
        <v>5737</v>
      </c>
      <c r="B36" s="4">
        <v>373.20699999999999</v>
      </c>
      <c r="C36">
        <f t="shared" si="0"/>
        <v>2.2350078937656724E-3</v>
      </c>
      <c r="D36">
        <v>57.589431975007798</v>
      </c>
      <c r="E36">
        <v>0.12871283506162365</v>
      </c>
    </row>
    <row r="37" spans="1:5" ht="18" x14ac:dyDescent="0.2">
      <c r="A37" s="4" t="s">
        <v>5161</v>
      </c>
      <c r="B37" s="4">
        <v>22.780999999999999</v>
      </c>
      <c r="C37">
        <f t="shared" si="0"/>
        <v>1.3642754511002147E-4</v>
      </c>
      <c r="D37">
        <v>67.752337559362601</v>
      </c>
      <c r="E37">
        <v>9.2432850886893427E-3</v>
      </c>
    </row>
    <row r="38" spans="1:5" ht="18" x14ac:dyDescent="0.2">
      <c r="A38" s="4" t="s">
        <v>8720</v>
      </c>
      <c r="B38" s="4">
        <v>229.18799999999999</v>
      </c>
      <c r="C38">
        <f t="shared" si="0"/>
        <v>1.3725278174213421E-3</v>
      </c>
      <c r="D38" t="e">
        <v>#N/A</v>
      </c>
      <c r="E38">
        <v>0</v>
      </c>
    </row>
    <row r="39" spans="1:5" ht="18" x14ac:dyDescent="0.2">
      <c r="A39" s="4" t="s">
        <v>10324</v>
      </c>
      <c r="B39" s="4">
        <v>3.9390000000000001</v>
      </c>
      <c r="C39">
        <f t="shared" si="0"/>
        <v>2.3589311276430996E-5</v>
      </c>
      <c r="D39" t="e">
        <v>#N/A</v>
      </c>
      <c r="E39">
        <v>0</v>
      </c>
    </row>
    <row r="40" spans="1:5" ht="18" x14ac:dyDescent="0.2">
      <c r="A40" s="4" t="s">
        <v>10325</v>
      </c>
      <c r="B40" s="4">
        <v>12.5</v>
      </c>
      <c r="C40">
        <f t="shared" si="0"/>
        <v>7.4858185061027531E-5</v>
      </c>
      <c r="D40" t="e">
        <v>#N/A</v>
      </c>
      <c r="E40">
        <v>0</v>
      </c>
    </row>
    <row r="41" spans="1:5" ht="18" x14ac:dyDescent="0.2">
      <c r="A41" s="4" t="s">
        <v>6115</v>
      </c>
      <c r="B41" s="4">
        <v>422.43700000000001</v>
      </c>
      <c r="C41">
        <f t="shared" si="0"/>
        <v>2.5298293698100232E-3</v>
      </c>
      <c r="D41">
        <v>65.423691874693901</v>
      </c>
      <c r="E41">
        <v>0.16551077718600202</v>
      </c>
    </row>
    <row r="42" spans="1:5" ht="18" x14ac:dyDescent="0.2">
      <c r="A42" s="4" t="s">
        <v>8704</v>
      </c>
      <c r="B42" s="11">
        <v>1245</v>
      </c>
      <c r="C42">
        <f t="shared" si="0"/>
        <v>7.4558752320783425E-3</v>
      </c>
      <c r="D42">
        <v>55.6625586230263</v>
      </c>
      <c r="E42">
        <v>0.41501309219153054</v>
      </c>
    </row>
    <row r="43" spans="1:5" ht="18" x14ac:dyDescent="0.2">
      <c r="A43" s="4" t="s">
        <v>5199</v>
      </c>
      <c r="B43" s="4">
        <v>266.67599999999999</v>
      </c>
      <c r="C43">
        <f t="shared" si="0"/>
        <v>1.5970305087467662E-3</v>
      </c>
      <c r="D43">
        <v>71.318802871440496</v>
      </c>
      <c r="E43">
        <v>0.11389830403298695</v>
      </c>
    </row>
    <row r="44" spans="1:5" ht="18" x14ac:dyDescent="0.2">
      <c r="A44" s="4" t="s">
        <v>5201</v>
      </c>
      <c r="B44" s="4">
        <v>3.1869999999999998</v>
      </c>
      <c r="C44">
        <f t="shared" si="0"/>
        <v>1.9085842863159578E-5</v>
      </c>
      <c r="D44">
        <v>50.128621233542503</v>
      </c>
      <c r="E44">
        <v>9.5674698781023689E-4</v>
      </c>
    </row>
    <row r="45" spans="1:5" ht="18" x14ac:dyDescent="0.2">
      <c r="A45" s="4" t="s">
        <v>4941</v>
      </c>
      <c r="B45" s="4">
        <v>103.76900000000001</v>
      </c>
      <c r="C45">
        <f t="shared" si="0"/>
        <v>6.2143672044782136E-4</v>
      </c>
      <c r="D45">
        <v>67.149816963705604</v>
      </c>
      <c r="E45">
        <v>4.1729362032596695E-2</v>
      </c>
    </row>
    <row r="46" spans="1:5" ht="18" x14ac:dyDescent="0.2">
      <c r="A46" s="4" t="s">
        <v>10326</v>
      </c>
      <c r="B46" s="4">
        <v>93.284999999999997</v>
      </c>
      <c r="C46">
        <f t="shared" si="0"/>
        <v>5.5865166347343631E-4</v>
      </c>
      <c r="D46" t="e">
        <v>#N/A</v>
      </c>
      <c r="E46">
        <v>0</v>
      </c>
    </row>
    <row r="47" spans="1:5" ht="18" x14ac:dyDescent="0.2">
      <c r="A47" s="4" t="s">
        <v>9142</v>
      </c>
      <c r="B47" s="4">
        <v>1.5269999999999999</v>
      </c>
      <c r="C47">
        <f t="shared" si="0"/>
        <v>9.1446758870551225E-6</v>
      </c>
      <c r="D47" t="e">
        <v>#N/A</v>
      </c>
      <c r="E47">
        <v>0</v>
      </c>
    </row>
    <row r="48" spans="1:5" ht="18" x14ac:dyDescent="0.2">
      <c r="A48" s="4" t="s">
        <v>10327</v>
      </c>
      <c r="B48" s="4">
        <v>230.203</v>
      </c>
      <c r="C48">
        <f t="shared" si="0"/>
        <v>1.3786063020482977E-3</v>
      </c>
      <c r="D48" t="e">
        <v>#N/A</v>
      </c>
      <c r="E48">
        <v>0</v>
      </c>
    </row>
    <row r="49" spans="1:5" ht="18" x14ac:dyDescent="0.2">
      <c r="A49" s="4" t="s">
        <v>10328</v>
      </c>
      <c r="B49" s="4">
        <v>134.09800000000001</v>
      </c>
      <c r="C49">
        <f t="shared" si="0"/>
        <v>8.0306663202509368E-4</v>
      </c>
      <c r="D49" t="e">
        <v>#N/A</v>
      </c>
      <c r="E49">
        <v>0</v>
      </c>
    </row>
    <row r="50" spans="1:5" ht="18" x14ac:dyDescent="0.2">
      <c r="A50" s="4" t="s">
        <v>5229</v>
      </c>
      <c r="B50" s="4">
        <v>230.47399999999999</v>
      </c>
      <c r="C50">
        <f t="shared" si="0"/>
        <v>1.3802292275004208E-3</v>
      </c>
      <c r="D50">
        <v>72.793435880253497</v>
      </c>
      <c r="E50">
        <v>0.10047162777210369</v>
      </c>
    </row>
    <row r="51" spans="1:5" ht="18" x14ac:dyDescent="0.2">
      <c r="A51" s="4" t="s">
        <v>9116</v>
      </c>
      <c r="B51" s="4">
        <v>8.0329999999999995</v>
      </c>
      <c r="C51">
        <f t="shared" si="0"/>
        <v>4.8106864047618729E-5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1.6432868784596765E-4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6.1054335735774063E-5</v>
      </c>
      <c r="D53">
        <v>86.514387356830298</v>
      </c>
      <c r="E53">
        <v>5.2820784516587243E-3</v>
      </c>
    </row>
    <row r="54" spans="1:5" ht="18" x14ac:dyDescent="0.2">
      <c r="A54" s="4" t="s">
        <v>9119</v>
      </c>
      <c r="B54" s="4">
        <v>126.297</v>
      </c>
      <c r="C54">
        <f t="shared" si="0"/>
        <v>7.5634913589220755E-4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5.078379274540108E-5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1.3098385789238353E-4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8.799729370293909E-5</v>
      </c>
      <c r="D57">
        <v>62.7241518046755</v>
      </c>
      <c r="E57">
        <v>5.5195556086237666E-3</v>
      </c>
    </row>
    <row r="58" spans="1:5" ht="18" x14ac:dyDescent="0.2">
      <c r="A58" s="4" t="s">
        <v>9122</v>
      </c>
      <c r="B58" s="4">
        <v>9.2560000000000002</v>
      </c>
      <c r="C58">
        <f t="shared" si="0"/>
        <v>5.5430988873989668E-5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4.8807536659789949E-3</v>
      </c>
      <c r="D59">
        <v>48.152673997757901</v>
      </c>
      <c r="E59">
        <v>0.23502134014124829</v>
      </c>
    </row>
    <row r="60" spans="1:5" ht="18" x14ac:dyDescent="0.2">
      <c r="A60" s="4" t="s">
        <v>8726</v>
      </c>
      <c r="B60" s="4">
        <v>2.7770000000000001</v>
      </c>
      <c r="C60">
        <f t="shared" si="0"/>
        <v>1.6630494393157877E-5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6.9216872234828495E-5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9.3860186756918767E-5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2.6374035760701219E-5</v>
      </c>
      <c r="D63">
        <v>87.633790841373198</v>
      </c>
      <c r="E63">
        <v>2.3112567334961876E-3</v>
      </c>
    </row>
    <row r="64" spans="1:5" ht="18" x14ac:dyDescent="0.2">
      <c r="A64" s="4" t="s">
        <v>5739</v>
      </c>
      <c r="B64" s="4">
        <v>2.6880000000000002</v>
      </c>
      <c r="C64">
        <f t="shared" si="0"/>
        <v>1.6097504115523362E-5</v>
      </c>
      <c r="D64">
        <v>47.606703393128299</v>
      </c>
      <c r="E64">
        <v>7.6634910379738273E-4</v>
      </c>
    </row>
    <row r="65" spans="1:5" ht="18" x14ac:dyDescent="0.2">
      <c r="A65" s="4" t="s">
        <v>6617</v>
      </c>
      <c r="B65" s="4">
        <v>28.117999999999999</v>
      </c>
      <c r="C65">
        <f t="shared" si="0"/>
        <v>1.6838899580367777E-4</v>
      </c>
      <c r="D65">
        <v>50.784141980593397</v>
      </c>
      <c r="E65">
        <v>8.5514906708635176E-3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B66/$B$367</f>
        <v>2.7592128148014262E-4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3.4698265939487478E-5</v>
      </c>
      <c r="D67">
        <v>67.752337559362601</v>
      </c>
      <c r="E67">
        <v>2.3508886266566894E-3</v>
      </c>
    </row>
    <row r="68" spans="1:5" ht="18" x14ac:dyDescent="0.2">
      <c r="A68" s="4" t="s">
        <v>9126</v>
      </c>
      <c r="B68" s="4">
        <v>85.629000000000005</v>
      </c>
      <c r="C68">
        <f t="shared" si="1"/>
        <v>5.1280252228725817E-4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6.3601909489770941E-4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4.8741661456936241E-5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2.2624538987364476E-4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3.0639155712738328E-4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1.1314964388344433E-4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7.4397058641051609E-5</v>
      </c>
      <c r="D74">
        <v>64.258565945128396</v>
      </c>
      <c r="E74">
        <v>4.7806482988095988E-3</v>
      </c>
    </row>
    <row r="75" spans="1:5" ht="18" x14ac:dyDescent="0.2">
      <c r="A75" s="4" t="s">
        <v>9132</v>
      </c>
      <c r="B75" s="4">
        <v>13.628</v>
      </c>
      <c r="C75">
        <f t="shared" si="1"/>
        <v>8.1613387680934656E-5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4.8242207646209071E-4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8.2697334200618335E-5</v>
      </c>
      <c r="D77">
        <v>60.7508320995425</v>
      </c>
      <c r="E77">
        <v>5.0239318651015179E-3</v>
      </c>
    </row>
    <row r="78" spans="1:5" ht="18" x14ac:dyDescent="0.2">
      <c r="A78" s="4" t="s">
        <v>5751</v>
      </c>
      <c r="B78" s="4">
        <v>7.0069999999999997</v>
      </c>
      <c r="C78">
        <f t="shared" si="1"/>
        <v>4.196250421780959E-5</v>
      </c>
      <c r="D78">
        <v>56.299959536243797</v>
      </c>
      <c r="E78">
        <v>2.3624872895021396E-3</v>
      </c>
    </row>
    <row r="79" spans="1:5" ht="18" x14ac:dyDescent="0.2">
      <c r="A79" s="4" t="s">
        <v>9135</v>
      </c>
      <c r="B79" s="4">
        <v>8.734</v>
      </c>
      <c r="C79">
        <f t="shared" si="1"/>
        <v>5.2304911065841156E-5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4.0425815394876823E-4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2.62428842204743E-4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3.3518500942925691E-5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4.5905434541344034E-4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2.1280684849148905E-4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7.8990356876396247E-6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2.9284521995873971E-5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1.2977414962179733E-5</v>
      </c>
      <c r="D87">
        <v>59.270192160720001</v>
      </c>
      <c r="E87">
        <v>7.6917387855779569E-4</v>
      </c>
    </row>
    <row r="88" spans="1:5" ht="18" x14ac:dyDescent="0.2">
      <c r="A88" s="4" t="s">
        <v>5213</v>
      </c>
      <c r="B88" s="4">
        <v>5.9109999999999996</v>
      </c>
      <c r="C88">
        <f t="shared" si="1"/>
        <v>3.5398938551658696E-5</v>
      </c>
      <c r="D88">
        <v>56.8221656950221</v>
      </c>
      <c r="E88">
        <v>2.0114443518102561E-3</v>
      </c>
    </row>
    <row r="89" spans="1:5" ht="18" x14ac:dyDescent="0.2">
      <c r="A89" s="4" t="s">
        <v>9143</v>
      </c>
      <c r="B89" s="4">
        <v>1.9910000000000001</v>
      </c>
      <c r="C89">
        <f t="shared" si="1"/>
        <v>1.1923411716520466E-5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1.9157706720818165E-5</v>
      </c>
      <c r="D90">
        <v>74.095117748130406</v>
      </c>
      <c r="E90">
        <v>1.4194925352631711E-3</v>
      </c>
    </row>
    <row r="91" spans="1:5" ht="18" x14ac:dyDescent="0.2">
      <c r="A91" s="4" t="s">
        <v>9144</v>
      </c>
      <c r="B91" s="4">
        <v>7.3780000000000001</v>
      </c>
      <c r="C91">
        <f t="shared" si="1"/>
        <v>4.4184295150420891E-5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4.3285996929688558E-5</v>
      </c>
      <c r="D92">
        <v>42.022957741166003</v>
      </c>
      <c r="E92">
        <v>1.8190056197605437E-3</v>
      </c>
    </row>
    <row r="93" spans="1:5" ht="18" x14ac:dyDescent="0.2">
      <c r="A93" s="4" t="s">
        <v>9145</v>
      </c>
      <c r="B93" s="4">
        <v>4.2389999999999999</v>
      </c>
      <c r="C93">
        <f t="shared" si="1"/>
        <v>2.5385907717895655E-5</v>
      </c>
      <c r="D93">
        <v>58.4048584598766</v>
      </c>
      <c r="E93">
        <v>1.4826603471391848E-3</v>
      </c>
    </row>
    <row r="94" spans="1:5" ht="18" x14ac:dyDescent="0.2">
      <c r="A94" s="4" t="s">
        <v>9146</v>
      </c>
      <c r="B94" s="4">
        <v>4.6520000000000001</v>
      </c>
      <c r="C94">
        <f t="shared" si="1"/>
        <v>2.7859222152312007E-5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3.0822408549767725E-4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2.7697528472580187E-5</v>
      </c>
      <c r="D96">
        <v>49.865268666255503</v>
      </c>
      <c r="E96">
        <v>1.3811446986764723E-3</v>
      </c>
    </row>
    <row r="97" spans="1:5" ht="18" x14ac:dyDescent="0.2">
      <c r="A97" s="4" t="s">
        <v>9148</v>
      </c>
      <c r="B97" s="4">
        <v>5.0949999999999998</v>
      </c>
      <c r="C97">
        <f t="shared" si="1"/>
        <v>3.0512196230874823E-5</v>
      </c>
      <c r="D97">
        <v>68.0515543814452</v>
      </c>
      <c r="E97">
        <v>2.0764023811027051E-3</v>
      </c>
    </row>
    <row r="98" spans="1:5" ht="18" x14ac:dyDescent="0.2">
      <c r="A98" s="4" t="s">
        <v>9149</v>
      </c>
      <c r="B98" s="4">
        <v>24.582000000000001</v>
      </c>
      <c r="C98">
        <f t="shared" si="1"/>
        <v>1.4721311241361432E-4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1.016574153128754E-4</v>
      </c>
      <c r="D99">
        <v>35.013297523869902</v>
      </c>
      <c r="E99">
        <v>3.5593613278573147E-3</v>
      </c>
    </row>
    <row r="100" spans="1:5" ht="18" x14ac:dyDescent="0.2">
      <c r="A100" s="4" t="s">
        <v>9150</v>
      </c>
      <c r="B100" s="4">
        <v>18.012</v>
      </c>
      <c r="C100">
        <f t="shared" si="1"/>
        <v>1.0786765034553823E-4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4.593418008440747E-4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1.4369178338834358E-4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2.0654870422038715E-5</v>
      </c>
      <c r="D103">
        <v>51.867950269472303</v>
      </c>
      <c r="E103">
        <v>1.0713257918726984E-3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1.7043831347790844E-3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1.2179965688361618E-3</v>
      </c>
      <c r="D105" t="e">
        <v>#N/A</v>
      </c>
      <c r="E105">
        <v>0</v>
      </c>
    </row>
    <row r="106" spans="1:5" ht="18" x14ac:dyDescent="0.2">
      <c r="A106" s="4" t="s">
        <v>9186</v>
      </c>
      <c r="B106" s="13">
        <v>1717</v>
      </c>
      <c r="C106">
        <f t="shared" si="1"/>
        <v>1.0282520299982742E-2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1.3605624851211877E-2</v>
      </c>
      <c r="D107">
        <v>67.079746539846894</v>
      </c>
      <c r="E107">
        <v>0.91266186653553483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1.3655031253352154E-3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4.2374523668385486E-4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4.6033591754168513E-4</v>
      </c>
      <c r="D110">
        <v>85.975013142540902</v>
      </c>
      <c r="E110">
        <v>3.9577386560630007E-2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1.2565395511603838E-4</v>
      </c>
      <c r="D111">
        <v>61.037638712664702</v>
      </c>
      <c r="E111">
        <v>7.6696207151901374E-3</v>
      </c>
    </row>
    <row r="112" spans="1:5" ht="18" x14ac:dyDescent="0.2">
      <c r="A112" s="4" t="s">
        <v>9191</v>
      </c>
      <c r="B112" s="4">
        <v>10.542</v>
      </c>
      <c r="C112">
        <f t="shared" si="1"/>
        <v>6.3132398953068177E-5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6.8623995409145162E-5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2.7286467206773077E-3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8.0625259638129093E-5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4.6618324009317213E-3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3.8645987186865829E-4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2.4427722949114502E-5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4.9281239254856128E-4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1.7193427944816805E-4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8.3639589147618508E-3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1.0415827755939418E-3</v>
      </c>
      <c r="D122">
        <v>48.577713154499101</v>
      </c>
      <c r="E122">
        <v>5.0597709299469509E-2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1.2265962771359728E-4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1.7654554364792733E-5</v>
      </c>
      <c r="D124">
        <v>42.797189806423901</v>
      </c>
      <c r="E124">
        <v>7.5556531409786418E-4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2.4825728947446978E-3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1.0331267950094483E-3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1.0349593233797422E-4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1.1650329057417837E-4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1.3268924712116985E-2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B130/$B$367</f>
        <v>6.8886897355079492E-4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2.6769286977823448E-3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5.5335769262592036E-4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2.9380280586204038E-3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4.9124935364448702E-5</v>
      </c>
      <c r="D134">
        <v>68.198239738937801</v>
      </c>
      <c r="E134">
        <v>3.3502341191444965E-3</v>
      </c>
    </row>
    <row r="135" spans="1:5" ht="18" x14ac:dyDescent="0.2">
      <c r="A135" s="4" t="s">
        <v>9212</v>
      </c>
      <c r="B135" s="4">
        <v>12.971</v>
      </c>
      <c r="C135">
        <f t="shared" si="2"/>
        <v>7.7678841474127056E-5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9.5351361803334433E-5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6.3803128291214985E-5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6.1673742302243029E-3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1.0593810576740518E-3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1.7246128107099767E-4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4.6591734381983534E-3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5.538307963555061E-5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6.0338451940398444E-3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1.7801276407512347E-4</v>
      </c>
      <c r="D144">
        <v>51.182628904677699</v>
      </c>
      <c r="E144">
        <v>9.1111612439529858E-3</v>
      </c>
    </row>
    <row r="145" spans="1:5" ht="18" x14ac:dyDescent="0.2">
      <c r="A145" s="4" t="s">
        <v>9223</v>
      </c>
      <c r="B145" s="4">
        <v>648.77</v>
      </c>
      <c r="C145">
        <f t="shared" si="2"/>
        <v>3.8852595777634268E-3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5.1862948341240857E-4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3.2937601426852114E-4</v>
      </c>
      <c r="D147">
        <v>48.152673997757901</v>
      </c>
      <c r="E147">
        <v>1.5860335837752954E-2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6.1952633956506396E-5</v>
      </c>
      <c r="D148">
        <v>50.162607185050703</v>
      </c>
      <c r="E148">
        <v>3.107705641239464E-3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1.8992419848203417E-4</v>
      </c>
      <c r="D149">
        <v>83.419954579075906</v>
      </c>
      <c r="E149">
        <v>1.5843468010838687E-2</v>
      </c>
    </row>
    <row r="150" spans="1:5" ht="18" x14ac:dyDescent="0.2">
      <c r="A150" s="4" t="s">
        <v>8726</v>
      </c>
      <c r="B150" s="4">
        <v>706.25</v>
      </c>
      <c r="C150">
        <f t="shared" si="2"/>
        <v>4.2294874559480559E-3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4.6238403748495485E-4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1.520279908767396E-4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8.1559489787690721E-5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5.1380861629447838E-4</v>
      </c>
      <c r="D154">
        <v>58.374125426043101</v>
      </c>
      <c r="E154">
        <v>2.9993128612555535E-2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4.074321409953558E-4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4.227852553186323E-3</v>
      </c>
      <c r="D156">
        <v>43.306362460540598</v>
      </c>
      <c r="E156">
        <v>0.1830929150980089</v>
      </c>
    </row>
    <row r="157" spans="1:5" ht="18" x14ac:dyDescent="0.2">
      <c r="A157" s="4" t="s">
        <v>9808</v>
      </c>
      <c r="B157" s="4">
        <v>10.035</v>
      </c>
      <c r="C157">
        <f t="shared" si="2"/>
        <v>6.0096150966992903E-5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2.4304356660133933E-4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4.9705834880522286E-3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5.5041726311672329E-5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4.6519690864680807E-3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1.0458586751246279E-4</v>
      </c>
      <c r="D162">
        <v>55.287019722652303</v>
      </c>
      <c r="E162">
        <v>5.7822409198722306E-3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6.2126304945847973E-5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5.2766037485817086E-5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2.632732425322314E-4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3.1945880191163622E-4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8.6048585429430427E-4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1.1116739914302832E-4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6.20586331465528E-4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1.3190790732877686E-3</v>
      </c>
      <c r="D170">
        <v>51.311495262587997</v>
      </c>
      <c r="E170">
        <v>6.7683919619984295E-2</v>
      </c>
    </row>
    <row r="171" spans="1:5" ht="18" x14ac:dyDescent="0.2">
      <c r="A171" s="4" t="s">
        <v>9815</v>
      </c>
      <c r="B171" s="4">
        <v>127.872</v>
      </c>
      <c r="C171">
        <f t="shared" si="2"/>
        <v>7.65781267209897E-4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9.3662561148357651E-6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2.2072983879834821E-4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1.1551516253137282E-4</v>
      </c>
      <c r="D174">
        <v>64.817531058754597</v>
      </c>
      <c r="E174">
        <v>7.4874076351343433E-3</v>
      </c>
    </row>
    <row r="175" spans="1:5" ht="18" x14ac:dyDescent="0.2">
      <c r="A175" s="4" t="s">
        <v>9817</v>
      </c>
      <c r="B175" s="4">
        <v>46.19</v>
      </c>
      <c r="C175">
        <f t="shared" si="2"/>
        <v>2.7661596543750893E-4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9.8434321296887793E-4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3.2292623304366305E-4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2.0960291817087709E-5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9.4620745917138805E-5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2.7143278470388339E-3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1.1438450450421106E-3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1.8101906878717434E-4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8.5398217517620206E-5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1.6079538151108716E-4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9.0195130016330858E-5</v>
      </c>
      <c r="D185">
        <v>40.252720893441897</v>
      </c>
      <c r="E185">
        <v>3.6305993944950694E-3</v>
      </c>
    </row>
    <row r="186" spans="1:5" ht="18" x14ac:dyDescent="0.2">
      <c r="A186" s="4" t="s">
        <v>8704</v>
      </c>
      <c r="B186" s="4">
        <v>291.392</v>
      </c>
      <c r="C186">
        <f t="shared" si="2"/>
        <v>1.7450461009042347E-3</v>
      </c>
      <c r="D186">
        <v>55.6625586230263</v>
      </c>
      <c r="E186">
        <v>9.7133730891465431E-2</v>
      </c>
    </row>
    <row r="187" spans="1:5" ht="18" x14ac:dyDescent="0.2">
      <c r="A187" s="4" t="s">
        <v>9823</v>
      </c>
      <c r="B187" s="4">
        <v>15.365</v>
      </c>
      <c r="C187">
        <f t="shared" si="2"/>
        <v>9.201568107701505E-5</v>
      </c>
      <c r="D187" t="e">
        <v>#N/A</v>
      </c>
      <c r="E187">
        <v>0</v>
      </c>
    </row>
    <row r="188" spans="1:5" ht="18" x14ac:dyDescent="0.2">
      <c r="A188" s="4" t="s">
        <v>9824</v>
      </c>
      <c r="B188" s="13">
        <v>35112</v>
      </c>
      <c r="C188">
        <f t="shared" si="2"/>
        <v>0.21027364750902391</v>
      </c>
      <c r="D188">
        <v>44.412362340023698</v>
      </c>
      <c r="E188">
        <v>9.3387494237291921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6.2976095062660764E-4</v>
      </c>
      <c r="D189">
        <v>48.232219795182701</v>
      </c>
      <c r="E189">
        <v>3.0374768589045739E-2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1.8731314498710553E-4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2.0781829903902219E-4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5.764894706752584E-3</v>
      </c>
      <c r="D192">
        <v>69.377186159155798</v>
      </c>
      <c r="E192">
        <v>0.3999521732583059</v>
      </c>
    </row>
    <row r="193" spans="1:5" ht="18" x14ac:dyDescent="0.2">
      <c r="A193" s="4" t="s">
        <v>5195</v>
      </c>
      <c r="B193" s="4">
        <v>782</v>
      </c>
      <c r="C193">
        <f t="shared" si="2"/>
        <v>4.6831280574178829E-3</v>
      </c>
      <c r="D193">
        <v>69.377186159155798</v>
      </c>
      <c r="E193">
        <v>0.32490224704664611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B194/$B$367</f>
        <v>1.4264376879748918E-4</v>
      </c>
      <c r="D194">
        <v>69.377186159155798</v>
      </c>
      <c r="E194">
        <v>9.8962233023069859E-3</v>
      </c>
    </row>
    <row r="195" spans="1:5" ht="18" x14ac:dyDescent="0.2">
      <c r="A195" s="4" t="s">
        <v>9827</v>
      </c>
      <c r="B195" s="4">
        <v>219.352</v>
      </c>
      <c r="C195">
        <f t="shared" si="3"/>
        <v>1.313623408760521E-3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8.8206896621109961E-5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5.7292262787347057E-4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9.7698914486848252E-5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1.1167164387759941E-2</v>
      </c>
      <c r="D199">
        <v>77.861806472546903</v>
      </c>
      <c r="E199">
        <v>0.86949559240688223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1.8781020333591078E-4</v>
      </c>
      <c r="D200">
        <v>77.861806472546903</v>
      </c>
      <c r="E200">
        <v>1.4623241705710367E-2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8.8099699700102568E-4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3.9342467740673625E-4</v>
      </c>
      <c r="D202" t="e">
        <v>#N/A</v>
      </c>
      <c r="E202">
        <v>0</v>
      </c>
    </row>
    <row r="203" spans="1:5" ht="18" x14ac:dyDescent="0.2">
      <c r="A203" s="4" t="s">
        <v>8665</v>
      </c>
      <c r="B203" s="11">
        <v>1485.7260000000001</v>
      </c>
      <c r="C203">
        <f t="shared" si="3"/>
        <v>8.8975001486384167E-3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4.6699530168471415E-5</v>
      </c>
      <c r="D204" t="e">
        <v>#N/A</v>
      </c>
      <c r="E204">
        <v>0</v>
      </c>
    </row>
    <row r="205" spans="1:5" ht="18" x14ac:dyDescent="0.2">
      <c r="A205" s="4" t="s">
        <v>8808</v>
      </c>
      <c r="B205" s="11">
        <v>2086.5569999999998</v>
      </c>
      <c r="C205">
        <f t="shared" si="3"/>
        <v>1.2495669603710593E-2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4.79738560244023E-3</v>
      </c>
      <c r="D206" t="e">
        <v>#N/A</v>
      </c>
      <c r="E206">
        <v>0</v>
      </c>
    </row>
    <row r="207" spans="1:5" ht="18" x14ac:dyDescent="0.2">
      <c r="A207" s="4" t="s">
        <v>8808</v>
      </c>
      <c r="B207" s="11">
        <v>1101.203</v>
      </c>
      <c r="C207">
        <f t="shared" si="3"/>
        <v>6.5947246371006966E-3</v>
      </c>
      <c r="D207" t="e">
        <v>#N/A</v>
      </c>
      <c r="E207">
        <v>0</v>
      </c>
    </row>
    <row r="208" spans="1:5" ht="18" x14ac:dyDescent="0.2">
      <c r="A208" s="4" t="s">
        <v>8808</v>
      </c>
      <c r="B208" s="11">
        <v>2144.5949999999998</v>
      </c>
      <c r="C208">
        <f t="shared" si="3"/>
        <v>1.2843239151276347E-2</v>
      </c>
      <c r="D208" t="e">
        <v>#N/A</v>
      </c>
      <c r="E208">
        <v>0</v>
      </c>
    </row>
    <row r="209" spans="1:5" ht="18" x14ac:dyDescent="0.2">
      <c r="A209" s="4" t="s">
        <v>8808</v>
      </c>
      <c r="B209" s="11">
        <v>3824.4279999999999</v>
      </c>
      <c r="C209">
        <f t="shared" si="3"/>
        <v>2.2903179118126032E-2</v>
      </c>
      <c r="D209" t="e">
        <v>#N/A</v>
      </c>
      <c r="E209">
        <v>0</v>
      </c>
    </row>
    <row r="210" spans="1:5" ht="18" x14ac:dyDescent="0.2">
      <c r="A210" s="4" t="s">
        <v>8808</v>
      </c>
      <c r="B210" s="11">
        <v>3545.44</v>
      </c>
      <c r="C210">
        <f t="shared" si="3"/>
        <v>2.1232416291421558E-2</v>
      </c>
      <c r="D210" t="e">
        <v>#N/A</v>
      </c>
      <c r="E210">
        <v>0</v>
      </c>
    </row>
    <row r="211" spans="1:5" ht="18" x14ac:dyDescent="0.2">
      <c r="A211" s="4" t="s">
        <v>8808</v>
      </c>
      <c r="B211" s="11">
        <v>1648.4390000000001</v>
      </c>
      <c r="C211">
        <f t="shared" si="3"/>
        <v>9.8719321379052132E-3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9.5542998757090663E-5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1.3504416585009366E-5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1.0264482471710436E-2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2.5688933651022696E-4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8.8019391839169112E-3</v>
      </c>
      <c r="D216">
        <v>79.215797439907107</v>
      </c>
      <c r="E216">
        <v>0.69725263147154326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7.0611629938885573E-4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2.4718472139891538E-3</v>
      </c>
      <c r="D218">
        <v>81.581172221821802</v>
      </c>
      <c r="E218">
        <v>0.20165619327047957</v>
      </c>
    </row>
    <row r="219" spans="1:5" ht="18" x14ac:dyDescent="0.2">
      <c r="A219" s="4" t="s">
        <v>6141</v>
      </c>
      <c r="B219" s="4">
        <v>42.55</v>
      </c>
      <c r="C219">
        <f t="shared" si="3"/>
        <v>2.5481726194773771E-4</v>
      </c>
      <c r="D219">
        <v>80.083145595613104</v>
      </c>
      <c r="E219">
        <v>2.0406567888836161E-2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6.9031223935877149E-5</v>
      </c>
      <c r="D220">
        <v>62.439545244769</v>
      </c>
      <c r="E220">
        <v>4.3102782302459819E-3</v>
      </c>
    </row>
    <row r="221" spans="1:5" ht="18" x14ac:dyDescent="0.2">
      <c r="A221" s="4" t="s">
        <v>8801</v>
      </c>
      <c r="B221" s="13">
        <v>30971</v>
      </c>
      <c r="C221">
        <f t="shared" si="3"/>
        <v>0.1854746279620067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4.6548855613580582E-3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2.1715521074531403E-3</v>
      </c>
      <c r="D223">
        <v>83.299595251598902</v>
      </c>
      <c r="E223">
        <v>0.1808894116186032</v>
      </c>
    </row>
    <row r="224" spans="1:5" ht="18" x14ac:dyDescent="0.2">
      <c r="A224" s="4" t="s">
        <v>8799</v>
      </c>
      <c r="B224" s="4">
        <v>150.023</v>
      </c>
      <c r="C224">
        <f t="shared" si="3"/>
        <v>8.984359597928427E-4</v>
      </c>
      <c r="D224">
        <v>69.238761321433302</v>
      </c>
      <c r="E224">
        <v>6.2206592982689483E-2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1.5109974938198287E-4</v>
      </c>
      <c r="D225">
        <v>75.645097715041402</v>
      </c>
      <c r="E225">
        <v>1.1429955306718361E-2</v>
      </c>
    </row>
    <row r="226" spans="1:5" ht="18" x14ac:dyDescent="0.2">
      <c r="A226" s="4" t="s">
        <v>8798</v>
      </c>
      <c r="B226" s="4">
        <v>355.19</v>
      </c>
      <c r="C226">
        <f t="shared" si="3"/>
        <v>2.1271103001461096E-3</v>
      </c>
      <c r="D226">
        <v>73.738040425703105</v>
      </c>
      <c r="E226">
        <v>0.1568489453021033</v>
      </c>
    </row>
    <row r="227" spans="1:5" ht="18" x14ac:dyDescent="0.2">
      <c r="A227" s="4" t="s">
        <v>715</v>
      </c>
      <c r="B227" s="4">
        <v>210.19200000000001</v>
      </c>
      <c r="C227">
        <f t="shared" si="3"/>
        <v>1.2587673307478001E-3</v>
      </c>
      <c r="D227">
        <v>77.278039238801298</v>
      </c>
      <c r="E227">
        <v>9.7275071178049663E-2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9.5866386116554291E-5</v>
      </c>
      <c r="D228">
        <v>51.503053128860799</v>
      </c>
      <c r="E228">
        <v>4.9374115774327787E-3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7.5647789197051249E-3</v>
      </c>
      <c r="D229">
        <v>66.689070740864594</v>
      </c>
      <c r="E229">
        <v>0.50448807651521632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3.5078425746501406E-3</v>
      </c>
      <c r="D230">
        <v>78.240981080246797</v>
      </c>
      <c r="E230">
        <v>0.27445704451568587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7.7309940338146307E-4</v>
      </c>
      <c r="D231">
        <v>51.113620634199698</v>
      </c>
      <c r="E231">
        <v>3.951590961696623E-2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2.9448012272047258E-4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1.0092679942667978E-4</v>
      </c>
      <c r="D233">
        <v>66.152965474842006</v>
      </c>
      <c r="E233">
        <v>6.6766070779594516E-3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1.45602164271101E-4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8.7673307477994958E-4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1.6758651605982357E-4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2.2571479505793216E-3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1.9930243190647969E-5</v>
      </c>
      <c r="D238">
        <v>69.937146939763196</v>
      </c>
      <c r="E238">
        <v>1.3938643465695618E-3</v>
      </c>
    </row>
    <row r="239" spans="1:5" ht="18" x14ac:dyDescent="0.2">
      <c r="A239" s="4" t="s">
        <v>8791</v>
      </c>
      <c r="B239" s="4">
        <v>3.82</v>
      </c>
      <c r="C239">
        <f t="shared" si="3"/>
        <v>2.2876661354650012E-5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2.6897444190647924E-4</v>
      </c>
      <c r="D240">
        <v>78.6727925031186</v>
      </c>
      <c r="E240">
        <v>2.1160970456750569E-2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3.6117577128244561E-5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1.2066540566357151E-4</v>
      </c>
      <c r="D242">
        <v>84.573757938598504</v>
      </c>
      <c r="E242">
        <v>1.0205126810153691E-2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6.8767723124462342E-5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8.4661612976619707E-5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3.6990124133315901E-3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2.4603190534897555E-4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1.1806632947825263E-4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1.0611297448770776E-4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4.1537309726662956E-5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6.7689765259583548E-5</v>
      </c>
      <c r="D250" t="e">
        <v>#N/A</v>
      </c>
      <c r="E250">
        <v>0</v>
      </c>
    </row>
    <row r="251" spans="1:5" ht="18" x14ac:dyDescent="0.2">
      <c r="A251" s="4" t="s">
        <v>8656</v>
      </c>
      <c r="B251" s="4">
        <v>16.542000000000002</v>
      </c>
      <c r="C251">
        <f t="shared" si="3"/>
        <v>9.9064327782361406E-5</v>
      </c>
      <c r="D251" t="e">
        <v>#N/A</v>
      </c>
      <c r="E251">
        <v>0</v>
      </c>
    </row>
    <row r="252" spans="1:5" ht="18" x14ac:dyDescent="0.2">
      <c r="A252" s="4" t="s">
        <v>9386</v>
      </c>
      <c r="B252" s="4">
        <v>129.24700000000001</v>
      </c>
      <c r="C252">
        <f t="shared" si="3"/>
        <v>7.7401566756661014E-4</v>
      </c>
      <c r="D252" t="e">
        <v>#N/A</v>
      </c>
      <c r="E252">
        <v>0</v>
      </c>
    </row>
    <row r="253" spans="1:5" ht="18" x14ac:dyDescent="0.2">
      <c r="A253" s="4" t="s">
        <v>6061</v>
      </c>
      <c r="B253" s="4">
        <v>959</v>
      </c>
      <c r="C253">
        <f t="shared" si="3"/>
        <v>5.743119957882032E-3</v>
      </c>
      <c r="D253">
        <v>62.338072700169903</v>
      </c>
      <c r="E253">
        <v>0.35801502946024683</v>
      </c>
    </row>
    <row r="254" spans="1:5" ht="18" x14ac:dyDescent="0.2">
      <c r="A254" s="4" t="s">
        <v>9387</v>
      </c>
      <c r="B254" s="4">
        <v>36.795000000000002</v>
      </c>
      <c r="C254">
        <f t="shared" si="3"/>
        <v>2.2035255354564066E-4</v>
      </c>
      <c r="D254" t="e">
        <v>#N/A</v>
      </c>
      <c r="E254">
        <v>0</v>
      </c>
    </row>
    <row r="255" spans="1:5" ht="18" x14ac:dyDescent="0.2">
      <c r="A255" s="4" t="s">
        <v>9388</v>
      </c>
      <c r="B255" s="11">
        <v>4149.6980000000003</v>
      </c>
      <c r="C255">
        <f t="shared" si="3"/>
        <v>2.4851108866510069E-2</v>
      </c>
      <c r="D255" t="e">
        <v>#N/A</v>
      </c>
      <c r="E255">
        <v>0</v>
      </c>
    </row>
    <row r="256" spans="1:5" ht="18" x14ac:dyDescent="0.2">
      <c r="A256" s="4" t="s">
        <v>9389</v>
      </c>
      <c r="B256" s="4">
        <v>186.87700000000001</v>
      </c>
      <c r="C256">
        <f t="shared" si="3"/>
        <v>1.1191418439719714E-3</v>
      </c>
      <c r="D256" t="e">
        <v>#N/A</v>
      </c>
      <c r="E256">
        <v>0</v>
      </c>
    </row>
    <row r="257" spans="1:5" ht="18" x14ac:dyDescent="0.2">
      <c r="A257" s="4" t="s">
        <v>9390</v>
      </c>
      <c r="B257" s="4">
        <v>190.232</v>
      </c>
      <c r="C257">
        <f t="shared" si="3"/>
        <v>1.1392337808423512E-3</v>
      </c>
      <c r="D257" t="e">
        <v>#N/A</v>
      </c>
      <c r="E257">
        <v>0</v>
      </c>
    </row>
    <row r="258" spans="1:5" ht="18" x14ac:dyDescent="0.2">
      <c r="A258" s="4" t="s">
        <v>9391</v>
      </c>
      <c r="B258" s="4">
        <v>758.74699999999996</v>
      </c>
      <c r="C258">
        <f t="shared" ref="C258:C321" si="4">B258/$B$367</f>
        <v>4.5438738672399564E-3</v>
      </c>
      <c r="D258" t="e">
        <v>#N/A</v>
      </c>
      <c r="E258">
        <v>0</v>
      </c>
    </row>
    <row r="259" spans="1:5" ht="18" x14ac:dyDescent="0.2">
      <c r="A259" s="4" t="s">
        <v>9392</v>
      </c>
      <c r="B259" s="4">
        <v>391.04500000000002</v>
      </c>
      <c r="C259">
        <f t="shared" si="4"/>
        <v>2.341833518175161E-3</v>
      </c>
      <c r="D259" t="e">
        <v>#N/A</v>
      </c>
      <c r="E259">
        <v>0</v>
      </c>
    </row>
    <row r="260" spans="1:5" ht="18" x14ac:dyDescent="0.2">
      <c r="A260" s="4" t="s">
        <v>9393</v>
      </c>
      <c r="B260" s="11">
        <v>1202.2950000000001</v>
      </c>
      <c r="C260">
        <f t="shared" si="4"/>
        <v>7.2001297286358483E-3</v>
      </c>
      <c r="D260">
        <v>65.793633967761494</v>
      </c>
      <c r="E260">
        <v>0.47372269988626492</v>
      </c>
    </row>
    <row r="261" spans="1:5" ht="18" x14ac:dyDescent="0.2">
      <c r="A261" s="4" t="s">
        <v>9394</v>
      </c>
      <c r="B261" s="4">
        <v>40.338999999999999</v>
      </c>
      <c r="C261">
        <f t="shared" si="4"/>
        <v>2.4157634617414316E-4</v>
      </c>
      <c r="D261" t="e">
        <v>#N/A</v>
      </c>
      <c r="E261">
        <v>0</v>
      </c>
    </row>
    <row r="262" spans="1:5" ht="18" x14ac:dyDescent="0.2">
      <c r="A262" s="4" t="s">
        <v>47</v>
      </c>
      <c r="B262" s="4">
        <v>8.6560000000000006</v>
      </c>
      <c r="C262">
        <f t="shared" si="4"/>
        <v>5.1837795991060349E-5</v>
      </c>
      <c r="D262">
        <v>52.0747544765482</v>
      </c>
      <c r="E262">
        <v>2.6994404988398622E-3</v>
      </c>
    </row>
    <row r="263" spans="1:5" ht="18" x14ac:dyDescent="0.2">
      <c r="A263" s="4" t="s">
        <v>9395</v>
      </c>
      <c r="B263" s="4">
        <v>132.22200000000001</v>
      </c>
      <c r="C263">
        <f t="shared" si="4"/>
        <v>7.9183191561113466E-4</v>
      </c>
      <c r="D263" t="e">
        <v>#N/A</v>
      </c>
      <c r="E263">
        <v>0</v>
      </c>
    </row>
    <row r="264" spans="1:5" ht="18" x14ac:dyDescent="0.2">
      <c r="A264" s="4" t="s">
        <v>9396</v>
      </c>
      <c r="B264" s="4">
        <v>238.12100000000001</v>
      </c>
      <c r="C264">
        <f t="shared" si="4"/>
        <v>1.4260244707933552E-3</v>
      </c>
      <c r="D264" t="e">
        <v>#N/A</v>
      </c>
      <c r="E264">
        <v>0</v>
      </c>
    </row>
    <row r="265" spans="1:5" ht="18" x14ac:dyDescent="0.2">
      <c r="A265" s="4" t="s">
        <v>9397</v>
      </c>
      <c r="B265" s="4">
        <v>10.135999999999999</v>
      </c>
      <c r="C265">
        <f t="shared" si="4"/>
        <v>6.0701005102286005E-5</v>
      </c>
      <c r="D265" t="e">
        <v>#N/A</v>
      </c>
      <c r="E265">
        <v>0</v>
      </c>
    </row>
    <row r="266" spans="1:5" ht="18" x14ac:dyDescent="0.2">
      <c r="A266" s="4" t="s">
        <v>9398</v>
      </c>
      <c r="B266" s="11">
        <v>1657.076</v>
      </c>
      <c r="C266">
        <f t="shared" si="4"/>
        <v>9.9236561494549808E-3</v>
      </c>
      <c r="D266" t="e">
        <v>#N/A</v>
      </c>
      <c r="E266">
        <v>0</v>
      </c>
    </row>
    <row r="267" spans="1:5" ht="18" x14ac:dyDescent="0.2">
      <c r="A267" s="4" t="s">
        <v>9400</v>
      </c>
      <c r="B267" s="4">
        <v>575.85</v>
      </c>
      <c r="C267">
        <f t="shared" si="4"/>
        <v>3.4485668693914166E-3</v>
      </c>
      <c r="D267" t="e">
        <v>#N/A</v>
      </c>
      <c r="E267">
        <v>0</v>
      </c>
    </row>
    <row r="268" spans="1:5" ht="18" x14ac:dyDescent="0.2">
      <c r="A268" s="4" t="s">
        <v>9401</v>
      </c>
      <c r="B268" s="4">
        <v>585.95100000000002</v>
      </c>
      <c r="C268">
        <f t="shared" si="4"/>
        <v>3.5090582715755318E-3</v>
      </c>
      <c r="D268" t="e">
        <v>#N/A</v>
      </c>
      <c r="E268">
        <v>0</v>
      </c>
    </row>
    <row r="269" spans="1:5" ht="18" x14ac:dyDescent="0.2">
      <c r="A269" s="4" t="s">
        <v>9402</v>
      </c>
      <c r="B269" s="4">
        <v>1.8009999999999999</v>
      </c>
      <c r="C269">
        <f t="shared" si="4"/>
        <v>1.0785567303592846E-5</v>
      </c>
      <c r="D269" t="e">
        <v>#N/A</v>
      </c>
      <c r="E269">
        <v>0</v>
      </c>
    </row>
    <row r="270" spans="1:5" ht="18" x14ac:dyDescent="0.2">
      <c r="A270" s="4" t="s">
        <v>5407</v>
      </c>
      <c r="B270" s="4">
        <v>459.04700000000003</v>
      </c>
      <c r="C270">
        <f t="shared" si="4"/>
        <v>2.7490740222167608E-3</v>
      </c>
      <c r="D270">
        <v>41.2559737663519</v>
      </c>
      <c r="E270">
        <v>0.11341572574233419</v>
      </c>
    </row>
    <row r="271" spans="1:5" ht="18" x14ac:dyDescent="0.2">
      <c r="A271" s="4" t="s">
        <v>6025</v>
      </c>
      <c r="B271" s="4">
        <v>30.302</v>
      </c>
      <c r="C271">
        <f t="shared" si="4"/>
        <v>1.8146821789754051E-4</v>
      </c>
      <c r="D271">
        <v>35.307156502588597</v>
      </c>
      <c r="E271">
        <v>6.4071267695543117E-3</v>
      </c>
    </row>
    <row r="272" spans="1:5" ht="18" x14ac:dyDescent="0.2">
      <c r="A272" s="4" t="s">
        <v>9403</v>
      </c>
      <c r="B272" s="4">
        <v>128.86000000000001</v>
      </c>
      <c r="C272">
        <f t="shared" si="4"/>
        <v>7.7169805815712074E-4</v>
      </c>
      <c r="D272" t="e">
        <v>#N/A</v>
      </c>
      <c r="E272">
        <v>0</v>
      </c>
    </row>
    <row r="273" spans="1:5" ht="18" x14ac:dyDescent="0.2">
      <c r="A273" s="4" t="s">
        <v>9404</v>
      </c>
      <c r="B273" s="4">
        <v>360.87799999999999</v>
      </c>
      <c r="C273">
        <f t="shared" si="4"/>
        <v>2.1611737686762795E-3</v>
      </c>
      <c r="D273" t="e">
        <v>#N/A</v>
      </c>
      <c r="E273">
        <v>0</v>
      </c>
    </row>
    <row r="274" spans="1:5" ht="18" x14ac:dyDescent="0.2">
      <c r="A274" s="4" t="s">
        <v>9405</v>
      </c>
      <c r="B274" s="4">
        <v>5.7279999999999998</v>
      </c>
      <c r="C274">
        <f t="shared" si="4"/>
        <v>3.4303014722365254E-5</v>
      </c>
      <c r="D274" t="e">
        <v>#N/A</v>
      </c>
      <c r="E274">
        <v>0</v>
      </c>
    </row>
    <row r="275" spans="1:5" ht="18" x14ac:dyDescent="0.2">
      <c r="A275" s="4" t="s">
        <v>567</v>
      </c>
      <c r="B275" s="4">
        <v>5.3</v>
      </c>
      <c r="C275">
        <f t="shared" si="4"/>
        <v>3.1739870465875672E-5</v>
      </c>
      <c r="D275">
        <v>39.986788755986197</v>
      </c>
      <c r="E275">
        <v>1.2691754954613358E-3</v>
      </c>
    </row>
    <row r="276" spans="1:5" ht="18" x14ac:dyDescent="0.2">
      <c r="A276" s="4" t="s">
        <v>9406</v>
      </c>
      <c r="B276" s="4">
        <v>24.343</v>
      </c>
      <c r="C276">
        <f t="shared" si="4"/>
        <v>1.4578182391524746E-4</v>
      </c>
      <c r="D276" t="e">
        <v>#N/A</v>
      </c>
      <c r="E276">
        <v>0</v>
      </c>
    </row>
    <row r="277" spans="1:5" ht="18" x14ac:dyDescent="0.2">
      <c r="A277" s="4" t="s">
        <v>9407</v>
      </c>
      <c r="B277" s="11">
        <v>2775.8229999999999</v>
      </c>
      <c r="C277">
        <f t="shared" si="4"/>
        <v>1.6623445746452529E-2</v>
      </c>
      <c r="D277">
        <v>53.788249071315398</v>
      </c>
      <c r="E277">
        <v>0.89414604023368716</v>
      </c>
    </row>
    <row r="278" spans="1:5" ht="18" x14ac:dyDescent="0.2">
      <c r="A278" s="4" t="s">
        <v>9408</v>
      </c>
      <c r="B278" s="4">
        <v>71.058000000000007</v>
      </c>
      <c r="C278">
        <f t="shared" si="4"/>
        <v>4.2554183312531958E-4</v>
      </c>
      <c r="D278" t="e">
        <v>#N/A</v>
      </c>
      <c r="E278">
        <v>0</v>
      </c>
    </row>
    <row r="279" spans="1:5" ht="18" x14ac:dyDescent="0.2">
      <c r="A279" s="4" t="s">
        <v>9409</v>
      </c>
      <c r="B279" s="4">
        <v>120.792</v>
      </c>
      <c r="C279">
        <f t="shared" si="4"/>
        <v>7.2338159119133107E-4</v>
      </c>
      <c r="D279" t="e">
        <v>#N/A</v>
      </c>
      <c r="E279">
        <v>0</v>
      </c>
    </row>
    <row r="280" spans="1:5" ht="18" x14ac:dyDescent="0.2">
      <c r="A280" s="4" t="s">
        <v>9410</v>
      </c>
      <c r="B280" s="4">
        <v>338</v>
      </c>
      <c r="C280">
        <f t="shared" si="4"/>
        <v>2.0241653240501843E-3</v>
      </c>
      <c r="D280" t="e">
        <v>#N/A</v>
      </c>
      <c r="E280">
        <v>0</v>
      </c>
    </row>
    <row r="281" spans="1:5" ht="18" x14ac:dyDescent="0.2">
      <c r="A281" s="4" t="s">
        <v>9411</v>
      </c>
      <c r="B281" s="4">
        <v>686</v>
      </c>
      <c r="C281">
        <f t="shared" si="4"/>
        <v>4.1082171961491915E-3</v>
      </c>
      <c r="D281">
        <v>30.635027968136601</v>
      </c>
      <c r="E281">
        <v>0.12585534870321022</v>
      </c>
    </row>
    <row r="282" spans="1:5" ht="18" x14ac:dyDescent="0.2">
      <c r="A282" s="4" t="s">
        <v>9412</v>
      </c>
      <c r="B282" s="4">
        <v>8.2609999999999992</v>
      </c>
      <c r="C282">
        <f t="shared" si="4"/>
        <v>4.9472277343131876E-5</v>
      </c>
      <c r="D282" t="e">
        <v>#N/A</v>
      </c>
      <c r="E282">
        <v>0</v>
      </c>
    </row>
    <row r="283" spans="1:5" ht="18" x14ac:dyDescent="0.2">
      <c r="A283" s="4" t="s">
        <v>8655</v>
      </c>
      <c r="B283" s="4">
        <v>2.2210000000000001</v>
      </c>
      <c r="C283">
        <f t="shared" si="4"/>
        <v>1.3300802321643372E-5</v>
      </c>
      <c r="D283">
        <v>62.398027496760299</v>
      </c>
      <c r="E283">
        <v>8.2994382899487641E-4</v>
      </c>
    </row>
    <row r="284" spans="1:5" ht="18" x14ac:dyDescent="0.2">
      <c r="A284" s="4" t="s">
        <v>9413</v>
      </c>
      <c r="B284" s="4">
        <v>2</v>
      </c>
      <c r="C284">
        <f t="shared" si="4"/>
        <v>1.1977309609764405E-5</v>
      </c>
      <c r="D284" t="e">
        <v>#N/A</v>
      </c>
      <c r="E284">
        <v>0</v>
      </c>
    </row>
    <row r="285" spans="1:5" ht="18" x14ac:dyDescent="0.2">
      <c r="A285" s="4" t="s">
        <v>8654</v>
      </c>
      <c r="B285" s="4">
        <v>1.2689999999999999</v>
      </c>
      <c r="C285">
        <f t="shared" si="4"/>
        <v>7.5996029473955151E-6</v>
      </c>
      <c r="D285" t="e">
        <v>#N/A</v>
      </c>
      <c r="E285">
        <v>0</v>
      </c>
    </row>
    <row r="286" spans="1:5" ht="18" x14ac:dyDescent="0.2">
      <c r="A286" s="4" t="s">
        <v>4977</v>
      </c>
      <c r="B286" s="4">
        <v>20.416</v>
      </c>
      <c r="C286">
        <f t="shared" si="4"/>
        <v>1.2226437649647505E-4</v>
      </c>
      <c r="D286">
        <v>71.245291920126306</v>
      </c>
      <c r="E286">
        <v>8.7107611949235938E-3</v>
      </c>
    </row>
    <row r="287" spans="1:5" ht="18" x14ac:dyDescent="0.2">
      <c r="A287" s="4" t="s">
        <v>5821</v>
      </c>
      <c r="B287" s="11">
        <v>4522.0950000000003</v>
      </c>
      <c r="C287">
        <f t="shared" si="4"/>
        <v>2.7081265949883786E-2</v>
      </c>
      <c r="D287">
        <v>92.922405388374898</v>
      </c>
      <c r="E287">
        <v>2.5164563730254947</v>
      </c>
    </row>
    <row r="288" spans="1:5" ht="18" x14ac:dyDescent="0.2">
      <c r="A288" s="4" t="s">
        <v>9414</v>
      </c>
      <c r="B288" s="4">
        <v>91.13</v>
      </c>
      <c r="C288">
        <f t="shared" si="4"/>
        <v>5.4574611236891512E-4</v>
      </c>
      <c r="D288" t="e">
        <v>#N/A</v>
      </c>
      <c r="E288">
        <v>0</v>
      </c>
    </row>
    <row r="289" spans="1:5" ht="18" x14ac:dyDescent="0.2">
      <c r="A289" s="4" t="s">
        <v>9415</v>
      </c>
      <c r="B289" s="4">
        <v>4.0679999999999996</v>
      </c>
      <c r="C289">
        <f t="shared" si="4"/>
        <v>2.43618477462608E-5</v>
      </c>
      <c r="D289" t="e">
        <v>#N/A</v>
      </c>
      <c r="E289">
        <v>0</v>
      </c>
    </row>
    <row r="290" spans="1:5" ht="18" x14ac:dyDescent="0.2">
      <c r="A290" s="4" t="s">
        <v>9416</v>
      </c>
      <c r="B290" s="4">
        <v>12.125999999999999</v>
      </c>
      <c r="C290">
        <f t="shared" si="4"/>
        <v>7.2618428164001583E-5</v>
      </c>
      <c r="D290" t="e">
        <v>#N/A</v>
      </c>
      <c r="E290">
        <v>0</v>
      </c>
    </row>
    <row r="291" spans="1:5" ht="18" x14ac:dyDescent="0.2">
      <c r="A291" s="4" t="s">
        <v>5825</v>
      </c>
      <c r="B291" s="4">
        <v>317</v>
      </c>
      <c r="C291">
        <f t="shared" si="4"/>
        <v>1.8984035731476584E-3</v>
      </c>
      <c r="D291">
        <v>40.7620586056698</v>
      </c>
      <c r="E291">
        <v>7.7382837705857799E-2</v>
      </c>
    </row>
    <row r="292" spans="1:5" ht="18" x14ac:dyDescent="0.2">
      <c r="A292" s="4" t="s">
        <v>9417</v>
      </c>
      <c r="B292" s="4">
        <v>3.56</v>
      </c>
      <c r="C292">
        <f t="shared" si="4"/>
        <v>2.1319611105380641E-5</v>
      </c>
      <c r="D292" t="e">
        <v>#N/A</v>
      </c>
      <c r="E292">
        <v>0</v>
      </c>
    </row>
    <row r="293" spans="1:5" ht="18" x14ac:dyDescent="0.2">
      <c r="A293" s="4" t="s">
        <v>9418</v>
      </c>
      <c r="B293" s="4">
        <v>3.1739999999999999</v>
      </c>
      <c r="C293">
        <f t="shared" si="4"/>
        <v>1.900799035069611E-5</v>
      </c>
      <c r="D293" t="e">
        <v>#N/A</v>
      </c>
      <c r="E293">
        <v>0</v>
      </c>
    </row>
    <row r="294" spans="1:5" ht="18" x14ac:dyDescent="0.2">
      <c r="A294" s="4" t="s">
        <v>9419</v>
      </c>
      <c r="B294" s="4">
        <v>19.853999999999999</v>
      </c>
      <c r="C294">
        <f t="shared" si="4"/>
        <v>1.1889875249613124E-4</v>
      </c>
      <c r="D294" t="e">
        <v>#N/A</v>
      </c>
      <c r="E294">
        <v>0</v>
      </c>
    </row>
    <row r="295" spans="1:5" ht="18" x14ac:dyDescent="0.2">
      <c r="A295" s="4" t="s">
        <v>9420</v>
      </c>
      <c r="B295" s="4">
        <v>252.98099999999999</v>
      </c>
      <c r="C295">
        <f t="shared" si="4"/>
        <v>1.5150158811939045E-3</v>
      </c>
      <c r="D295" t="e">
        <v>#N/A</v>
      </c>
      <c r="E295">
        <v>0</v>
      </c>
    </row>
    <row r="296" spans="1:5" ht="18" x14ac:dyDescent="0.2">
      <c r="A296" s="4" t="s">
        <v>8653</v>
      </c>
      <c r="B296" s="11">
        <v>1011.61</v>
      </c>
      <c r="C296">
        <f t="shared" si="4"/>
        <v>6.0581830871668848E-3</v>
      </c>
      <c r="D296" t="e">
        <v>#N/A</v>
      </c>
      <c r="E296">
        <v>0</v>
      </c>
    </row>
    <row r="297" spans="1:5" ht="18" x14ac:dyDescent="0.2">
      <c r="A297" s="4" t="s">
        <v>9421</v>
      </c>
      <c r="B297" s="4">
        <v>26.704999999999998</v>
      </c>
      <c r="C297">
        <f t="shared" si="4"/>
        <v>1.5992702656437922E-4</v>
      </c>
      <c r="D297" t="e">
        <v>#N/A</v>
      </c>
      <c r="E297">
        <v>0</v>
      </c>
    </row>
    <row r="298" spans="1:5" ht="18" x14ac:dyDescent="0.2">
      <c r="A298" s="4" t="s">
        <v>9422</v>
      </c>
      <c r="B298" s="4">
        <v>166.75200000000001</v>
      </c>
      <c r="C298">
        <f t="shared" si="4"/>
        <v>9.986201660237171E-4</v>
      </c>
      <c r="D298" t="e">
        <v>#N/A</v>
      </c>
      <c r="E298">
        <v>0</v>
      </c>
    </row>
    <row r="299" spans="1:5" ht="18" x14ac:dyDescent="0.2">
      <c r="A299" s="4" t="s">
        <v>5411</v>
      </c>
      <c r="B299" s="4">
        <v>5.34</v>
      </c>
      <c r="C299">
        <f t="shared" si="4"/>
        <v>3.197941665807096E-5</v>
      </c>
      <c r="D299">
        <v>54.932958387998902</v>
      </c>
      <c r="E299">
        <v>1.7567239645502909E-3</v>
      </c>
    </row>
    <row r="300" spans="1:5" ht="18" x14ac:dyDescent="0.2">
      <c r="A300" s="4" t="s">
        <v>9423</v>
      </c>
      <c r="B300" s="4">
        <v>913.71</v>
      </c>
      <c r="C300">
        <f t="shared" si="4"/>
        <v>5.4718937817689181E-3</v>
      </c>
      <c r="D300" t="e">
        <v>#N/A</v>
      </c>
      <c r="E300">
        <v>0</v>
      </c>
    </row>
    <row r="301" spans="1:5" ht="18" x14ac:dyDescent="0.2">
      <c r="A301" s="4" t="s">
        <v>10329</v>
      </c>
      <c r="B301" s="4">
        <v>20.495000000000001</v>
      </c>
      <c r="C301">
        <f t="shared" si="4"/>
        <v>1.2273748022606075E-4</v>
      </c>
      <c r="D301" t="e">
        <v>#N/A</v>
      </c>
      <c r="E301">
        <v>0</v>
      </c>
    </row>
    <row r="302" spans="1:5" ht="18" x14ac:dyDescent="0.2">
      <c r="A302" s="4" t="s">
        <v>10330</v>
      </c>
      <c r="B302" s="4">
        <v>41.375</v>
      </c>
      <c r="C302">
        <f t="shared" si="4"/>
        <v>2.4778059255200113E-4</v>
      </c>
      <c r="D302" t="e">
        <v>#N/A</v>
      </c>
      <c r="E302">
        <v>0</v>
      </c>
    </row>
    <row r="303" spans="1:5" ht="18" x14ac:dyDescent="0.2">
      <c r="A303" s="4" t="s">
        <v>10331</v>
      </c>
      <c r="B303" s="4">
        <v>136.47300000000001</v>
      </c>
      <c r="C303">
        <f t="shared" si="4"/>
        <v>8.1728968718668897E-4</v>
      </c>
      <c r="D303" t="e">
        <v>#N/A</v>
      </c>
      <c r="E303">
        <v>0</v>
      </c>
    </row>
    <row r="304" spans="1:5" ht="18" x14ac:dyDescent="0.2">
      <c r="A304" s="4" t="s">
        <v>10332</v>
      </c>
      <c r="B304" s="4">
        <v>368.65</v>
      </c>
      <c r="C304">
        <f t="shared" si="4"/>
        <v>2.2077175938198237E-3</v>
      </c>
      <c r="D304" t="e">
        <v>#N/A</v>
      </c>
      <c r="E304">
        <v>0</v>
      </c>
    </row>
    <row r="305" spans="1:5" ht="18" x14ac:dyDescent="0.2">
      <c r="A305" s="4" t="s">
        <v>10333</v>
      </c>
      <c r="B305" s="4">
        <v>21.137</v>
      </c>
      <c r="C305">
        <f t="shared" si="4"/>
        <v>1.2658219661079511E-4</v>
      </c>
      <c r="D305" t="e">
        <v>#N/A</v>
      </c>
      <c r="E305">
        <v>0</v>
      </c>
    </row>
    <row r="306" spans="1:5" ht="18" x14ac:dyDescent="0.2">
      <c r="A306" s="4" t="s">
        <v>8420</v>
      </c>
      <c r="B306" s="4">
        <v>141.727</v>
      </c>
      <c r="C306">
        <f t="shared" si="4"/>
        <v>8.4875407953153995E-4</v>
      </c>
      <c r="D306">
        <v>48.065548535156097</v>
      </c>
      <c r="E306">
        <v>4.0795830404134974E-2</v>
      </c>
    </row>
    <row r="307" spans="1:5" ht="18" x14ac:dyDescent="0.2">
      <c r="A307" s="4" t="s">
        <v>10334</v>
      </c>
      <c r="B307" s="4">
        <v>153.077</v>
      </c>
      <c r="C307">
        <f t="shared" si="4"/>
        <v>9.1672531156695297E-4</v>
      </c>
      <c r="D307" t="e">
        <v>#N/A</v>
      </c>
      <c r="E307">
        <v>0</v>
      </c>
    </row>
    <row r="308" spans="1:5" ht="18" x14ac:dyDescent="0.2">
      <c r="A308" s="4" t="s">
        <v>10335</v>
      </c>
      <c r="B308" s="4">
        <v>8.7110000000000003</v>
      </c>
      <c r="C308">
        <f t="shared" si="4"/>
        <v>5.2167172005328868E-5</v>
      </c>
      <c r="D308" t="e">
        <v>#N/A</v>
      </c>
      <c r="E308">
        <v>0</v>
      </c>
    </row>
    <row r="309" spans="1:5" ht="18" x14ac:dyDescent="0.2">
      <c r="A309" s="4" t="s">
        <v>10336</v>
      </c>
      <c r="B309" s="4">
        <v>489.322</v>
      </c>
      <c r="C309">
        <f t="shared" si="4"/>
        <v>2.9303805464345693E-3</v>
      </c>
      <c r="D309" t="e">
        <v>#N/A</v>
      </c>
      <c r="E309">
        <v>0</v>
      </c>
    </row>
    <row r="310" spans="1:5" ht="18" x14ac:dyDescent="0.2">
      <c r="A310" s="4" t="s">
        <v>10336</v>
      </c>
      <c r="B310" s="4">
        <v>5.5170000000000003</v>
      </c>
      <c r="C310">
        <f t="shared" si="4"/>
        <v>3.3039408558535114E-5</v>
      </c>
      <c r="D310" t="e">
        <v>#N/A</v>
      </c>
      <c r="E310">
        <v>0</v>
      </c>
    </row>
    <row r="311" spans="1:5" ht="18" x14ac:dyDescent="0.2">
      <c r="A311" s="4" t="s">
        <v>10337</v>
      </c>
      <c r="B311" s="4">
        <v>351.07600000000002</v>
      </c>
      <c r="C311">
        <f t="shared" si="4"/>
        <v>2.1024729742788245E-3</v>
      </c>
      <c r="D311" t="e">
        <v>#N/A</v>
      </c>
      <c r="E311">
        <v>0</v>
      </c>
    </row>
    <row r="312" spans="1:5" ht="18" x14ac:dyDescent="0.2">
      <c r="A312" s="4" t="s">
        <v>5185</v>
      </c>
      <c r="B312" s="4">
        <v>832.91200000000003</v>
      </c>
      <c r="C312">
        <f t="shared" si="4"/>
        <v>4.9880224508440452E-3</v>
      </c>
      <c r="D312">
        <v>58.2802050739216</v>
      </c>
      <c r="E312">
        <v>0.29070297134851597</v>
      </c>
    </row>
    <row r="313" spans="1:5" ht="18" x14ac:dyDescent="0.2">
      <c r="A313" s="4" t="s">
        <v>8651</v>
      </c>
      <c r="B313" s="11">
        <v>1233.529</v>
      </c>
      <c r="C313">
        <f t="shared" si="4"/>
        <v>7.3871793728115384E-3</v>
      </c>
      <c r="D313" t="e">
        <v>#N/A</v>
      </c>
      <c r="E313">
        <v>0</v>
      </c>
    </row>
    <row r="314" spans="1:5" ht="18" x14ac:dyDescent="0.2">
      <c r="A314" s="4" t="s">
        <v>8651</v>
      </c>
      <c r="B314" s="4">
        <v>12.333</v>
      </c>
      <c r="C314">
        <f t="shared" si="4"/>
        <v>7.3858079708612212E-5</v>
      </c>
      <c r="D314" t="e">
        <v>#N/A</v>
      </c>
      <c r="E314">
        <v>0</v>
      </c>
    </row>
    <row r="315" spans="1:5" ht="18" x14ac:dyDescent="0.2">
      <c r="A315" s="4" t="s">
        <v>10338</v>
      </c>
      <c r="B315" s="4">
        <v>112.396</v>
      </c>
      <c r="C315">
        <f t="shared" si="4"/>
        <v>6.7310084544954006E-4</v>
      </c>
      <c r="D315" t="e">
        <v>#N/A</v>
      </c>
      <c r="E315">
        <v>0</v>
      </c>
    </row>
    <row r="316" spans="1:5" ht="18" x14ac:dyDescent="0.2">
      <c r="A316" s="4" t="s">
        <v>10339</v>
      </c>
      <c r="B316" s="4">
        <v>19.841999999999999</v>
      </c>
      <c r="C316">
        <f t="shared" si="4"/>
        <v>1.1882688863847267E-4</v>
      </c>
      <c r="D316" t="e">
        <v>#N/A</v>
      </c>
      <c r="E316">
        <v>0</v>
      </c>
    </row>
    <row r="317" spans="1:5" ht="18" x14ac:dyDescent="0.2">
      <c r="A317" s="4" t="s">
        <v>8650</v>
      </c>
      <c r="B317" s="4">
        <v>54.304000000000002</v>
      </c>
      <c r="C317">
        <f t="shared" si="4"/>
        <v>3.2520791052432314E-4</v>
      </c>
      <c r="D317" t="e">
        <v>#N/A</v>
      </c>
      <c r="E317">
        <v>0</v>
      </c>
    </row>
    <row r="318" spans="1:5" ht="18" x14ac:dyDescent="0.2">
      <c r="A318" s="4" t="s">
        <v>8649</v>
      </c>
      <c r="B318" s="11">
        <v>2003.027</v>
      </c>
      <c r="C318">
        <f t="shared" si="4"/>
        <v>1.1995437267858785E-2</v>
      </c>
      <c r="D318" t="e">
        <v>#N/A</v>
      </c>
      <c r="E318">
        <v>0</v>
      </c>
    </row>
    <row r="319" spans="1:5" ht="18" x14ac:dyDescent="0.2">
      <c r="A319" s="4" t="s">
        <v>8649</v>
      </c>
      <c r="B319" s="4">
        <v>21.248000000000001</v>
      </c>
      <c r="C319">
        <f t="shared" si="4"/>
        <v>1.2724693729413705E-4</v>
      </c>
      <c r="D319" t="e">
        <v>#N/A</v>
      </c>
      <c r="E319">
        <v>0</v>
      </c>
    </row>
    <row r="320" spans="1:5" ht="18" x14ac:dyDescent="0.2">
      <c r="A320" s="4" t="s">
        <v>8979</v>
      </c>
      <c r="B320" s="4">
        <v>31.47</v>
      </c>
      <c r="C320">
        <f t="shared" si="4"/>
        <v>1.8846296670964292E-4</v>
      </c>
      <c r="D320" t="e">
        <v>#N/A</v>
      </c>
      <c r="E320">
        <v>0</v>
      </c>
    </row>
    <row r="321" spans="1:5" ht="18" x14ac:dyDescent="0.2">
      <c r="A321" s="4" t="s">
        <v>10340</v>
      </c>
      <c r="B321" s="4">
        <v>18.265999999999998</v>
      </c>
      <c r="C321">
        <f t="shared" si="4"/>
        <v>1.0938876866597831E-4</v>
      </c>
      <c r="D321" t="e">
        <v>#N/A</v>
      </c>
      <c r="E321">
        <v>0</v>
      </c>
    </row>
    <row r="322" spans="1:5" ht="18" x14ac:dyDescent="0.2">
      <c r="A322" s="4" t="s">
        <v>5417</v>
      </c>
      <c r="B322" s="4">
        <v>874.05700000000002</v>
      </c>
      <c r="C322">
        <f t="shared" ref="C322:C364" si="5">B322/$B$367</f>
        <v>5.2344256527909238E-3</v>
      </c>
      <c r="D322">
        <v>65.455108346378097</v>
      </c>
      <c r="E322">
        <v>0.34261989823449079</v>
      </c>
    </row>
    <row r="323" spans="1:5" ht="18" x14ac:dyDescent="0.2">
      <c r="A323" s="4" t="s">
        <v>5417</v>
      </c>
      <c r="B323" s="4">
        <v>6.625</v>
      </c>
      <c r="C323">
        <f t="shared" si="5"/>
        <v>3.9674838082344592E-5</v>
      </c>
      <c r="D323">
        <v>65.455108346378097</v>
      </c>
      <c r="E323">
        <v>2.596920825304873E-3</v>
      </c>
    </row>
    <row r="324" spans="1:5" ht="18" x14ac:dyDescent="0.2">
      <c r="A324" s="4" t="s">
        <v>10341</v>
      </c>
      <c r="B324" s="4">
        <v>18.643000000000001</v>
      </c>
      <c r="C324">
        <f t="shared" si="5"/>
        <v>1.1164649152741891E-4</v>
      </c>
      <c r="D324" t="e">
        <v>#N/A</v>
      </c>
      <c r="E324">
        <v>0</v>
      </c>
    </row>
    <row r="325" spans="1:5" ht="18" x14ac:dyDescent="0.2">
      <c r="A325" s="4" t="s">
        <v>8984</v>
      </c>
      <c r="B325" s="4">
        <v>93.043000000000006</v>
      </c>
      <c r="C325">
        <f t="shared" si="5"/>
        <v>5.5720240901065479E-4</v>
      </c>
      <c r="D325" t="e">
        <v>#N/A</v>
      </c>
      <c r="E325">
        <v>0</v>
      </c>
    </row>
    <row r="326" spans="1:5" ht="18" x14ac:dyDescent="0.2">
      <c r="A326" s="4" t="s">
        <v>8984</v>
      </c>
      <c r="B326" s="11">
        <v>1862.921</v>
      </c>
      <c r="C326">
        <f t="shared" si="5"/>
        <v>1.1156390797765958E-2</v>
      </c>
      <c r="D326" t="e">
        <v>#N/A</v>
      </c>
      <c r="E326">
        <v>0</v>
      </c>
    </row>
    <row r="327" spans="1:5" ht="18" x14ac:dyDescent="0.2">
      <c r="A327" s="4" t="s">
        <v>5419</v>
      </c>
      <c r="B327" s="4">
        <v>12.387</v>
      </c>
      <c r="C327">
        <f t="shared" si="5"/>
        <v>7.4181467068075853E-5</v>
      </c>
      <c r="D327">
        <v>80.196266382308494</v>
      </c>
      <c r="E327">
        <v>5.9490766936218563E-3</v>
      </c>
    </row>
    <row r="328" spans="1:5" ht="18" x14ac:dyDescent="0.2">
      <c r="A328" s="4" t="s">
        <v>10342</v>
      </c>
      <c r="B328" s="4">
        <v>40.904000000000003</v>
      </c>
      <c r="C328">
        <f t="shared" si="5"/>
        <v>2.4495993613890164E-4</v>
      </c>
      <c r="D328" t="e">
        <v>#N/A</v>
      </c>
      <c r="E328">
        <v>0</v>
      </c>
    </row>
    <row r="329" spans="1:5" ht="18" x14ac:dyDescent="0.2">
      <c r="A329" s="4" t="s">
        <v>10343</v>
      </c>
      <c r="B329" s="4">
        <v>81.832999999999998</v>
      </c>
      <c r="C329">
        <f t="shared" si="5"/>
        <v>4.9006958864792531E-4</v>
      </c>
      <c r="D329" t="e">
        <v>#N/A</v>
      </c>
      <c r="E329">
        <v>0</v>
      </c>
    </row>
    <row r="330" spans="1:5" ht="18" x14ac:dyDescent="0.2">
      <c r="A330" s="4" t="s">
        <v>10344</v>
      </c>
      <c r="B330" s="4">
        <v>19.446000000000002</v>
      </c>
      <c r="C330">
        <f t="shared" si="5"/>
        <v>1.1645538133573932E-4</v>
      </c>
      <c r="D330">
        <v>69.850899115039098</v>
      </c>
      <c r="E330">
        <v>8.1345130930861338E-3</v>
      </c>
    </row>
    <row r="331" spans="1:5" ht="18" x14ac:dyDescent="0.2">
      <c r="A331" s="4" t="s">
        <v>8648</v>
      </c>
      <c r="B331" s="4">
        <v>465.28100000000001</v>
      </c>
      <c r="C331">
        <f t="shared" si="5"/>
        <v>2.7864072962703961E-3</v>
      </c>
      <c r="D331" t="e">
        <v>#N/A</v>
      </c>
      <c r="E331">
        <v>0</v>
      </c>
    </row>
    <row r="332" spans="1:5" ht="18" x14ac:dyDescent="0.2">
      <c r="A332" s="4" t="s">
        <v>10345</v>
      </c>
      <c r="B332" s="4">
        <v>9.9710000000000001</v>
      </c>
      <c r="C332">
        <f t="shared" si="5"/>
        <v>5.9712877059480442E-5</v>
      </c>
      <c r="D332">
        <v>52.551350485391801</v>
      </c>
      <c r="E332">
        <v>3.1379923308438684E-3</v>
      </c>
    </row>
    <row r="333" spans="1:5" ht="18" x14ac:dyDescent="0.2">
      <c r="A333" s="4" t="s">
        <v>10346</v>
      </c>
      <c r="B333" s="4">
        <v>35.183</v>
      </c>
      <c r="C333">
        <f t="shared" si="5"/>
        <v>2.1069884200017054E-4</v>
      </c>
      <c r="D333" t="e">
        <v>#N/A</v>
      </c>
      <c r="E333">
        <v>0</v>
      </c>
    </row>
    <row r="334" spans="1:5" ht="18" x14ac:dyDescent="0.2">
      <c r="A334" s="4" t="s">
        <v>10347</v>
      </c>
      <c r="B334" s="4">
        <v>10.089</v>
      </c>
      <c r="C334">
        <f t="shared" si="5"/>
        <v>6.0419538326456544E-5</v>
      </c>
      <c r="D334" t="e">
        <v>#N/A</v>
      </c>
      <c r="E334">
        <v>0</v>
      </c>
    </row>
    <row r="335" spans="1:5" ht="18" x14ac:dyDescent="0.2">
      <c r="A335" s="4" t="s">
        <v>10348</v>
      </c>
      <c r="B335" s="4">
        <v>89.238</v>
      </c>
      <c r="C335">
        <f t="shared" si="5"/>
        <v>5.3441557747807805E-4</v>
      </c>
      <c r="D335" t="e">
        <v>#N/A</v>
      </c>
      <c r="E335">
        <v>0</v>
      </c>
    </row>
    <row r="336" spans="1:5" ht="18" x14ac:dyDescent="0.2">
      <c r="A336" s="4" t="s">
        <v>10349</v>
      </c>
      <c r="B336" s="4">
        <v>51.686</v>
      </c>
      <c r="C336">
        <f t="shared" si="5"/>
        <v>3.0952961224514153E-4</v>
      </c>
      <c r="D336" t="e">
        <v>#N/A</v>
      </c>
      <c r="E336">
        <v>0</v>
      </c>
    </row>
    <row r="337" spans="1:5" ht="18" x14ac:dyDescent="0.2">
      <c r="A337" s="4" t="s">
        <v>5421</v>
      </c>
      <c r="B337" s="4">
        <v>116.66500000000001</v>
      </c>
      <c r="C337">
        <f t="shared" si="5"/>
        <v>6.9866641281158225E-4</v>
      </c>
      <c r="D337">
        <v>46.809748252137503</v>
      </c>
      <c r="E337">
        <v>3.2704398895934142E-2</v>
      </c>
    </row>
    <row r="338" spans="1:5" ht="18" x14ac:dyDescent="0.2">
      <c r="A338" s="4" t="s">
        <v>10350</v>
      </c>
      <c r="B338" s="4">
        <v>226.56899999999999</v>
      </c>
      <c r="C338">
        <f t="shared" si="5"/>
        <v>1.3568435304873558E-3</v>
      </c>
      <c r="D338" t="e">
        <v>#N/A</v>
      </c>
      <c r="E338">
        <v>0</v>
      </c>
    </row>
    <row r="339" spans="1:5" ht="18" x14ac:dyDescent="0.2">
      <c r="A339" s="4" t="s">
        <v>10351</v>
      </c>
      <c r="B339" s="4">
        <v>19.699000000000002</v>
      </c>
      <c r="C339">
        <f t="shared" si="5"/>
        <v>1.1797051100137453E-4</v>
      </c>
      <c r="D339" t="e">
        <v>#N/A</v>
      </c>
      <c r="E339">
        <v>0</v>
      </c>
    </row>
    <row r="340" spans="1:5" ht="18" x14ac:dyDescent="0.2">
      <c r="A340" s="4" t="s">
        <v>10352</v>
      </c>
      <c r="B340" s="4">
        <v>82.262</v>
      </c>
      <c r="C340">
        <f t="shared" si="5"/>
        <v>4.9263872155921981E-4</v>
      </c>
      <c r="D340" t="e">
        <v>#N/A</v>
      </c>
      <c r="E340">
        <v>0</v>
      </c>
    </row>
    <row r="341" spans="1:5" ht="18" x14ac:dyDescent="0.2">
      <c r="A341" s="4" t="s">
        <v>10353</v>
      </c>
      <c r="B341" s="4">
        <v>32.71</v>
      </c>
      <c r="C341">
        <f t="shared" si="5"/>
        <v>1.9588889866769686E-4</v>
      </c>
      <c r="D341" t="e">
        <v>#N/A</v>
      </c>
      <c r="E341">
        <v>0</v>
      </c>
    </row>
    <row r="342" spans="1:5" ht="18" x14ac:dyDescent="0.2">
      <c r="A342" s="4" t="s">
        <v>10354</v>
      </c>
      <c r="B342" s="4">
        <v>12.846</v>
      </c>
      <c r="C342">
        <f t="shared" si="5"/>
        <v>7.6930259623516774E-5</v>
      </c>
      <c r="D342" t="e">
        <v>#N/A</v>
      </c>
      <c r="E342">
        <v>0</v>
      </c>
    </row>
    <row r="343" spans="1:5" ht="18" x14ac:dyDescent="0.2">
      <c r="A343" s="4" t="s">
        <v>10355</v>
      </c>
      <c r="B343" s="4">
        <v>93.962999999999994</v>
      </c>
      <c r="C343">
        <f t="shared" si="5"/>
        <v>5.6271197143114638E-4</v>
      </c>
      <c r="D343" t="e">
        <v>#N/A</v>
      </c>
      <c r="E343">
        <v>0</v>
      </c>
    </row>
    <row r="344" spans="1:5" ht="18" x14ac:dyDescent="0.2">
      <c r="A344" s="4" t="s">
        <v>10356</v>
      </c>
      <c r="B344" s="4">
        <v>45.338000000000001</v>
      </c>
      <c r="C344">
        <f t="shared" si="5"/>
        <v>2.7151363154374929E-4</v>
      </c>
      <c r="D344" t="e">
        <v>#N/A</v>
      </c>
      <c r="E344">
        <v>0</v>
      </c>
    </row>
    <row r="345" spans="1:5" ht="18" x14ac:dyDescent="0.2">
      <c r="A345" s="4" t="s">
        <v>8510</v>
      </c>
      <c r="B345" s="4">
        <v>14.381</v>
      </c>
      <c r="C345">
        <f t="shared" si="5"/>
        <v>8.6122844749010963E-5</v>
      </c>
      <c r="D345">
        <v>68.668038024938397</v>
      </c>
      <c r="E345">
        <v>5.9138867780409513E-3</v>
      </c>
    </row>
    <row r="346" spans="1:5" ht="18" x14ac:dyDescent="0.2">
      <c r="A346" s="4" t="s">
        <v>10357</v>
      </c>
      <c r="B346" s="4">
        <v>46.238</v>
      </c>
      <c r="C346">
        <f t="shared" si="5"/>
        <v>2.7690342086814329E-4</v>
      </c>
      <c r="D346" t="e">
        <v>#N/A</v>
      </c>
      <c r="E346">
        <v>0</v>
      </c>
    </row>
    <row r="347" spans="1:5" ht="18" x14ac:dyDescent="0.2">
      <c r="A347" s="4" t="s">
        <v>8647</v>
      </c>
      <c r="B347" s="4">
        <v>16.57</v>
      </c>
      <c r="C347">
        <f t="shared" si="5"/>
        <v>9.9232010116898097E-5</v>
      </c>
      <c r="D347" t="e">
        <v>#N/A</v>
      </c>
      <c r="E347">
        <v>0</v>
      </c>
    </row>
    <row r="348" spans="1:5" ht="18" x14ac:dyDescent="0.2">
      <c r="A348" s="4" t="s">
        <v>10358</v>
      </c>
      <c r="B348" s="4">
        <v>31.029</v>
      </c>
      <c r="C348">
        <f t="shared" si="5"/>
        <v>1.8582196994068988E-4</v>
      </c>
      <c r="D348" t="e">
        <v>#N/A</v>
      </c>
      <c r="E348">
        <v>0</v>
      </c>
    </row>
    <row r="349" spans="1:5" ht="18" x14ac:dyDescent="0.2">
      <c r="A349" s="4" t="s">
        <v>10359</v>
      </c>
      <c r="B349" s="4">
        <v>20.821000000000002</v>
      </c>
      <c r="C349">
        <f t="shared" si="5"/>
        <v>1.2468978169245234E-4</v>
      </c>
      <c r="D349" t="e">
        <v>#N/A</v>
      </c>
      <c r="E349">
        <v>0</v>
      </c>
    </row>
    <row r="350" spans="1:5" ht="18" x14ac:dyDescent="0.2">
      <c r="A350" s="4" t="s">
        <v>10360</v>
      </c>
      <c r="B350" s="4">
        <v>13.526</v>
      </c>
      <c r="C350">
        <f t="shared" si="5"/>
        <v>8.1002544890836669E-5</v>
      </c>
      <c r="D350" t="e">
        <v>#N/A</v>
      </c>
      <c r="E350">
        <v>0</v>
      </c>
    </row>
    <row r="351" spans="1:5" ht="18" x14ac:dyDescent="0.2">
      <c r="A351" s="4" t="s">
        <v>9502</v>
      </c>
      <c r="B351" s="4">
        <v>95.195999999999998</v>
      </c>
      <c r="C351">
        <f t="shared" si="5"/>
        <v>5.7009598280556616E-4</v>
      </c>
      <c r="D351" t="e">
        <v>#N/A</v>
      </c>
      <c r="E351">
        <v>0</v>
      </c>
    </row>
    <row r="352" spans="1:5" ht="18" x14ac:dyDescent="0.2">
      <c r="A352" s="4" t="s">
        <v>8585</v>
      </c>
      <c r="B352" s="4">
        <v>26.838999999999999</v>
      </c>
      <c r="C352">
        <f t="shared" si="5"/>
        <v>1.6072950630823343E-4</v>
      </c>
      <c r="D352" t="e">
        <v>#N/A</v>
      </c>
      <c r="E352">
        <v>0</v>
      </c>
    </row>
    <row r="353" spans="1:5" ht="18" x14ac:dyDescent="0.2">
      <c r="A353" s="4" t="s">
        <v>8584</v>
      </c>
      <c r="B353" s="4">
        <v>6.5970000000000004</v>
      </c>
      <c r="C353">
        <f t="shared" si="5"/>
        <v>3.9507155747807893E-5</v>
      </c>
      <c r="D353" t="e">
        <v>#N/A</v>
      </c>
      <c r="E353">
        <v>0</v>
      </c>
    </row>
    <row r="354" spans="1:5" ht="18" x14ac:dyDescent="0.2">
      <c r="A354" s="4" t="s">
        <v>8582</v>
      </c>
      <c r="B354" s="4">
        <v>1.1180000000000001</v>
      </c>
      <c r="C354">
        <f t="shared" si="5"/>
        <v>6.6953160718583032E-6</v>
      </c>
      <c r="D354" t="e">
        <v>#N/A</v>
      </c>
      <c r="E354">
        <v>0</v>
      </c>
    </row>
    <row r="355" spans="1:5" ht="18" x14ac:dyDescent="0.2">
      <c r="A355" s="4" t="s">
        <v>8581</v>
      </c>
      <c r="B355" s="4">
        <v>547</v>
      </c>
      <c r="C355">
        <f t="shared" si="5"/>
        <v>3.2757941782705648E-3</v>
      </c>
      <c r="D355" t="e">
        <v>#N/A</v>
      </c>
      <c r="E355">
        <v>0</v>
      </c>
    </row>
    <row r="356" spans="1:5" ht="18" x14ac:dyDescent="0.2">
      <c r="A356" s="4" t="s">
        <v>4909</v>
      </c>
      <c r="B356" s="4">
        <v>1.5169999999999999</v>
      </c>
      <c r="C356">
        <f t="shared" si="5"/>
        <v>9.0847893390063005E-6</v>
      </c>
      <c r="D356">
        <v>64.1716818196264</v>
      </c>
      <c r="E356">
        <v>5.8298621086104636E-4</v>
      </c>
    </row>
    <row r="357" spans="1:5" ht="18" x14ac:dyDescent="0.2">
      <c r="A357" s="4" t="s">
        <v>8579</v>
      </c>
      <c r="B357" s="4">
        <v>771.58900000000006</v>
      </c>
      <c r="C357">
        <f t="shared" si="5"/>
        <v>4.6207801722442541E-3</v>
      </c>
      <c r="D357" t="e">
        <v>#N/A</v>
      </c>
      <c r="E357">
        <v>0</v>
      </c>
    </row>
    <row r="358" spans="1:5" ht="18" x14ac:dyDescent="0.2">
      <c r="A358" s="4" t="s">
        <v>9503</v>
      </c>
      <c r="B358" s="4">
        <v>13.477</v>
      </c>
      <c r="C358">
        <f t="shared" si="5"/>
        <v>8.0709100805397452E-5</v>
      </c>
      <c r="D358" t="e">
        <v>#N/A</v>
      </c>
      <c r="E358">
        <v>0</v>
      </c>
    </row>
    <row r="359" spans="1:5" ht="18" x14ac:dyDescent="0.2">
      <c r="A359" s="4" t="s">
        <v>7549</v>
      </c>
      <c r="B359" s="4">
        <v>31.044</v>
      </c>
      <c r="C359">
        <f t="shared" si="5"/>
        <v>1.859117997627631E-4</v>
      </c>
      <c r="D359">
        <v>55.508280971829102</v>
      </c>
      <c r="E359">
        <v>1.0319644417209886E-2</v>
      </c>
    </row>
    <row r="360" spans="1:5" ht="18" x14ac:dyDescent="0.2">
      <c r="A360" s="4" t="s">
        <v>8578</v>
      </c>
      <c r="B360" s="4">
        <v>165.02600000000001</v>
      </c>
      <c r="C360">
        <f t="shared" si="5"/>
        <v>9.8828374783049041E-4</v>
      </c>
      <c r="D360" t="e">
        <v>#N/A</v>
      </c>
      <c r="E360">
        <v>0</v>
      </c>
    </row>
    <row r="361" spans="1:5" ht="18" x14ac:dyDescent="0.2">
      <c r="A361" s="4" t="s">
        <v>8577</v>
      </c>
      <c r="B361" s="4">
        <v>1.4730000000000001</v>
      </c>
      <c r="C361">
        <f t="shared" si="5"/>
        <v>8.8212885275914849E-6</v>
      </c>
      <c r="D361" t="e">
        <v>#N/A</v>
      </c>
      <c r="E361">
        <v>0</v>
      </c>
    </row>
    <row r="362" spans="1:5" ht="18" x14ac:dyDescent="0.2">
      <c r="A362" s="4" t="s">
        <v>8576</v>
      </c>
      <c r="B362" s="4">
        <v>12.397</v>
      </c>
      <c r="C362">
        <f t="shared" si="5"/>
        <v>7.4241353616124673E-5</v>
      </c>
      <c r="D362" t="e">
        <v>#N/A</v>
      </c>
      <c r="E362">
        <v>0</v>
      </c>
    </row>
    <row r="363" spans="1:5" ht="18" x14ac:dyDescent="0.2">
      <c r="A363" s="4" t="s">
        <v>9504</v>
      </c>
      <c r="B363" s="4">
        <v>6.4950000000000001</v>
      </c>
      <c r="C363">
        <f t="shared" si="5"/>
        <v>3.8896312957709906E-5</v>
      </c>
      <c r="D363" t="e">
        <v>#N/A</v>
      </c>
      <c r="E363">
        <v>0</v>
      </c>
    </row>
    <row r="364" spans="1:5" ht="18" x14ac:dyDescent="0.2">
      <c r="A364" s="4" t="s">
        <v>9505</v>
      </c>
      <c r="B364" s="4">
        <v>74.849000000000004</v>
      </c>
      <c r="C364">
        <f t="shared" si="5"/>
        <v>4.48244823490628E-4</v>
      </c>
      <c r="D364" t="e">
        <v>#N/A</v>
      </c>
      <c r="E364">
        <v>0</v>
      </c>
    </row>
    <row r="365" spans="1:5" x14ac:dyDescent="0.2">
      <c r="D365" t="e">
        <v>#N/A</v>
      </c>
      <c r="E365">
        <v>0</v>
      </c>
    </row>
    <row r="366" spans="1:5" x14ac:dyDescent="0.2">
      <c r="D366" t="e">
        <v>#N/A</v>
      </c>
      <c r="E366">
        <v>0</v>
      </c>
    </row>
    <row r="367" spans="1:5" x14ac:dyDescent="0.2">
      <c r="B367">
        <f>SUM(B1:B364)</f>
        <v>166982.40799999994</v>
      </c>
      <c r="D367" t="e">
        <v>#N/A</v>
      </c>
      <c r="E367">
        <v>0</v>
      </c>
    </row>
    <row r="368" spans="1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206FE-B97B-BD46-AA94-3786BD6906A6}">
  <dimension ref="A1:H450"/>
  <sheetViews>
    <sheetView workbookViewId="0">
      <selection activeCell="B346" sqref="B346"/>
    </sheetView>
  </sheetViews>
  <sheetFormatPr baseColWidth="10" defaultRowHeight="15" x14ac:dyDescent="0.2"/>
  <cols>
    <col min="1" max="1" width="18.6640625" customWidth="1"/>
  </cols>
  <sheetData>
    <row r="1" spans="1:8" ht="18" x14ac:dyDescent="0.2">
      <c r="A1" s="4" t="s">
        <v>9793</v>
      </c>
      <c r="B1" s="4">
        <v>198.92</v>
      </c>
      <c r="C1">
        <f>B1/$B$353</f>
        <v>2.2242861363192643E-3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10363</v>
      </c>
      <c r="B2" s="4">
        <v>20</v>
      </c>
      <c r="C2">
        <f t="shared" ref="C2:C65" si="0">B2/$B$353</f>
        <v>2.2363624937857073E-4</v>
      </c>
      <c r="D2" t="e">
        <v>#N/A</v>
      </c>
      <c r="E2">
        <v>0</v>
      </c>
    </row>
    <row r="3" spans="1:8" ht="18" x14ac:dyDescent="0.2">
      <c r="A3" s="4" t="s">
        <v>10364</v>
      </c>
      <c r="B3" s="4">
        <v>94.882000000000005</v>
      </c>
      <c r="C3">
        <f t="shared" si="0"/>
        <v>1.0609527306768775E-3</v>
      </c>
      <c r="D3" t="e">
        <v>#N/A</v>
      </c>
      <c r="E3">
        <v>0</v>
      </c>
    </row>
    <row r="4" spans="1:8" ht="18" x14ac:dyDescent="0.2">
      <c r="A4" s="4" t="s">
        <v>10365</v>
      </c>
      <c r="B4" s="4">
        <v>48.73</v>
      </c>
      <c r="C4">
        <f t="shared" si="0"/>
        <v>5.4488972161088759E-4</v>
      </c>
      <c r="D4" t="e">
        <v>#N/A</v>
      </c>
      <c r="E4">
        <v>0</v>
      </c>
    </row>
    <row r="5" spans="1:8" ht="18" x14ac:dyDescent="0.2">
      <c r="A5" s="4" t="s">
        <v>10365</v>
      </c>
      <c r="B5" s="4">
        <v>80.275999999999996</v>
      </c>
      <c r="C5">
        <f t="shared" si="0"/>
        <v>8.9763117775570715E-4</v>
      </c>
      <c r="D5" t="e">
        <v>#N/A</v>
      </c>
      <c r="E5">
        <v>0</v>
      </c>
      <c r="H5" cm="1">
        <f t="array" ref="H5">SUM(IF(ISNUMBER(E1:E450),E1:E450))</f>
        <v>13.57299795516656</v>
      </c>
    </row>
    <row r="6" spans="1:8" ht="18" x14ac:dyDescent="0.2">
      <c r="A6" s="4" t="s">
        <v>10366</v>
      </c>
      <c r="B6" s="4">
        <v>16.384</v>
      </c>
      <c r="C6">
        <f t="shared" si="0"/>
        <v>1.8320281549092515E-4</v>
      </c>
      <c r="D6" t="e">
        <v>#N/A</v>
      </c>
      <c r="E6">
        <v>0</v>
      </c>
    </row>
    <row r="7" spans="1:8" ht="18" x14ac:dyDescent="0.2">
      <c r="A7" s="4" t="s">
        <v>10366</v>
      </c>
      <c r="B7" s="4">
        <v>31.382000000000001</v>
      </c>
      <c r="C7">
        <f t="shared" si="0"/>
        <v>3.5090763889991536E-4</v>
      </c>
      <c r="D7" t="e">
        <v>#N/A</v>
      </c>
      <c r="E7">
        <v>0</v>
      </c>
    </row>
    <row r="8" spans="1:8" ht="18" x14ac:dyDescent="0.2">
      <c r="A8" s="4" t="s">
        <v>8840</v>
      </c>
      <c r="B8" s="4">
        <v>6</v>
      </c>
      <c r="C8">
        <f t="shared" si="0"/>
        <v>6.7090874813571216E-5</v>
      </c>
      <c r="D8" t="e">
        <v>#N/A</v>
      </c>
      <c r="E8">
        <v>0</v>
      </c>
    </row>
    <row r="9" spans="1:8" ht="18" x14ac:dyDescent="0.2">
      <c r="A9" s="4" t="s">
        <v>6113</v>
      </c>
      <c r="B9" s="4">
        <v>55.841999999999999</v>
      </c>
      <c r="C9">
        <f t="shared" si="0"/>
        <v>6.2441477188990735E-4</v>
      </c>
      <c r="D9">
        <v>62.7241518046755</v>
      </c>
      <c r="E9">
        <v>3.9165886941104372E-2</v>
      </c>
    </row>
    <row r="10" spans="1:8" ht="18" x14ac:dyDescent="0.2">
      <c r="A10" s="4" t="s">
        <v>6113</v>
      </c>
      <c r="B10" s="4">
        <v>107.104</v>
      </c>
      <c r="C10">
        <f t="shared" si="0"/>
        <v>1.1976168426721221E-3</v>
      </c>
      <c r="D10">
        <v>62.7241518046755</v>
      </c>
      <c r="E10">
        <v>7.5119500643602358E-2</v>
      </c>
    </row>
    <row r="11" spans="1:8" ht="18" x14ac:dyDescent="0.2">
      <c r="A11" s="4" t="s">
        <v>10367</v>
      </c>
      <c r="B11" s="4">
        <v>76.403999999999996</v>
      </c>
      <c r="C11">
        <f t="shared" si="0"/>
        <v>8.5433519987601582E-4</v>
      </c>
      <c r="D11" t="e">
        <v>#N/A</v>
      </c>
      <c r="E11">
        <v>0</v>
      </c>
    </row>
    <row r="12" spans="1:8" ht="18" x14ac:dyDescent="0.2">
      <c r="A12" s="4" t="s">
        <v>10367</v>
      </c>
      <c r="B12" s="4">
        <v>39.9</v>
      </c>
      <c r="C12">
        <f t="shared" si="0"/>
        <v>4.461543175102486E-4</v>
      </c>
      <c r="D12" t="e">
        <v>#N/A</v>
      </c>
      <c r="E12">
        <v>0</v>
      </c>
    </row>
    <row r="13" spans="1:8" ht="18" x14ac:dyDescent="0.2">
      <c r="A13" s="4" t="s">
        <v>7697</v>
      </c>
      <c r="B13" s="4">
        <v>12.763999999999999</v>
      </c>
      <c r="C13">
        <f t="shared" si="0"/>
        <v>1.4272465435340384E-4</v>
      </c>
      <c r="D13">
        <v>56.8211704972476</v>
      </c>
      <c r="E13">
        <v>8.1097819191754909E-3</v>
      </c>
    </row>
    <row r="14" spans="1:8" ht="18" x14ac:dyDescent="0.2">
      <c r="A14" s="4" t="s">
        <v>7697</v>
      </c>
      <c r="B14" s="4">
        <v>19.282</v>
      </c>
      <c r="C14">
        <f t="shared" si="0"/>
        <v>2.1560770802588004E-4</v>
      </c>
      <c r="D14">
        <v>56.8211704972476</v>
      </c>
      <c r="E14">
        <v>1.2251082338259309E-2</v>
      </c>
    </row>
    <row r="15" spans="1:8" ht="18" x14ac:dyDescent="0.2">
      <c r="A15" s="4" t="s">
        <v>10368</v>
      </c>
      <c r="B15" s="4">
        <v>89.575999999999993</v>
      </c>
      <c r="C15">
        <f t="shared" si="0"/>
        <v>1.0016220337167425E-3</v>
      </c>
      <c r="D15" t="e">
        <v>#N/A</v>
      </c>
      <c r="E15">
        <v>0</v>
      </c>
    </row>
    <row r="16" spans="1:8" ht="18" x14ac:dyDescent="0.2">
      <c r="A16" s="4" t="s">
        <v>10369</v>
      </c>
      <c r="B16" s="4">
        <v>53.7</v>
      </c>
      <c r="C16">
        <f t="shared" si="0"/>
        <v>6.0046332958146246E-4</v>
      </c>
      <c r="D16" t="e">
        <v>#N/A</v>
      </c>
      <c r="E16">
        <v>0</v>
      </c>
    </row>
    <row r="17" spans="1:5" ht="18" x14ac:dyDescent="0.2">
      <c r="A17" s="4" t="s">
        <v>10370</v>
      </c>
      <c r="B17" s="4">
        <v>32.561999999999998</v>
      </c>
      <c r="C17">
        <f t="shared" si="0"/>
        <v>3.6410217761325098E-4</v>
      </c>
      <c r="D17" t="e">
        <v>#N/A</v>
      </c>
      <c r="E17">
        <v>0</v>
      </c>
    </row>
    <row r="18" spans="1:5" ht="18" x14ac:dyDescent="0.2">
      <c r="A18" s="4" t="s">
        <v>10370</v>
      </c>
      <c r="B18" s="4">
        <v>50</v>
      </c>
      <c r="C18">
        <f t="shared" si="0"/>
        <v>5.590906234464268E-4</v>
      </c>
      <c r="D18" t="e">
        <v>#N/A</v>
      </c>
      <c r="E18">
        <v>0</v>
      </c>
    </row>
    <row r="19" spans="1:5" ht="18" x14ac:dyDescent="0.2">
      <c r="A19" s="4" t="s">
        <v>10371</v>
      </c>
      <c r="B19" s="4">
        <v>65.369</v>
      </c>
      <c r="C19">
        <f t="shared" si="0"/>
        <v>7.3094389928138955E-4</v>
      </c>
      <c r="D19" t="e">
        <v>#N/A</v>
      </c>
      <c r="E19">
        <v>0</v>
      </c>
    </row>
    <row r="20" spans="1:5" ht="18" x14ac:dyDescent="0.2">
      <c r="A20" s="4" t="s">
        <v>10372</v>
      </c>
      <c r="B20" s="4">
        <v>50.576999999999998</v>
      </c>
      <c r="C20">
        <f t="shared" si="0"/>
        <v>5.6554252924099861E-4</v>
      </c>
      <c r="D20" t="e">
        <v>#N/A</v>
      </c>
      <c r="E20">
        <v>0</v>
      </c>
    </row>
    <row r="21" spans="1:5" ht="18" x14ac:dyDescent="0.2">
      <c r="A21" s="4" t="s">
        <v>9448</v>
      </c>
      <c r="B21" s="4">
        <v>463.56599999999997</v>
      </c>
      <c r="C21">
        <f t="shared" si="0"/>
        <v>5.1835080789713259E-3</v>
      </c>
      <c r="D21" t="e">
        <v>#N/A</v>
      </c>
      <c r="E21">
        <v>0</v>
      </c>
    </row>
    <row r="22" spans="1:5" ht="18" x14ac:dyDescent="0.2">
      <c r="A22" s="4" t="s">
        <v>10373</v>
      </c>
      <c r="B22" s="4">
        <v>268.62299999999999</v>
      </c>
      <c r="C22">
        <f t="shared" si="0"/>
        <v>3.0036920108409901E-3</v>
      </c>
      <c r="D22" t="e">
        <v>#N/A</v>
      </c>
      <c r="E22">
        <v>0</v>
      </c>
    </row>
    <row r="23" spans="1:5" ht="18" x14ac:dyDescent="0.2">
      <c r="A23" s="4" t="s">
        <v>10374</v>
      </c>
      <c r="B23" s="4">
        <v>31.6</v>
      </c>
      <c r="C23">
        <f t="shared" si="0"/>
        <v>3.5334527401814175E-4</v>
      </c>
      <c r="D23">
        <v>72.521079874623695</v>
      </c>
      <c r="E23">
        <v>2.5624980840390454E-2</v>
      </c>
    </row>
    <row r="24" spans="1:5" ht="18" x14ac:dyDescent="0.2">
      <c r="A24" s="4" t="s">
        <v>10375</v>
      </c>
      <c r="B24" s="11">
        <v>2096.0619999999999</v>
      </c>
      <c r="C24">
        <f t="shared" si="0"/>
        <v>2.3437772207247284E-2</v>
      </c>
      <c r="D24" t="e">
        <v>#N/A</v>
      </c>
      <c r="E24">
        <v>0</v>
      </c>
    </row>
    <row r="25" spans="1:5" ht="18" x14ac:dyDescent="0.2">
      <c r="A25" s="4" t="s">
        <v>10375</v>
      </c>
      <c r="B25" s="4">
        <v>283.64499999999998</v>
      </c>
      <c r="C25">
        <f t="shared" si="0"/>
        <v>3.1716651977492347E-3</v>
      </c>
      <c r="D25" t="e">
        <v>#N/A</v>
      </c>
      <c r="E25">
        <v>0</v>
      </c>
    </row>
    <row r="26" spans="1:5" ht="18" x14ac:dyDescent="0.2">
      <c r="A26" s="4" t="s">
        <v>1933</v>
      </c>
      <c r="B26" s="4">
        <v>173.48699999999999</v>
      </c>
      <c r="C26">
        <f t="shared" si="0"/>
        <v>1.939899099797005E-3</v>
      </c>
      <c r="D26">
        <v>91.229085015139802</v>
      </c>
      <c r="E26">
        <v>0.17697521989617415</v>
      </c>
    </row>
    <row r="27" spans="1:5" ht="18" x14ac:dyDescent="0.2">
      <c r="A27" s="4" t="s">
        <v>1933</v>
      </c>
      <c r="B27" s="4">
        <v>914.4</v>
      </c>
      <c r="C27">
        <f t="shared" si="0"/>
        <v>1.0224649321588253E-2</v>
      </c>
      <c r="D27">
        <v>91.229085015139802</v>
      </c>
      <c r="E27">
        <v>0.93278540220916628</v>
      </c>
    </row>
    <row r="28" spans="1:5" ht="18" x14ac:dyDescent="0.2">
      <c r="A28" s="4" t="s">
        <v>8804</v>
      </c>
      <c r="B28" s="4">
        <v>20</v>
      </c>
      <c r="C28">
        <f t="shared" si="0"/>
        <v>2.2363624937857073E-4</v>
      </c>
      <c r="D28" t="e">
        <v>#N/A</v>
      </c>
      <c r="E28">
        <v>0</v>
      </c>
    </row>
    <row r="29" spans="1:5" ht="18" x14ac:dyDescent="0.2">
      <c r="A29" s="4" t="s">
        <v>9885</v>
      </c>
      <c r="B29" s="4">
        <v>27.06</v>
      </c>
      <c r="C29">
        <f t="shared" si="0"/>
        <v>3.0257984540920616E-4</v>
      </c>
      <c r="D29" t="e">
        <v>#N/A</v>
      </c>
      <c r="E29">
        <v>0</v>
      </c>
    </row>
    <row r="30" spans="1:5" ht="18" x14ac:dyDescent="0.2">
      <c r="A30" s="4" t="s">
        <v>9885</v>
      </c>
      <c r="B30" s="4">
        <v>52.039000000000001</v>
      </c>
      <c r="C30">
        <f t="shared" si="0"/>
        <v>5.8189033907057213E-4</v>
      </c>
      <c r="D30" t="e">
        <v>#N/A</v>
      </c>
      <c r="E30">
        <v>0</v>
      </c>
    </row>
    <row r="31" spans="1:5" ht="18" x14ac:dyDescent="0.2">
      <c r="A31" s="4" t="s">
        <v>10376</v>
      </c>
      <c r="B31" s="4">
        <v>658.8</v>
      </c>
      <c r="C31">
        <f t="shared" si="0"/>
        <v>7.3665780545301195E-3</v>
      </c>
      <c r="D31" t="e">
        <v>#N/A</v>
      </c>
      <c r="E31">
        <v>0</v>
      </c>
    </row>
    <row r="32" spans="1:5" ht="18" x14ac:dyDescent="0.2">
      <c r="A32" s="4" t="s">
        <v>4977</v>
      </c>
      <c r="B32" s="4">
        <v>7.76</v>
      </c>
      <c r="C32">
        <f t="shared" si="0"/>
        <v>8.6770864758885442E-5</v>
      </c>
      <c r="D32">
        <v>71.245291920126306</v>
      </c>
      <c r="E32">
        <v>6.1820155899085932E-3</v>
      </c>
    </row>
    <row r="33" spans="1:5" ht="18" x14ac:dyDescent="0.2">
      <c r="A33" s="4" t="s">
        <v>4977</v>
      </c>
      <c r="B33" s="4">
        <v>12.922000000000001</v>
      </c>
      <c r="C33">
        <f t="shared" si="0"/>
        <v>1.4449138072349454E-4</v>
      </c>
      <c r="D33">
        <v>71.245291920126306</v>
      </c>
      <c r="E33">
        <v>1.0294330599587479E-2</v>
      </c>
    </row>
    <row r="34" spans="1:5" ht="18" x14ac:dyDescent="0.2">
      <c r="A34" s="4" t="s">
        <v>8652</v>
      </c>
      <c r="B34" s="4">
        <v>451.23899999999998</v>
      </c>
      <c r="C34">
        <f t="shared" si="0"/>
        <v>5.0456698766668433E-3</v>
      </c>
      <c r="D34" t="e">
        <v>#N/A</v>
      </c>
      <c r="E34">
        <v>0</v>
      </c>
    </row>
    <row r="35" spans="1:5" ht="18" x14ac:dyDescent="0.2">
      <c r="A35" s="4" t="s">
        <v>8641</v>
      </c>
      <c r="B35" s="4">
        <v>58.237000000000002</v>
      </c>
      <c r="C35">
        <f t="shared" si="0"/>
        <v>6.5119521275299125E-4</v>
      </c>
      <c r="D35" t="e">
        <v>#N/A</v>
      </c>
      <c r="E35">
        <v>0</v>
      </c>
    </row>
    <row r="36" spans="1:5" ht="18" x14ac:dyDescent="0.2">
      <c r="A36" s="4" t="s">
        <v>8636</v>
      </c>
      <c r="B36" s="4">
        <v>146.596</v>
      </c>
      <c r="C36">
        <f t="shared" si="0"/>
        <v>1.6392089806950478E-3</v>
      </c>
      <c r="D36" t="e">
        <v>#N/A</v>
      </c>
      <c r="E36">
        <v>0</v>
      </c>
    </row>
    <row r="37" spans="1:5" ht="18" x14ac:dyDescent="0.2">
      <c r="A37" s="4" t="s">
        <v>8738</v>
      </c>
      <c r="B37" s="4">
        <v>107.7</v>
      </c>
      <c r="C37">
        <f t="shared" si="0"/>
        <v>1.2042812029036034E-3</v>
      </c>
      <c r="D37">
        <v>74.449909498943697</v>
      </c>
      <c r="E37">
        <v>8.9658626567452326E-2</v>
      </c>
    </row>
    <row r="38" spans="1:5" ht="18" x14ac:dyDescent="0.2">
      <c r="A38" s="4" t="s">
        <v>8738</v>
      </c>
      <c r="B38" s="4">
        <v>57.9</v>
      </c>
      <c r="C38">
        <f t="shared" si="0"/>
        <v>6.4742694195096221E-4</v>
      </c>
      <c r="D38">
        <v>74.449909498943697</v>
      </c>
      <c r="E38">
        <v>4.8200877235427007E-2</v>
      </c>
    </row>
    <row r="39" spans="1:5" ht="18" x14ac:dyDescent="0.2">
      <c r="A39" s="4" t="s">
        <v>9892</v>
      </c>
      <c r="B39" s="4">
        <v>50</v>
      </c>
      <c r="C39">
        <f t="shared" si="0"/>
        <v>5.590906234464268E-4</v>
      </c>
      <c r="D39" t="e">
        <v>#N/A</v>
      </c>
      <c r="E39">
        <v>0</v>
      </c>
    </row>
    <row r="40" spans="1:5" ht="18" x14ac:dyDescent="0.2">
      <c r="A40" s="4" t="s">
        <v>9609</v>
      </c>
      <c r="B40" s="4">
        <v>59.8</v>
      </c>
      <c r="C40">
        <f t="shared" si="0"/>
        <v>6.6867238564192642E-4</v>
      </c>
      <c r="D40" t="e">
        <v>#N/A</v>
      </c>
      <c r="E40">
        <v>0</v>
      </c>
    </row>
    <row r="41" spans="1:5" ht="18" x14ac:dyDescent="0.2">
      <c r="A41" s="4" t="s">
        <v>10377</v>
      </c>
      <c r="B41" s="4">
        <v>71.5</v>
      </c>
      <c r="C41">
        <f t="shared" si="0"/>
        <v>7.9949959152839035E-4</v>
      </c>
      <c r="D41" t="e">
        <v>#N/A</v>
      </c>
      <c r="E41">
        <v>0</v>
      </c>
    </row>
    <row r="42" spans="1:5" ht="18" x14ac:dyDescent="0.2">
      <c r="A42" s="4" t="s">
        <v>8593</v>
      </c>
      <c r="B42" s="4">
        <v>68.5</v>
      </c>
      <c r="C42">
        <f t="shared" si="0"/>
        <v>7.659541541216047E-4</v>
      </c>
      <c r="D42" t="e">
        <v>#N/A</v>
      </c>
      <c r="E42">
        <v>0</v>
      </c>
    </row>
    <row r="43" spans="1:5" ht="18" x14ac:dyDescent="0.2">
      <c r="A43" s="4" t="s">
        <v>8593</v>
      </c>
      <c r="B43" s="4">
        <v>800</v>
      </c>
      <c r="C43">
        <f t="shared" si="0"/>
        <v>8.9454499751428287E-3</v>
      </c>
      <c r="D43" t="e">
        <v>#N/A</v>
      </c>
      <c r="E43">
        <v>0</v>
      </c>
    </row>
    <row r="44" spans="1:5" ht="18" x14ac:dyDescent="0.2">
      <c r="A44" s="4" t="s">
        <v>10378</v>
      </c>
      <c r="B44" s="4">
        <v>65.790999999999997</v>
      </c>
      <c r="C44">
        <f t="shared" si="0"/>
        <v>7.3566262414327731E-4</v>
      </c>
      <c r="D44" t="e">
        <v>#N/A</v>
      </c>
      <c r="E44">
        <v>0</v>
      </c>
    </row>
    <row r="45" spans="1:5" ht="18" x14ac:dyDescent="0.2">
      <c r="A45" s="4" t="s">
        <v>10379</v>
      </c>
      <c r="B45" s="4">
        <v>32.430999999999997</v>
      </c>
      <c r="C45">
        <f t="shared" si="0"/>
        <v>3.6263736017982132E-4</v>
      </c>
      <c r="D45" t="e">
        <v>#N/A</v>
      </c>
      <c r="E45">
        <v>0</v>
      </c>
    </row>
    <row r="46" spans="1:5" ht="18" x14ac:dyDescent="0.2">
      <c r="A46" s="4" t="s">
        <v>10379</v>
      </c>
      <c r="B46" s="4">
        <v>62.119</v>
      </c>
      <c r="C46">
        <f t="shared" si="0"/>
        <v>6.946030087573718E-4</v>
      </c>
      <c r="D46" t="e">
        <v>#N/A</v>
      </c>
      <c r="E46">
        <v>0</v>
      </c>
    </row>
    <row r="47" spans="1:5" ht="18" x14ac:dyDescent="0.2">
      <c r="A47" s="4" t="s">
        <v>9334</v>
      </c>
      <c r="B47" s="4">
        <v>214.499</v>
      </c>
      <c r="C47">
        <f t="shared" si="0"/>
        <v>2.3984875927727019E-3</v>
      </c>
      <c r="D47" t="e">
        <v>#N/A</v>
      </c>
      <c r="E47">
        <v>0</v>
      </c>
    </row>
    <row r="48" spans="1:5" ht="18" x14ac:dyDescent="0.2">
      <c r="A48" s="4" t="s">
        <v>10380</v>
      </c>
      <c r="B48" s="4">
        <v>15.297000000000001</v>
      </c>
      <c r="C48">
        <f t="shared" si="0"/>
        <v>1.7104818533719983E-4</v>
      </c>
      <c r="D48" t="e">
        <v>#N/A</v>
      </c>
      <c r="E48">
        <v>0</v>
      </c>
    </row>
    <row r="49" spans="1:5" ht="18" x14ac:dyDescent="0.2">
      <c r="A49" s="4" t="s">
        <v>10380</v>
      </c>
      <c r="B49" s="4">
        <v>29.318000000000001</v>
      </c>
      <c r="C49">
        <f t="shared" si="0"/>
        <v>3.2782837796404684E-4</v>
      </c>
      <c r="D49" t="e">
        <v>#N/A</v>
      </c>
      <c r="E49">
        <v>0</v>
      </c>
    </row>
    <row r="50" spans="1:5" ht="18" x14ac:dyDescent="0.2">
      <c r="A50" s="4" t="s">
        <v>10381</v>
      </c>
      <c r="B50" s="4">
        <v>11.5</v>
      </c>
      <c r="C50">
        <f t="shared" si="0"/>
        <v>1.2859084339267817E-4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8.9823499562902923E-5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3.0682893414739907E-4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1.1399857812072644E-4</v>
      </c>
      <c r="D53">
        <v>86.514387356830298</v>
      </c>
      <c r="E53">
        <v>9.8625171456644071E-3</v>
      </c>
    </row>
    <row r="54" spans="1:5" ht="18" x14ac:dyDescent="0.2">
      <c r="A54" s="4" t="s">
        <v>9119</v>
      </c>
      <c r="B54" s="4">
        <v>126.297</v>
      </c>
      <c r="C54">
        <f t="shared" si="0"/>
        <v>1.4122293693882672E-3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9.4821769736513995E-5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2.4456860232040494E-4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1.6430555241843593E-4</v>
      </c>
      <c r="D57">
        <v>62.7241518046755</v>
      </c>
      <c r="E57">
        <v>1.0305926412245044E-2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1.0349885621240254E-4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9.1131771621767565E-3</v>
      </c>
      <c r="D59">
        <v>48.152673997757901</v>
      </c>
      <c r="E59">
        <v>0.43882384897410986</v>
      </c>
    </row>
    <row r="60" spans="1:5" ht="18" x14ac:dyDescent="0.2">
      <c r="A60" s="4" t="s">
        <v>8726</v>
      </c>
      <c r="B60" s="4">
        <v>2.7770000000000001</v>
      </c>
      <c r="C60">
        <f t="shared" si="0"/>
        <v>3.1051893226214549E-5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1.2923938851587603E-4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1.7525254682551695E-4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4.9244702113161276E-5</v>
      </c>
      <c r="D63">
        <v>87.633790841373198</v>
      </c>
      <c r="E63">
        <v>4.315499925030504E-3</v>
      </c>
    </row>
    <row r="64" spans="1:5" ht="18" x14ac:dyDescent="0.2">
      <c r="A64" s="4" t="s">
        <v>5739</v>
      </c>
      <c r="B64" s="4">
        <v>2.6880000000000002</v>
      </c>
      <c r="C64">
        <f t="shared" si="0"/>
        <v>3.0056711916479908E-5</v>
      </c>
      <c r="D64">
        <v>47.606703393128299</v>
      </c>
      <c r="E64">
        <v>1.4309009691805639E-3</v>
      </c>
    </row>
    <row r="65" spans="1:5" ht="18" x14ac:dyDescent="0.2">
      <c r="A65" s="4" t="s">
        <v>6617</v>
      </c>
      <c r="B65" s="4">
        <v>28.117999999999999</v>
      </c>
      <c r="C65">
        <f t="shared" si="0"/>
        <v>3.1441020300133259E-4</v>
      </c>
      <c r="D65">
        <v>50.784141980593397</v>
      </c>
      <c r="E65">
        <v>1.5967052389366868E-2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B66/$B$353</f>
        <v>5.1519082769341338E-4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6.478742144497194E-5</v>
      </c>
      <c r="D67">
        <v>67.752337559362601</v>
      </c>
      <c r="E67">
        <v>4.3894992473404266E-3</v>
      </c>
    </row>
    <row r="68" spans="1:5" ht="18" x14ac:dyDescent="0.2">
      <c r="A68" s="4" t="s">
        <v>9126</v>
      </c>
      <c r="B68" s="4">
        <v>85.629000000000005</v>
      </c>
      <c r="C68">
        <f t="shared" si="1"/>
        <v>9.5748741990188174E-4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1.1875532114500862E-3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9.1008771684609354E-5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4.2243769326365119E-4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5.7208388953532174E-4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2.1126916478793575E-4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1.389116563014992E-4</v>
      </c>
      <c r="D74">
        <v>64.258565945128396</v>
      </c>
      <c r="E74">
        <v>8.9262638269968966E-3</v>
      </c>
    </row>
    <row r="75" spans="1:5" ht="18" x14ac:dyDescent="0.2">
      <c r="A75" s="4" t="s">
        <v>9132</v>
      </c>
      <c r="B75" s="4">
        <v>13.628</v>
      </c>
      <c r="C75">
        <f t="shared" si="1"/>
        <v>1.5238574032655809E-4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9.007620852470072E-4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1.5440964838343415E-4</v>
      </c>
      <c r="D77">
        <v>60.7508320995425</v>
      </c>
      <c r="E77">
        <v>9.3805146234914021E-3</v>
      </c>
    </row>
    <row r="78" spans="1:5" ht="18" x14ac:dyDescent="0.2">
      <c r="A78" s="4" t="s">
        <v>5751</v>
      </c>
      <c r="B78" s="4">
        <v>7.0069999999999997</v>
      </c>
      <c r="C78">
        <f t="shared" si="1"/>
        <v>7.8350959969782248E-5</v>
      </c>
      <c r="D78">
        <v>56.299959536243797</v>
      </c>
      <c r="E78">
        <v>4.4111558759245984E-3</v>
      </c>
    </row>
    <row r="79" spans="1:5" ht="18" x14ac:dyDescent="0.2">
      <c r="A79" s="4" t="s">
        <v>9135</v>
      </c>
      <c r="B79" s="4">
        <v>8.734</v>
      </c>
      <c r="C79">
        <f t="shared" si="1"/>
        <v>9.7661950103621834E-5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7.5481706890255203E-4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4.8999820420091741E-4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6.2584604388593029E-5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8.5713065299324802E-4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3.9734570608337548E-4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1.4748810646516739E-5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5.4679062973060539E-5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2.4230987620168135E-5</v>
      </c>
      <c r="D87">
        <v>59.270192160720001</v>
      </c>
      <c r="E87">
        <v>1.4361752924913929E-3</v>
      </c>
    </row>
    <row r="88" spans="1:5" ht="18" x14ac:dyDescent="0.2">
      <c r="A88" s="4" t="s">
        <v>5213</v>
      </c>
      <c r="B88" s="4">
        <v>5.9109999999999996</v>
      </c>
      <c r="C88">
        <f t="shared" si="1"/>
        <v>6.6095693503836575E-5</v>
      </c>
      <c r="D88">
        <v>56.8221656950221</v>
      </c>
      <c r="E88">
        <v>3.7557004480023976E-3</v>
      </c>
    </row>
    <row r="89" spans="1:5" ht="18" x14ac:dyDescent="0.2">
      <c r="A89" s="4" t="s">
        <v>9143</v>
      </c>
      <c r="B89" s="4">
        <v>1.9910000000000001</v>
      </c>
      <c r="C89">
        <f t="shared" si="1"/>
        <v>2.2262988625636716E-5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3.5770618088102386E-5</v>
      </c>
      <c r="D90">
        <v>74.095117748130406</v>
      </c>
      <c r="E90">
        <v>2.6504281591613497E-3</v>
      </c>
    </row>
    <row r="91" spans="1:5" ht="18" x14ac:dyDescent="0.2">
      <c r="A91" s="4" t="s">
        <v>9144</v>
      </c>
      <c r="B91" s="4">
        <v>7.3780000000000001</v>
      </c>
      <c r="C91">
        <f t="shared" si="1"/>
        <v>8.249941239575475E-5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8.0822140525415461E-5</v>
      </c>
      <c r="D92">
        <v>42.022957741166003</v>
      </c>
      <c r="E92">
        <v>3.396385395850114E-3</v>
      </c>
    </row>
    <row r="93" spans="1:5" ht="18" x14ac:dyDescent="0.2">
      <c r="A93" s="4" t="s">
        <v>9145</v>
      </c>
      <c r="B93" s="4">
        <v>4.2389999999999999</v>
      </c>
      <c r="C93">
        <f t="shared" si="1"/>
        <v>4.7399703055788064E-5</v>
      </c>
      <c r="D93">
        <v>58.4048584598766</v>
      </c>
      <c r="E93">
        <v>2.7683729480134822E-3</v>
      </c>
    </row>
    <row r="94" spans="1:5" ht="18" x14ac:dyDescent="0.2">
      <c r="A94" s="4" t="s">
        <v>9146</v>
      </c>
      <c r="B94" s="4">
        <v>4.6520000000000001</v>
      </c>
      <c r="C94">
        <f t="shared" si="1"/>
        <v>5.2017791605455557E-5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5.7550552415081392E-4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5.1715882668794482E-5</v>
      </c>
      <c r="D96">
        <v>49.865268666255503</v>
      </c>
      <c r="E96">
        <v>2.5788263835919835E-3</v>
      </c>
    </row>
    <row r="97" spans="1:5" ht="18" x14ac:dyDescent="0.2">
      <c r="A97" s="4" t="s">
        <v>9148</v>
      </c>
      <c r="B97" s="4">
        <v>5.0949999999999998</v>
      </c>
      <c r="C97">
        <f t="shared" si="1"/>
        <v>5.6971334529190889E-5</v>
      </c>
      <c r="D97">
        <v>68.0515543814452</v>
      </c>
      <c r="E97">
        <v>3.8769878698967403E-3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2.7487131411120129E-4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1.8981126666006191E-4</v>
      </c>
      <c r="D99">
        <v>35.013297523869902</v>
      </c>
      <c r="E99">
        <v>6.6459183529513554E-3</v>
      </c>
    </row>
    <row r="100" spans="1:5" ht="18" x14ac:dyDescent="0.2">
      <c r="A100" s="4" t="s">
        <v>9150</v>
      </c>
      <c r="B100" s="4">
        <v>18.012</v>
      </c>
      <c r="C100">
        <f t="shared" si="1"/>
        <v>2.0140680619034081E-4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1"/>
        <v>1.6449676141165458E-3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1"/>
        <v>7.3458917014626016E-4</v>
      </c>
      <c r="D102" t="e">
        <v>#N/A</v>
      </c>
      <c r="E102">
        <v>0</v>
      </c>
    </row>
    <row r="103" spans="1:5" ht="18" x14ac:dyDescent="0.2">
      <c r="A103" s="4" t="s">
        <v>8665</v>
      </c>
      <c r="B103" s="11">
        <v>1485.7260000000001</v>
      </c>
      <c r="C103">
        <f t="shared" si="1"/>
        <v>1.6613109512211319E-2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1"/>
        <v>8.7195773632704727E-5</v>
      </c>
      <c r="D104" t="e">
        <v>#N/A</v>
      </c>
      <c r="E104">
        <v>0</v>
      </c>
    </row>
    <row r="105" spans="1:5" ht="18" x14ac:dyDescent="0.2">
      <c r="A105" s="4" t="s">
        <v>8808</v>
      </c>
      <c r="B105" s="11">
        <v>2086.5569999999998</v>
      </c>
      <c r="C105">
        <f t="shared" si="1"/>
        <v>2.3331489079730119E-2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1"/>
        <v>8.9575151507968031E-3</v>
      </c>
      <c r="D106" t="e">
        <v>#N/A</v>
      </c>
      <c r="E106">
        <v>0</v>
      </c>
    </row>
    <row r="107" spans="1:5" ht="18" x14ac:dyDescent="0.2">
      <c r="A107" s="4" t="s">
        <v>8808</v>
      </c>
      <c r="B107" s="11">
        <v>1101.203</v>
      </c>
      <c r="C107">
        <f t="shared" si="1"/>
        <v>1.2313445436221511E-2</v>
      </c>
      <c r="D107" t="e">
        <v>#N/A</v>
      </c>
      <c r="E107">
        <v>0</v>
      </c>
    </row>
    <row r="108" spans="1:5" ht="18" x14ac:dyDescent="0.2">
      <c r="A108" s="4" t="s">
        <v>8808</v>
      </c>
      <c r="B108" s="11">
        <v>2144.5949999999998</v>
      </c>
      <c r="C108">
        <f t="shared" si="1"/>
        <v>2.3980459111801793E-2</v>
      </c>
      <c r="D108" t="e">
        <v>#N/A</v>
      </c>
      <c r="E108">
        <v>0</v>
      </c>
    </row>
    <row r="109" spans="1:5" ht="18" x14ac:dyDescent="0.2">
      <c r="A109" s="4" t="s">
        <v>8808</v>
      </c>
      <c r="B109" s="11">
        <v>3824.4279999999999</v>
      </c>
      <c r="C109">
        <f t="shared" si="1"/>
        <v>4.2764036696919423E-2</v>
      </c>
      <c r="D109" t="e">
        <v>#N/A</v>
      </c>
      <c r="E109">
        <v>0</v>
      </c>
    </row>
    <row r="110" spans="1:5" ht="18" x14ac:dyDescent="0.2">
      <c r="A110" s="4" t="s">
        <v>8808</v>
      </c>
      <c r="B110" s="11">
        <v>3545.44</v>
      </c>
      <c r="C110">
        <f t="shared" si="1"/>
        <v>3.9644445199837994E-2</v>
      </c>
      <c r="D110" t="e">
        <v>#N/A</v>
      </c>
      <c r="E110">
        <v>0</v>
      </c>
    </row>
    <row r="111" spans="1:5" ht="18" x14ac:dyDescent="0.2">
      <c r="A111" s="4" t="s">
        <v>8808</v>
      </c>
      <c r="B111" s="11">
        <v>1648.4390000000001</v>
      </c>
      <c r="C111">
        <f t="shared" si="1"/>
        <v>1.8432535764468089E-2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1"/>
        <v>1.7839463612928587E-4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1"/>
        <v>2.521498711743385E-5</v>
      </c>
      <c r="D113" t="e">
        <v>#N/A</v>
      </c>
      <c r="E113">
        <v>0</v>
      </c>
    </row>
    <row r="114" spans="1:5" ht="18" x14ac:dyDescent="0.2">
      <c r="A114" s="4" t="s">
        <v>8805</v>
      </c>
      <c r="B114" s="11">
        <v>1713.9880000000001</v>
      </c>
      <c r="C114">
        <f t="shared" si="1"/>
        <v>1.9165492389993884E-2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1"/>
        <v>4.796550276671585E-4</v>
      </c>
      <c r="D115" t="e">
        <v>#N/A</v>
      </c>
      <c r="E115">
        <v>0</v>
      </c>
    </row>
    <row r="116" spans="1:5" ht="18" x14ac:dyDescent="0.2">
      <c r="A116" s="4" t="s">
        <v>5337</v>
      </c>
      <c r="B116" s="11">
        <v>1469.769</v>
      </c>
      <c r="C116">
        <f t="shared" si="1"/>
        <v>1.6434681330644626E-2</v>
      </c>
      <c r="D116">
        <v>79.215797439907107</v>
      </c>
      <c r="E116">
        <v>1.3018863872777677</v>
      </c>
    </row>
    <row r="117" spans="1:5" ht="18" x14ac:dyDescent="0.2">
      <c r="A117" s="4" t="s">
        <v>8803</v>
      </c>
      <c r="B117" s="4">
        <v>117.90900000000001</v>
      </c>
      <c r="C117">
        <f t="shared" si="1"/>
        <v>1.318436326398895E-3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1"/>
        <v>4.6153490056125984E-3</v>
      </c>
      <c r="D118">
        <v>81.581172221821802</v>
      </c>
      <c r="E118">
        <v>0.37652558209069537</v>
      </c>
    </row>
    <row r="119" spans="1:5" ht="18" x14ac:dyDescent="0.2">
      <c r="A119" s="4" t="s">
        <v>6141</v>
      </c>
      <c r="B119" s="4">
        <v>42.55</v>
      </c>
      <c r="C119">
        <f t="shared" si="1"/>
        <v>4.757861205529092E-4</v>
      </c>
      <c r="D119">
        <v>80.083145595613104</v>
      </c>
      <c r="E119">
        <v>3.8102449164610558E-2</v>
      </c>
    </row>
    <row r="120" spans="1:5" ht="18" x14ac:dyDescent="0.2">
      <c r="A120" s="4" t="s">
        <v>6057</v>
      </c>
      <c r="B120" s="4">
        <v>11.526999999999999</v>
      </c>
      <c r="C120">
        <f t="shared" si="1"/>
        <v>1.2889275232933923E-4</v>
      </c>
      <c r="D120">
        <v>62.439545244769</v>
      </c>
      <c r="E120">
        <v>8.0480048407905822E-3</v>
      </c>
    </row>
    <row r="121" spans="1:5" ht="18" x14ac:dyDescent="0.2">
      <c r="A121" s="4" t="s">
        <v>8801</v>
      </c>
      <c r="B121" s="4">
        <v>30.971</v>
      </c>
      <c r="C121">
        <f t="shared" si="1"/>
        <v>3.4631191397518571E-4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1"/>
        <v>8.691443923098648E-3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1"/>
        <v>4.0546482011706454E-3</v>
      </c>
      <c r="D123">
        <v>83.299595251598902</v>
      </c>
      <c r="E123">
        <v>0.33775055404513832</v>
      </c>
    </row>
    <row r="124" spans="1:5" ht="18" x14ac:dyDescent="0.2">
      <c r="A124" s="4" t="s">
        <v>8799</v>
      </c>
      <c r="B124" s="4">
        <v>150.023</v>
      </c>
      <c r="C124">
        <f t="shared" si="1"/>
        <v>1.6775290520260658E-3</v>
      </c>
      <c r="D124">
        <v>69.238761321433302</v>
      </c>
      <c r="E124">
        <v>0.11615003364300304</v>
      </c>
    </row>
    <row r="125" spans="1:5" ht="18" x14ac:dyDescent="0.2">
      <c r="A125" s="4" t="s">
        <v>7767</v>
      </c>
      <c r="B125" s="4">
        <v>25.231000000000002</v>
      </c>
      <c r="C125">
        <f t="shared" si="1"/>
        <v>2.8212831040353592E-4</v>
      </c>
      <c r="D125">
        <v>75.645097715041402</v>
      </c>
      <c r="E125">
        <v>2.1341623608655005E-2</v>
      </c>
    </row>
    <row r="126" spans="1:5" ht="18" x14ac:dyDescent="0.2">
      <c r="A126" s="4" t="s">
        <v>8798</v>
      </c>
      <c r="B126" s="4">
        <v>355.19</v>
      </c>
      <c r="C126">
        <f t="shared" si="1"/>
        <v>3.971667970838727E-3</v>
      </c>
      <c r="D126">
        <v>73.738040425703105</v>
      </c>
      <c r="E126">
        <v>0.29286301339117626</v>
      </c>
    </row>
    <row r="127" spans="1:5" ht="18" x14ac:dyDescent="0.2">
      <c r="A127" s="4" t="s">
        <v>715</v>
      </c>
      <c r="B127" s="4">
        <v>210.19200000000001</v>
      </c>
      <c r="C127">
        <f t="shared" si="1"/>
        <v>2.3503275264690269E-3</v>
      </c>
      <c r="D127">
        <v>77.278039238801298</v>
      </c>
      <c r="E127">
        <v>0.18162870281450827</v>
      </c>
    </row>
    <row r="128" spans="1:5" ht="18" x14ac:dyDescent="0.2">
      <c r="A128" s="4" t="s">
        <v>8797</v>
      </c>
      <c r="B128" s="4">
        <v>16.007999999999999</v>
      </c>
      <c r="C128">
        <f t="shared" si="1"/>
        <v>1.7899845400260801E-4</v>
      </c>
      <c r="D128">
        <v>51.503053128860799</v>
      </c>
      <c r="E128">
        <v>9.2189668864802662E-3</v>
      </c>
    </row>
    <row r="129" spans="1:5" ht="18" x14ac:dyDescent="0.2">
      <c r="A129" s="4" t="s">
        <v>7621</v>
      </c>
      <c r="B129" s="11">
        <v>1263.1849999999999</v>
      </c>
      <c r="C129">
        <f t="shared" si="1"/>
        <v>1.4124697783563492E-2</v>
      </c>
      <c r="D129">
        <v>66.689070740864594</v>
      </c>
      <c r="E129">
        <v>0.94196296968139903</v>
      </c>
    </row>
    <row r="130" spans="1:5" ht="18" x14ac:dyDescent="0.2">
      <c r="A130" s="4" t="s">
        <v>4981</v>
      </c>
      <c r="B130" s="4">
        <v>585.74800000000005</v>
      </c>
      <c r="C130">
        <f t="shared" ref="C130:C193" si="2">B130/$B$353</f>
        <v>6.5497242900499526E-3</v>
      </c>
      <c r="D130">
        <v>78.240981080246797</v>
      </c>
      <c r="E130">
        <v>0.51245685425863119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1.4435048988638605E-3</v>
      </c>
      <c r="D131">
        <v>51.113620634199698</v>
      </c>
      <c r="E131">
        <v>7.3782761784136161E-2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5.4984326453462299E-4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1.8844708553885265E-4</v>
      </c>
      <c r="D133">
        <v>66.152965474842006</v>
      </c>
      <c r="E133">
        <v>1.2466333543486318E-2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2.7186340655705951E-4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1.6370061636386689E-3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3.1291184013049618E-4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4.214469846789041E-3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si="2"/>
        <v>3.7213071896594165E-5</v>
      </c>
      <c r="D138">
        <v>69.937146939763196</v>
      </c>
      <c r="E138">
        <v>2.6025760773120783E-3</v>
      </c>
    </row>
    <row r="139" spans="1:5" ht="18" x14ac:dyDescent="0.2">
      <c r="A139" s="4" t="s">
        <v>8791</v>
      </c>
      <c r="B139" s="4">
        <v>3.82</v>
      </c>
      <c r="C139">
        <f t="shared" si="2"/>
        <v>4.2714523631307007E-5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2"/>
        <v>5.0221992522945635E-4</v>
      </c>
      <c r="D140">
        <v>78.6727925031186</v>
      </c>
      <c r="E140">
        <v>3.9511043968508755E-2</v>
      </c>
    </row>
    <row r="141" spans="1:5" ht="18" x14ac:dyDescent="0.2">
      <c r="A141" s="4" t="s">
        <v>8789</v>
      </c>
      <c r="B141" s="4">
        <v>6.0309999999999997</v>
      </c>
      <c r="C141">
        <f t="shared" si="2"/>
        <v>6.7437511000108003E-5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2"/>
        <v>2.2530233943644109E-4</v>
      </c>
      <c r="D142">
        <v>84.573757938598504</v>
      </c>
      <c r="E142">
        <v>1.9054665518497525E-2</v>
      </c>
    </row>
    <row r="143" spans="1:5" ht="18" x14ac:dyDescent="0.2">
      <c r="A143" s="4" t="s">
        <v>8787</v>
      </c>
      <c r="B143" s="4">
        <v>11.483000000000001</v>
      </c>
      <c r="C143">
        <f t="shared" si="2"/>
        <v>1.2840075258070639E-4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2"/>
        <v>1.5807728287324272E-4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2"/>
        <v>6.9066701076830883E-3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2"/>
        <v>4.5938240166099102E-4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2"/>
        <v>2.204494328249261E-4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2"/>
        <v>1.9813053513694474E-4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2"/>
        <v>7.7557051284488324E-5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2"/>
        <v>1.2638802633629925E-4</v>
      </c>
      <c r="D150" t="e">
        <v>#N/A</v>
      </c>
      <c r="E150">
        <v>0</v>
      </c>
    </row>
    <row r="151" spans="1:5" ht="18" x14ac:dyDescent="0.2">
      <c r="A151" s="4" t="s">
        <v>9181</v>
      </c>
      <c r="B151" s="4">
        <v>76.701999999999998</v>
      </c>
      <c r="C151">
        <f t="shared" si="2"/>
        <v>8.5766737999175659E-4</v>
      </c>
      <c r="D151" t="e">
        <v>#N/A</v>
      </c>
      <c r="E151">
        <v>0</v>
      </c>
    </row>
    <row r="152" spans="1:5" ht="18" x14ac:dyDescent="0.2">
      <c r="A152" s="4" t="s">
        <v>9182</v>
      </c>
      <c r="B152" s="4">
        <v>23.994</v>
      </c>
      <c r="C152">
        <f t="shared" si="2"/>
        <v>2.6829640837947131E-4</v>
      </c>
      <c r="D152" t="e">
        <v>#N/A</v>
      </c>
      <c r="E152">
        <v>0</v>
      </c>
    </row>
    <row r="153" spans="1:5" ht="18" x14ac:dyDescent="0.2">
      <c r="A153" s="4" t="s">
        <v>9183</v>
      </c>
      <c r="B153" s="4">
        <v>3.4489999999999998</v>
      </c>
      <c r="C153">
        <f t="shared" si="2"/>
        <v>3.8566071205334519E-5</v>
      </c>
      <c r="D153">
        <v>51.867950269472303</v>
      </c>
      <c r="E153">
        <v>2.0003430633672185E-3</v>
      </c>
    </row>
    <row r="154" spans="1:5" ht="18" x14ac:dyDescent="0.2">
      <c r="A154" s="4" t="s">
        <v>9184</v>
      </c>
      <c r="B154" s="4">
        <v>284.60199999999998</v>
      </c>
      <c r="C154">
        <f t="shared" si="2"/>
        <v>3.1823661922819992E-3</v>
      </c>
      <c r="D154" t="e">
        <v>#N/A</v>
      </c>
      <c r="E154">
        <v>0</v>
      </c>
    </row>
    <row r="155" spans="1:5" ht="18" x14ac:dyDescent="0.2">
      <c r="A155" s="4" t="s">
        <v>9185</v>
      </c>
      <c r="B155" s="4">
        <v>203.38399999999999</v>
      </c>
      <c r="C155">
        <f t="shared" si="2"/>
        <v>2.2742017471805613E-3</v>
      </c>
      <c r="D155" t="e">
        <v>#N/A</v>
      </c>
      <c r="E155">
        <v>0</v>
      </c>
    </row>
    <row r="156" spans="1:5" ht="18" x14ac:dyDescent="0.2">
      <c r="A156" s="4" t="s">
        <v>9186</v>
      </c>
      <c r="B156" s="4">
        <v>1.7170000000000001</v>
      </c>
      <c r="C156">
        <f t="shared" si="2"/>
        <v>1.9199172009150298E-5</v>
      </c>
      <c r="D156" t="e">
        <v>#N/A</v>
      </c>
      <c r="E156">
        <v>0</v>
      </c>
    </row>
    <row r="157" spans="1:5" ht="18" x14ac:dyDescent="0.2">
      <c r="A157" s="4" t="s">
        <v>685</v>
      </c>
      <c r="B157" s="11">
        <v>2271.9</v>
      </c>
      <c r="C157">
        <f t="shared" si="2"/>
        <v>2.5403959748158744E-2</v>
      </c>
      <c r="D157">
        <v>67.079746539846894</v>
      </c>
      <c r="E157">
        <v>1.7040911810149613</v>
      </c>
    </row>
    <row r="158" spans="1:5" ht="18" x14ac:dyDescent="0.2">
      <c r="A158" s="4" t="s">
        <v>9188</v>
      </c>
      <c r="B158" s="4">
        <v>228.01499999999999</v>
      </c>
      <c r="C158">
        <f t="shared" si="2"/>
        <v>2.5496209701027402E-3</v>
      </c>
      <c r="D158" t="e">
        <v>#N/A</v>
      </c>
      <c r="E158">
        <v>0</v>
      </c>
    </row>
    <row r="159" spans="1:5" ht="18" x14ac:dyDescent="0.2">
      <c r="A159" s="4" t="s">
        <v>9189</v>
      </c>
      <c r="B159" s="4">
        <v>70.757999999999996</v>
      </c>
      <c r="C159">
        <f t="shared" si="2"/>
        <v>7.9120268667644538E-4</v>
      </c>
      <c r="D159" t="e">
        <v>#N/A</v>
      </c>
      <c r="E159">
        <v>0</v>
      </c>
    </row>
    <row r="160" spans="1:5" ht="18" x14ac:dyDescent="0.2">
      <c r="A160" s="4" t="s">
        <v>9190</v>
      </c>
      <c r="B160" s="4">
        <v>76.867999999999995</v>
      </c>
      <c r="C160">
        <f t="shared" si="2"/>
        <v>8.5952356086159865E-4</v>
      </c>
      <c r="D160">
        <v>85.975013142540902</v>
      </c>
      <c r="E160">
        <v>7.3897549441399493E-2</v>
      </c>
    </row>
    <row r="161" spans="1:5" ht="18" x14ac:dyDescent="0.2">
      <c r="A161" s="4" t="s">
        <v>8374</v>
      </c>
      <c r="B161" s="4">
        <v>20.981999999999999</v>
      </c>
      <c r="C161">
        <f t="shared" si="2"/>
        <v>2.3461678922305853E-4</v>
      </c>
      <c r="D161">
        <v>61.037638712664702</v>
      </c>
      <c r="E161">
        <v>1.4320454816522452E-2</v>
      </c>
    </row>
    <row r="162" spans="1:5" ht="18" x14ac:dyDescent="0.2">
      <c r="A162" s="4" t="s">
        <v>9191</v>
      </c>
      <c r="B162" s="4">
        <v>10.542</v>
      </c>
      <c r="C162">
        <f t="shared" si="2"/>
        <v>1.1787866704744464E-4</v>
      </c>
      <c r="D162" t="e">
        <v>#N/A</v>
      </c>
      <c r="E162">
        <v>0</v>
      </c>
    </row>
    <row r="163" spans="1:5" ht="18" x14ac:dyDescent="0.2">
      <c r="A163" s="4" t="s">
        <v>9192</v>
      </c>
      <c r="B163" s="4">
        <v>11.459</v>
      </c>
      <c r="C163">
        <f t="shared" si="2"/>
        <v>1.281323890814521E-4</v>
      </c>
      <c r="D163" t="e">
        <v>#N/A</v>
      </c>
      <c r="E163">
        <v>0</v>
      </c>
    </row>
    <row r="164" spans="1:5" ht="18" x14ac:dyDescent="0.2">
      <c r="A164" s="4" t="s">
        <v>9193</v>
      </c>
      <c r="B164" s="4">
        <v>455.63600000000002</v>
      </c>
      <c r="C164">
        <f t="shared" si="2"/>
        <v>5.0948363060927225E-3</v>
      </c>
      <c r="D164" t="e">
        <v>#N/A</v>
      </c>
      <c r="E164">
        <v>0</v>
      </c>
    </row>
    <row r="165" spans="1:5" ht="18" x14ac:dyDescent="0.2">
      <c r="A165" s="4" t="s">
        <v>9193</v>
      </c>
      <c r="B165" s="4">
        <v>13.462999999999999</v>
      </c>
      <c r="C165">
        <f t="shared" si="2"/>
        <v>1.5054074126918487E-4</v>
      </c>
      <c r="D165" t="e">
        <v>#N/A</v>
      </c>
      <c r="E165">
        <v>0</v>
      </c>
    </row>
    <row r="166" spans="1:5" ht="18" x14ac:dyDescent="0.2">
      <c r="A166" s="4" t="s">
        <v>9194</v>
      </c>
      <c r="B166" s="4">
        <v>778.44399999999996</v>
      </c>
      <c r="C166">
        <f t="shared" si="2"/>
        <v>8.704414825562605E-3</v>
      </c>
      <c r="D166" t="e">
        <v>#N/A</v>
      </c>
      <c r="E166">
        <v>0</v>
      </c>
    </row>
    <row r="167" spans="1:5" ht="18" x14ac:dyDescent="0.2">
      <c r="A167" s="4" t="s">
        <v>9195</v>
      </c>
      <c r="B167" s="4">
        <v>64.531999999999996</v>
      </c>
      <c r="C167">
        <f t="shared" si="2"/>
        <v>7.2158472224489632E-4</v>
      </c>
      <c r="D167" t="e">
        <v>#N/A</v>
      </c>
      <c r="E167">
        <v>0</v>
      </c>
    </row>
    <row r="168" spans="1:5" ht="18" x14ac:dyDescent="0.2">
      <c r="A168" s="4" t="s">
        <v>9196</v>
      </c>
      <c r="B168" s="4">
        <v>4.0789999999999997</v>
      </c>
      <c r="C168">
        <f t="shared" si="2"/>
        <v>4.5610613060759498E-5</v>
      </c>
      <c r="D168" t="e">
        <v>#N/A</v>
      </c>
      <c r="E168">
        <v>0</v>
      </c>
    </row>
    <row r="169" spans="1:5" ht="18" x14ac:dyDescent="0.2">
      <c r="A169" s="4" t="s">
        <v>9197</v>
      </c>
      <c r="B169" s="4">
        <v>82.290999999999997</v>
      </c>
      <c r="C169">
        <f t="shared" si="2"/>
        <v>9.2016252988059814E-4</v>
      </c>
      <c r="D169" t="e">
        <v>#N/A</v>
      </c>
      <c r="E169">
        <v>0</v>
      </c>
    </row>
    <row r="170" spans="1:5" ht="18" x14ac:dyDescent="0.2">
      <c r="A170" s="4" t="s">
        <v>9198</v>
      </c>
      <c r="B170" s="4">
        <v>28.71</v>
      </c>
      <c r="C170">
        <f t="shared" si="2"/>
        <v>3.2102983598293828E-4</v>
      </c>
      <c r="D170" t="e">
        <v>#N/A</v>
      </c>
      <c r="E170">
        <v>0</v>
      </c>
    </row>
    <row r="171" spans="1:5" ht="18" x14ac:dyDescent="0.2">
      <c r="A171" s="4" t="s">
        <v>9199</v>
      </c>
      <c r="B171" s="11">
        <v>1396.634</v>
      </c>
      <c r="C171">
        <f t="shared" si="2"/>
        <v>1.5616899475729537E-2</v>
      </c>
      <c r="D171" t="e">
        <v>#N/A</v>
      </c>
      <c r="E171">
        <v>0</v>
      </c>
    </row>
    <row r="172" spans="1:5" ht="18" x14ac:dyDescent="0.2">
      <c r="A172" s="4" t="s">
        <v>9201</v>
      </c>
      <c r="B172" s="4">
        <v>173.92599999999999</v>
      </c>
      <c r="C172">
        <f t="shared" si="2"/>
        <v>1.9448079154708645E-3</v>
      </c>
      <c r="D172">
        <v>48.577713154499101</v>
      </c>
      <c r="E172">
        <v>9.4474321058342983E-2</v>
      </c>
    </row>
    <row r="173" spans="1:5" ht="18" x14ac:dyDescent="0.2">
      <c r="A173" s="4" t="s">
        <v>9202</v>
      </c>
      <c r="B173" s="4">
        <v>20.481999999999999</v>
      </c>
      <c r="C173">
        <f t="shared" si="2"/>
        <v>2.2902588298859427E-4</v>
      </c>
      <c r="D173" t="e">
        <v>#N/A</v>
      </c>
      <c r="E173">
        <v>0</v>
      </c>
    </row>
    <row r="174" spans="1:5" ht="18" x14ac:dyDescent="0.2">
      <c r="A174" s="4" t="s">
        <v>7449</v>
      </c>
      <c r="B174" s="4">
        <v>2.948</v>
      </c>
      <c r="C174">
        <f t="shared" si="2"/>
        <v>3.2963983158401326E-5</v>
      </c>
      <c r="D174">
        <v>42.797189806423901</v>
      </c>
      <c r="E174">
        <v>1.4107658440058624E-3</v>
      </c>
    </row>
    <row r="175" spans="1:5" ht="18" x14ac:dyDescent="0.2">
      <c r="A175" s="4" t="s">
        <v>9203</v>
      </c>
      <c r="B175" s="4">
        <v>414.54599999999999</v>
      </c>
      <c r="C175">
        <f t="shared" si="2"/>
        <v>4.635375631744449E-3</v>
      </c>
      <c r="D175" t="e">
        <v>#N/A</v>
      </c>
      <c r="E175">
        <v>0</v>
      </c>
    </row>
    <row r="176" spans="1:5" ht="18" x14ac:dyDescent="0.2">
      <c r="A176" s="4" t="s">
        <v>9204</v>
      </c>
      <c r="B176" s="4">
        <v>172.51400000000001</v>
      </c>
      <c r="C176">
        <f t="shared" si="2"/>
        <v>1.9290191962647377E-3</v>
      </c>
      <c r="D176" t="e">
        <v>#N/A</v>
      </c>
      <c r="E176">
        <v>0</v>
      </c>
    </row>
    <row r="177" spans="1:5" ht="18" x14ac:dyDescent="0.2">
      <c r="A177" s="4" t="s">
        <v>9205</v>
      </c>
      <c r="B177" s="4">
        <v>17.282</v>
      </c>
      <c r="C177">
        <f t="shared" si="2"/>
        <v>1.9324408308802297E-4</v>
      </c>
      <c r="D177" t="e">
        <v>#N/A</v>
      </c>
      <c r="E177">
        <v>0</v>
      </c>
    </row>
    <row r="178" spans="1:5" ht="18" x14ac:dyDescent="0.2">
      <c r="A178" s="4" t="s">
        <v>9206</v>
      </c>
      <c r="B178" s="4">
        <v>19.454000000000001</v>
      </c>
      <c r="C178">
        <f t="shared" si="2"/>
        <v>2.1753097977053577E-4</v>
      </c>
      <c r="D178" t="e">
        <v>#N/A</v>
      </c>
      <c r="E178">
        <v>0</v>
      </c>
    </row>
    <row r="179" spans="1:5" ht="18" x14ac:dyDescent="0.2">
      <c r="A179" s="4" t="s">
        <v>9207</v>
      </c>
      <c r="B179" s="11">
        <v>2215.6770000000001</v>
      </c>
      <c r="C179">
        <f t="shared" si="2"/>
        <v>2.4775284705718173E-2</v>
      </c>
      <c r="D179" t="e">
        <v>#N/A</v>
      </c>
      <c r="E179">
        <v>0</v>
      </c>
    </row>
    <row r="180" spans="1:5" ht="18" x14ac:dyDescent="0.2">
      <c r="A180" s="4" t="s">
        <v>9209</v>
      </c>
      <c r="B180" s="4">
        <v>115.029</v>
      </c>
      <c r="C180">
        <f t="shared" si="2"/>
        <v>1.2862327064883806E-3</v>
      </c>
      <c r="D180" t="e">
        <v>#N/A</v>
      </c>
      <c r="E180">
        <v>0</v>
      </c>
    </row>
    <row r="181" spans="1:5" ht="18" x14ac:dyDescent="0.2">
      <c r="A181" s="4" t="s">
        <v>9210</v>
      </c>
      <c r="B181" s="4">
        <v>447</v>
      </c>
      <c r="C181">
        <f t="shared" si="2"/>
        <v>4.9982701736110561E-3</v>
      </c>
      <c r="D181" t="e">
        <v>#N/A</v>
      </c>
      <c r="E181">
        <v>0</v>
      </c>
    </row>
    <row r="182" spans="1:5" ht="18" x14ac:dyDescent="0.2">
      <c r="A182" s="4" t="s">
        <v>9211</v>
      </c>
      <c r="B182" s="4">
        <v>92.400999999999996</v>
      </c>
      <c r="C182">
        <f t="shared" si="2"/>
        <v>1.0332106539414658E-3</v>
      </c>
      <c r="D182" t="e">
        <v>#N/A</v>
      </c>
      <c r="E182">
        <v>0</v>
      </c>
    </row>
    <row r="183" spans="1:5" ht="18" x14ac:dyDescent="0.2">
      <c r="A183" s="4" t="s">
        <v>8728</v>
      </c>
      <c r="B183" s="4">
        <v>490.59899999999999</v>
      </c>
      <c r="C183">
        <f t="shared" si="2"/>
        <v>5.4857860154438713E-3</v>
      </c>
      <c r="D183" t="e">
        <v>#N/A</v>
      </c>
      <c r="E183">
        <v>0</v>
      </c>
    </row>
    <row r="184" spans="1:5" ht="18" x14ac:dyDescent="0.2">
      <c r="A184" s="4" t="s">
        <v>7935</v>
      </c>
      <c r="B184" s="4">
        <v>8.2029999999999994</v>
      </c>
      <c r="C184">
        <f t="shared" si="2"/>
        <v>9.1724407682620781E-5</v>
      </c>
      <c r="D184">
        <v>68.198239738937801</v>
      </c>
      <c r="E184">
        <v>6.2554431450514399E-3</v>
      </c>
    </row>
    <row r="185" spans="1:5" ht="18" x14ac:dyDescent="0.2">
      <c r="A185" s="4" t="s">
        <v>9212</v>
      </c>
      <c r="B185" s="4">
        <v>12.971</v>
      </c>
      <c r="C185">
        <f t="shared" si="2"/>
        <v>1.4503928953447205E-4</v>
      </c>
      <c r="D185" t="e">
        <v>#N/A</v>
      </c>
      <c r="E185">
        <v>0</v>
      </c>
    </row>
    <row r="186" spans="1:5" ht="18" x14ac:dyDescent="0.2">
      <c r="A186" s="4" t="s">
        <v>9213</v>
      </c>
      <c r="B186" s="4">
        <v>15.922000000000001</v>
      </c>
      <c r="C186">
        <f t="shared" si="2"/>
        <v>1.7803681813028017E-4</v>
      </c>
      <c r="D186" t="e">
        <v>#N/A</v>
      </c>
      <c r="E186">
        <v>0</v>
      </c>
    </row>
    <row r="187" spans="1:5" ht="18" x14ac:dyDescent="0.2">
      <c r="A187" s="4" t="s">
        <v>9214</v>
      </c>
      <c r="B187" s="4">
        <v>10.654</v>
      </c>
      <c r="C187">
        <f t="shared" si="2"/>
        <v>1.1913103004396463E-4</v>
      </c>
      <c r="D187" t="e">
        <v>#N/A</v>
      </c>
      <c r="E187">
        <v>0</v>
      </c>
    </row>
    <row r="188" spans="1:5" ht="18" x14ac:dyDescent="0.2">
      <c r="A188" s="4" t="s">
        <v>9215</v>
      </c>
      <c r="B188" s="11">
        <v>1029.8430000000001</v>
      </c>
      <c r="C188">
        <f t="shared" si="2"/>
        <v>1.1515511298438771E-2</v>
      </c>
      <c r="D188" t="e">
        <v>#N/A</v>
      </c>
      <c r="E188">
        <v>0</v>
      </c>
    </row>
    <row r="189" spans="1:5" ht="18" x14ac:dyDescent="0.2">
      <c r="A189" s="4" t="s">
        <v>9217</v>
      </c>
      <c r="B189" s="4">
        <v>176.898</v>
      </c>
      <c r="C189">
        <f t="shared" si="2"/>
        <v>1.9780402621285202E-3</v>
      </c>
      <c r="D189" t="e">
        <v>#N/A</v>
      </c>
      <c r="E189">
        <v>0</v>
      </c>
    </row>
    <row r="190" spans="1:5" ht="18" x14ac:dyDescent="0.2">
      <c r="A190" s="4" t="s">
        <v>9218</v>
      </c>
      <c r="B190" s="4">
        <v>28.797999999999998</v>
      </c>
      <c r="C190">
        <f t="shared" si="2"/>
        <v>3.2201383548020396E-4</v>
      </c>
      <c r="D190" t="e">
        <v>#N/A</v>
      </c>
      <c r="E190">
        <v>0</v>
      </c>
    </row>
    <row r="191" spans="1:5" ht="18" x14ac:dyDescent="0.2">
      <c r="A191" s="4" t="s">
        <v>9219</v>
      </c>
      <c r="B191" s="4">
        <v>778</v>
      </c>
      <c r="C191">
        <f t="shared" si="2"/>
        <v>8.699450100826402E-3</v>
      </c>
      <c r="D191" t="e">
        <v>#N/A</v>
      </c>
      <c r="E191">
        <v>0</v>
      </c>
    </row>
    <row r="192" spans="1:5" ht="18" x14ac:dyDescent="0.2">
      <c r="A192" s="4" t="s">
        <v>9220</v>
      </c>
      <c r="B192" s="4">
        <v>9.2479999999999993</v>
      </c>
      <c r="C192">
        <f t="shared" si="2"/>
        <v>1.034094017126511E-4</v>
      </c>
      <c r="D192" t="e">
        <v>#N/A</v>
      </c>
      <c r="E192">
        <v>0</v>
      </c>
    </row>
    <row r="193" spans="1:5" ht="18" x14ac:dyDescent="0.2">
      <c r="A193" s="4" t="s">
        <v>9221</v>
      </c>
      <c r="B193" s="11">
        <v>1007.546</v>
      </c>
      <c r="C193">
        <f t="shared" si="2"/>
        <v>1.1266190425819072E-2</v>
      </c>
      <c r="D193" t="e">
        <v>#N/A</v>
      </c>
      <c r="E193">
        <v>0</v>
      </c>
    </row>
    <row r="194" spans="1:5" ht="18" x14ac:dyDescent="0.2">
      <c r="A194" s="4" t="s">
        <v>1125</v>
      </c>
      <c r="B194" s="4">
        <v>29.725000000000001</v>
      </c>
      <c r="C194">
        <f t="shared" ref="C194:C257" si="3">B194/$B$353</f>
        <v>3.3237937563890079E-4</v>
      </c>
      <c r="D194">
        <v>51.182628904677699</v>
      </c>
      <c r="E194">
        <v>1.7012050238894329E-2</v>
      </c>
    </row>
    <row r="195" spans="1:5" ht="18" x14ac:dyDescent="0.2">
      <c r="A195" s="4" t="s">
        <v>9223</v>
      </c>
      <c r="B195" s="4">
        <v>648.77</v>
      </c>
      <c r="C195">
        <f t="shared" si="3"/>
        <v>7.2544244754667664E-3</v>
      </c>
      <c r="D195" t="e">
        <v>#N/A</v>
      </c>
      <c r="E195">
        <v>0</v>
      </c>
    </row>
    <row r="196" spans="1:5" ht="18" x14ac:dyDescent="0.2">
      <c r="A196" s="4" t="s">
        <v>9224</v>
      </c>
      <c r="B196" s="4">
        <v>86.602000000000004</v>
      </c>
      <c r="C196">
        <f t="shared" si="3"/>
        <v>9.6836732343414918E-4</v>
      </c>
      <c r="D196" t="e">
        <v>#N/A</v>
      </c>
      <c r="E196">
        <v>0</v>
      </c>
    </row>
    <row r="197" spans="1:5" ht="18" x14ac:dyDescent="0.2">
      <c r="A197" s="4" t="s">
        <v>4825</v>
      </c>
      <c r="B197" s="4">
        <v>55</v>
      </c>
      <c r="C197">
        <f t="shared" si="3"/>
        <v>6.1499968579106952E-4</v>
      </c>
      <c r="D197">
        <v>48.152673997757901</v>
      </c>
      <c r="E197">
        <v>2.9613879378620912E-2</v>
      </c>
    </row>
    <row r="198" spans="1:5" ht="18" x14ac:dyDescent="0.2">
      <c r="A198" s="4" t="s">
        <v>7161</v>
      </c>
      <c r="B198" s="4">
        <v>10.345000000000001</v>
      </c>
      <c r="C198">
        <f t="shared" si="3"/>
        <v>1.1567584999106571E-4</v>
      </c>
      <c r="D198">
        <v>50.162607185050703</v>
      </c>
      <c r="E198">
        <v>5.8026022238986804E-3</v>
      </c>
    </row>
    <row r="199" spans="1:5" ht="18" x14ac:dyDescent="0.2">
      <c r="A199" s="4" t="s">
        <v>3999</v>
      </c>
      <c r="B199" s="4">
        <v>31.713999999999999</v>
      </c>
      <c r="C199">
        <f t="shared" si="3"/>
        <v>3.5462000063959958E-4</v>
      </c>
      <c r="D199">
        <v>83.419954579075906</v>
      </c>
      <c r="E199">
        <v>2.9582384346187266E-2</v>
      </c>
    </row>
    <row r="200" spans="1:5" ht="18" x14ac:dyDescent="0.2">
      <c r="A200" s="4" t="s">
        <v>8726</v>
      </c>
      <c r="B200" s="4">
        <v>706.25</v>
      </c>
      <c r="C200">
        <f t="shared" si="3"/>
        <v>7.8971550561807782E-3</v>
      </c>
      <c r="D200" t="e">
        <v>#N/A</v>
      </c>
      <c r="E200">
        <v>0</v>
      </c>
    </row>
    <row r="201" spans="1:5" ht="18" x14ac:dyDescent="0.2">
      <c r="A201" s="4" t="s">
        <v>9804</v>
      </c>
      <c r="B201" s="4">
        <v>77.209999999999994</v>
      </c>
      <c r="C201">
        <f t="shared" si="3"/>
        <v>8.6334774072597219E-4</v>
      </c>
      <c r="D201" t="e">
        <v>#N/A</v>
      </c>
      <c r="E201">
        <v>0</v>
      </c>
    </row>
    <row r="202" spans="1:5" ht="18" x14ac:dyDescent="0.2">
      <c r="A202" s="4" t="s">
        <v>9805</v>
      </c>
      <c r="B202" s="4">
        <v>25.385999999999999</v>
      </c>
      <c r="C202">
        <f t="shared" si="3"/>
        <v>2.8386149133621981E-4</v>
      </c>
      <c r="D202" t="e">
        <v>#N/A</v>
      </c>
      <c r="E202">
        <v>0</v>
      </c>
    </row>
    <row r="203" spans="1:5" ht="18" x14ac:dyDescent="0.2">
      <c r="A203" s="4" t="s">
        <v>9806</v>
      </c>
      <c r="B203" s="4">
        <v>13.619</v>
      </c>
      <c r="C203">
        <f t="shared" si="3"/>
        <v>1.5228510401433775E-4</v>
      </c>
      <c r="D203" t="e">
        <v>#N/A</v>
      </c>
      <c r="E203">
        <v>0</v>
      </c>
    </row>
    <row r="204" spans="1:5" ht="18" x14ac:dyDescent="0.2">
      <c r="A204" s="4" t="s">
        <v>5181</v>
      </c>
      <c r="B204" s="4">
        <v>85.796999999999997</v>
      </c>
      <c r="C204">
        <f t="shared" si="3"/>
        <v>9.593659643966616E-4</v>
      </c>
      <c r="D204">
        <v>58.374125426043101</v>
      </c>
      <c r="E204">
        <v>5.6002149135167524E-2</v>
      </c>
    </row>
    <row r="205" spans="1:5" ht="18" x14ac:dyDescent="0.2">
      <c r="A205" s="4" t="s">
        <v>9807</v>
      </c>
      <c r="B205" s="4">
        <v>68.034000000000006</v>
      </c>
      <c r="C205">
        <f t="shared" si="3"/>
        <v>7.6074342951108407E-4</v>
      </c>
      <c r="D205" t="e">
        <v>#N/A</v>
      </c>
      <c r="E205">
        <v>0</v>
      </c>
    </row>
    <row r="206" spans="1:5" ht="18" x14ac:dyDescent="0.2">
      <c r="A206" s="4" t="s">
        <v>8414</v>
      </c>
      <c r="B206" s="4">
        <v>705.97699999999998</v>
      </c>
      <c r="C206">
        <f t="shared" si="3"/>
        <v>7.8941024213767617E-3</v>
      </c>
      <c r="D206">
        <v>43.306362460540598</v>
      </c>
      <c r="E206">
        <v>0.34186486076077321</v>
      </c>
    </row>
    <row r="207" spans="1:5" ht="18" x14ac:dyDescent="0.2">
      <c r="A207" s="4" t="s">
        <v>9808</v>
      </c>
      <c r="B207" s="4">
        <v>10.035</v>
      </c>
      <c r="C207">
        <f t="shared" si="3"/>
        <v>1.1220948812569787E-4</v>
      </c>
      <c r="D207" t="e">
        <v>#N/A</v>
      </c>
      <c r="E207">
        <v>0</v>
      </c>
    </row>
    <row r="208" spans="1:5" ht="18" x14ac:dyDescent="0.2">
      <c r="A208" s="4" t="s">
        <v>8709</v>
      </c>
      <c r="B208" s="4">
        <v>40.584000000000003</v>
      </c>
      <c r="C208">
        <f t="shared" si="3"/>
        <v>4.5380267723899573E-4</v>
      </c>
      <c r="D208" t="e">
        <v>#N/A</v>
      </c>
      <c r="E208">
        <v>0</v>
      </c>
    </row>
    <row r="209" spans="1:5" ht="18" x14ac:dyDescent="0.2">
      <c r="A209" s="4" t="s">
        <v>8709</v>
      </c>
      <c r="B209" s="4">
        <v>830</v>
      </c>
      <c r="C209">
        <f t="shared" si="3"/>
        <v>9.280904349210686E-3</v>
      </c>
      <c r="D209" t="e">
        <v>#N/A</v>
      </c>
      <c r="E209">
        <v>0</v>
      </c>
    </row>
    <row r="210" spans="1:5" ht="18" x14ac:dyDescent="0.2">
      <c r="A210" s="4" t="s">
        <v>8708</v>
      </c>
      <c r="B210" s="4">
        <v>9.1910000000000007</v>
      </c>
      <c r="C210">
        <f t="shared" si="3"/>
        <v>1.0277203840192218E-4</v>
      </c>
      <c r="D210" t="e">
        <v>#N/A</v>
      </c>
      <c r="E210">
        <v>0</v>
      </c>
    </row>
    <row r="211" spans="1:5" ht="18" x14ac:dyDescent="0.2">
      <c r="A211" s="4" t="s">
        <v>8708</v>
      </c>
      <c r="B211" s="4">
        <v>776.79700000000003</v>
      </c>
      <c r="C211">
        <f t="shared" si="3"/>
        <v>8.6859983804262811E-3</v>
      </c>
      <c r="D211" t="e">
        <v>#N/A</v>
      </c>
      <c r="E211">
        <v>0</v>
      </c>
    </row>
    <row r="212" spans="1:5" ht="18" x14ac:dyDescent="0.2">
      <c r="A212" s="4" t="s">
        <v>6947</v>
      </c>
      <c r="B212" s="4">
        <v>17.463999999999999</v>
      </c>
      <c r="C212">
        <f t="shared" si="3"/>
        <v>1.9527917295736794E-4</v>
      </c>
      <c r="D212">
        <v>55.287019722652303</v>
      </c>
      <c r="E212">
        <v>1.0796403486717232E-2</v>
      </c>
    </row>
    <row r="213" spans="1:5" ht="18" x14ac:dyDescent="0.2">
      <c r="A213" s="4" t="s">
        <v>9642</v>
      </c>
      <c r="B213" s="4">
        <v>10.374000000000001</v>
      </c>
      <c r="C213">
        <f t="shared" si="3"/>
        <v>1.1600012255266465E-4</v>
      </c>
      <c r="D213" t="e">
        <v>#N/A</v>
      </c>
      <c r="E213">
        <v>0</v>
      </c>
    </row>
    <row r="214" spans="1:5" ht="18" x14ac:dyDescent="0.2">
      <c r="A214" s="4" t="s">
        <v>9809</v>
      </c>
      <c r="B214" s="4">
        <v>8.8109999999999999</v>
      </c>
      <c r="C214">
        <f t="shared" si="3"/>
        <v>9.8522949663729331E-5</v>
      </c>
      <c r="D214" t="e">
        <v>#N/A</v>
      </c>
      <c r="E214">
        <v>0</v>
      </c>
    </row>
    <row r="215" spans="1:5" ht="18" x14ac:dyDescent="0.2">
      <c r="A215" s="4" t="s">
        <v>9810</v>
      </c>
      <c r="B215" s="4">
        <v>43.962000000000003</v>
      </c>
      <c r="C215">
        <f t="shared" si="3"/>
        <v>4.9157483975903634E-4</v>
      </c>
      <c r="D215" t="e">
        <v>#N/A</v>
      </c>
      <c r="E215">
        <v>0</v>
      </c>
    </row>
    <row r="216" spans="1:5" ht="18" x14ac:dyDescent="0.2">
      <c r="A216" s="4" t="s">
        <v>9811</v>
      </c>
      <c r="B216" s="4">
        <v>53.344000000000001</v>
      </c>
      <c r="C216">
        <f t="shared" si="3"/>
        <v>5.964826043425239E-4</v>
      </c>
      <c r="D216" t="e">
        <v>#N/A</v>
      </c>
      <c r="E216">
        <v>0</v>
      </c>
    </row>
    <row r="217" spans="1:5" ht="18" x14ac:dyDescent="0.2">
      <c r="A217" s="4" t="s">
        <v>9812</v>
      </c>
      <c r="B217" s="4">
        <v>143.68600000000001</v>
      </c>
      <c r="C217">
        <f t="shared" si="3"/>
        <v>1.6066699064104658E-3</v>
      </c>
      <c r="D217" t="e">
        <v>#N/A</v>
      </c>
      <c r="E217">
        <v>0</v>
      </c>
    </row>
    <row r="218" spans="1:5" ht="18" x14ac:dyDescent="0.2">
      <c r="A218" s="4" t="s">
        <v>9813</v>
      </c>
      <c r="B218" s="4">
        <v>18.562999999999999</v>
      </c>
      <c r="C218">
        <f t="shared" si="3"/>
        <v>2.075679848607204E-4</v>
      </c>
      <c r="D218" t="e">
        <v>#N/A</v>
      </c>
      <c r="E218">
        <v>0</v>
      </c>
    </row>
    <row r="219" spans="1:5" ht="18" x14ac:dyDescent="0.2">
      <c r="A219" s="4" t="s">
        <v>9814</v>
      </c>
      <c r="B219" s="4">
        <v>103.627</v>
      </c>
      <c r="C219">
        <f t="shared" si="3"/>
        <v>1.1587376807176573E-3</v>
      </c>
      <c r="D219" t="e">
        <v>#N/A</v>
      </c>
      <c r="E219">
        <v>0</v>
      </c>
    </row>
    <row r="220" spans="1:5" ht="18" x14ac:dyDescent="0.2">
      <c r="A220" s="4" t="s">
        <v>4937</v>
      </c>
      <c r="B220" s="4">
        <v>220.26300000000001</v>
      </c>
      <c r="C220">
        <f t="shared" si="3"/>
        <v>2.4629395598436063E-3</v>
      </c>
      <c r="D220">
        <v>51.311495262587997</v>
      </c>
      <c r="E220">
        <v>0.12637711155695577</v>
      </c>
    </row>
    <row r="221" spans="1:5" ht="18" x14ac:dyDescent="0.2">
      <c r="A221" s="4" t="s">
        <v>9815</v>
      </c>
      <c r="B221" s="4">
        <v>127.872</v>
      </c>
      <c r="C221">
        <f t="shared" si="3"/>
        <v>1.4298407240268297E-3</v>
      </c>
      <c r="D221" t="e">
        <v>#N/A</v>
      </c>
      <c r="E221">
        <v>0</v>
      </c>
    </row>
    <row r="222" spans="1:5" ht="18" x14ac:dyDescent="0.2">
      <c r="A222" s="4" t="s">
        <v>9815</v>
      </c>
      <c r="B222" s="4">
        <v>1.5640000000000001</v>
      </c>
      <c r="C222">
        <f t="shared" si="3"/>
        <v>1.748835470140423E-5</v>
      </c>
      <c r="D222" t="e">
        <v>#N/A</v>
      </c>
      <c r="E222">
        <v>0</v>
      </c>
    </row>
    <row r="223" spans="1:5" ht="18" x14ac:dyDescent="0.2">
      <c r="A223" s="4" t="s">
        <v>9816</v>
      </c>
      <c r="B223" s="4">
        <v>36.857999999999997</v>
      </c>
      <c r="C223">
        <f t="shared" si="3"/>
        <v>4.1213924397976798E-4</v>
      </c>
      <c r="D223" t="e">
        <v>#N/A</v>
      </c>
      <c r="E223">
        <v>0</v>
      </c>
    </row>
    <row r="224" spans="1:5" ht="18" x14ac:dyDescent="0.2">
      <c r="A224" s="4" t="s">
        <v>5749</v>
      </c>
      <c r="B224" s="4">
        <v>19.289000000000001</v>
      </c>
      <c r="C224">
        <f t="shared" si="3"/>
        <v>2.1568598071316255E-4</v>
      </c>
      <c r="D224">
        <v>64.817531058754597</v>
      </c>
      <c r="E224">
        <v>1.3980232753813359E-2</v>
      </c>
    </row>
    <row r="225" spans="1:5" ht="18" x14ac:dyDescent="0.2">
      <c r="A225" s="4" t="s">
        <v>9817</v>
      </c>
      <c r="B225" s="4">
        <v>46.19</v>
      </c>
      <c r="C225">
        <f t="shared" si="3"/>
        <v>5.1648791793980906E-4</v>
      </c>
      <c r="D225" t="e">
        <v>#N/A</v>
      </c>
      <c r="E225">
        <v>0</v>
      </c>
    </row>
    <row r="226" spans="1:5" ht="18" x14ac:dyDescent="0.2">
      <c r="A226" s="4" t="s">
        <v>9818</v>
      </c>
      <c r="B226" s="4">
        <v>164.36799999999999</v>
      </c>
      <c r="C226">
        <f t="shared" si="3"/>
        <v>1.8379321518928455E-3</v>
      </c>
      <c r="D226" t="e">
        <v>#N/A</v>
      </c>
      <c r="E226">
        <v>0</v>
      </c>
    </row>
    <row r="227" spans="1:5" ht="18" x14ac:dyDescent="0.2">
      <c r="A227" s="4" t="s">
        <v>8705</v>
      </c>
      <c r="B227" s="4">
        <v>53.923000000000002</v>
      </c>
      <c r="C227">
        <f t="shared" si="3"/>
        <v>6.0295687376203352E-4</v>
      </c>
      <c r="D227" t="e">
        <v>#N/A</v>
      </c>
      <c r="E227">
        <v>0</v>
      </c>
    </row>
    <row r="228" spans="1:5" ht="18" x14ac:dyDescent="0.2">
      <c r="A228" s="4" t="s">
        <v>8705</v>
      </c>
      <c r="B228" s="4">
        <v>3.5</v>
      </c>
      <c r="C228">
        <f t="shared" si="3"/>
        <v>3.9136343641249875E-5</v>
      </c>
      <c r="D228" t="e">
        <v>#N/A</v>
      </c>
      <c r="E228">
        <v>0</v>
      </c>
    </row>
    <row r="229" spans="1:5" ht="18" x14ac:dyDescent="0.2">
      <c r="A229" s="4" t="s">
        <v>9819</v>
      </c>
      <c r="B229" s="4">
        <v>15.8</v>
      </c>
      <c r="C229">
        <f t="shared" si="3"/>
        <v>1.7667263700907088E-4</v>
      </c>
      <c r="D229" t="e">
        <v>#N/A</v>
      </c>
      <c r="E229">
        <v>0</v>
      </c>
    </row>
    <row r="230" spans="1:5" ht="18" x14ac:dyDescent="0.2">
      <c r="A230" s="4" t="s">
        <v>9819</v>
      </c>
      <c r="B230" s="4">
        <v>453.245</v>
      </c>
      <c r="C230">
        <f t="shared" si="3"/>
        <v>5.068100592479515E-3</v>
      </c>
      <c r="D230" t="e">
        <v>#N/A</v>
      </c>
      <c r="E230">
        <v>0</v>
      </c>
    </row>
    <row r="231" spans="1:5" ht="18" x14ac:dyDescent="0.2">
      <c r="A231" s="4" t="s">
        <v>8833</v>
      </c>
      <c r="B231" s="4">
        <v>191.00200000000001</v>
      </c>
      <c r="C231">
        <f t="shared" si="3"/>
        <v>2.1357485451902886E-3</v>
      </c>
      <c r="D231" t="e">
        <v>#N/A</v>
      </c>
      <c r="E231">
        <v>0</v>
      </c>
    </row>
    <row r="232" spans="1:5" ht="18" x14ac:dyDescent="0.2">
      <c r="A232" s="4" t="s">
        <v>8833</v>
      </c>
      <c r="B232" s="4">
        <v>30.227</v>
      </c>
      <c r="C232">
        <f t="shared" si="3"/>
        <v>3.3799264549830288E-4</v>
      </c>
      <c r="D232" t="e">
        <v>#N/A</v>
      </c>
      <c r="E232">
        <v>0</v>
      </c>
    </row>
    <row r="233" spans="1:5" ht="18" x14ac:dyDescent="0.2">
      <c r="A233" s="4" t="s">
        <v>9820</v>
      </c>
      <c r="B233" s="4">
        <v>14.26</v>
      </c>
      <c r="C233">
        <f t="shared" si="3"/>
        <v>1.5945264580692094E-4</v>
      </c>
      <c r="D233" t="e">
        <v>#N/A</v>
      </c>
      <c r="E233">
        <v>0</v>
      </c>
    </row>
    <row r="234" spans="1:5" ht="18" x14ac:dyDescent="0.2">
      <c r="A234" s="4" t="s">
        <v>9821</v>
      </c>
      <c r="B234" s="4">
        <v>26.85</v>
      </c>
      <c r="C234">
        <f t="shared" si="3"/>
        <v>3.0023166479073123E-4</v>
      </c>
      <c r="D234" t="e">
        <v>#N/A</v>
      </c>
      <c r="E234">
        <v>0</v>
      </c>
    </row>
    <row r="235" spans="1:5" ht="18" x14ac:dyDescent="0.2">
      <c r="A235" s="4" t="s">
        <v>9822</v>
      </c>
      <c r="B235" s="4">
        <v>15.061</v>
      </c>
      <c r="C235">
        <f t="shared" si="3"/>
        <v>1.6840927759453268E-4</v>
      </c>
      <c r="D235">
        <v>40.252720893441897</v>
      </c>
      <c r="E235">
        <v>6.7789316468789022E-3</v>
      </c>
    </row>
    <row r="236" spans="1:5" ht="18" x14ac:dyDescent="0.2">
      <c r="A236" s="4" t="s">
        <v>8704</v>
      </c>
      <c r="B236" s="4">
        <v>291.392</v>
      </c>
      <c r="C236">
        <f t="shared" si="3"/>
        <v>3.2582906989460239E-3</v>
      </c>
      <c r="D236">
        <v>55.6625586230263</v>
      </c>
      <c r="E236">
        <v>0.18136479704094438</v>
      </c>
    </row>
    <row r="237" spans="1:5" ht="18" x14ac:dyDescent="0.2">
      <c r="A237" s="4" t="s">
        <v>9823</v>
      </c>
      <c r="B237" s="4">
        <v>15.365</v>
      </c>
      <c r="C237">
        <f t="shared" si="3"/>
        <v>1.7180854858508696E-4</v>
      </c>
      <c r="D237" t="e">
        <v>#N/A</v>
      </c>
      <c r="E237">
        <v>0</v>
      </c>
    </row>
    <row r="238" spans="1:5" ht="18" x14ac:dyDescent="0.2">
      <c r="A238" s="4" t="s">
        <v>9824</v>
      </c>
      <c r="B238" s="4">
        <v>35.112000000000002</v>
      </c>
      <c r="C238">
        <f t="shared" si="3"/>
        <v>3.9261579940901882E-4</v>
      </c>
      <c r="D238">
        <v>44.412362340023698</v>
      </c>
      <c r="E238">
        <v>1.7436995143771405E-2</v>
      </c>
    </row>
    <row r="239" spans="1:5" ht="18" x14ac:dyDescent="0.2">
      <c r="A239" s="4" t="s">
        <v>9825</v>
      </c>
      <c r="B239" s="4">
        <v>105.15900000000001</v>
      </c>
      <c r="C239">
        <f t="shared" si="3"/>
        <v>1.175868217420056E-3</v>
      </c>
      <c r="D239">
        <v>48.232219795182701</v>
      </c>
      <c r="E239">
        <v>5.6714734312773817E-2</v>
      </c>
    </row>
    <row r="240" spans="1:5" ht="18" x14ac:dyDescent="0.2">
      <c r="A240" s="4" t="s">
        <v>9826</v>
      </c>
      <c r="B240" s="4">
        <v>31.277999999999999</v>
      </c>
      <c r="C240">
        <f t="shared" si="3"/>
        <v>3.4974473040314674E-4</v>
      </c>
      <c r="D240" t="e">
        <v>#N/A</v>
      </c>
      <c r="E240">
        <v>0</v>
      </c>
    </row>
    <row r="241" spans="1:5" ht="18" x14ac:dyDescent="0.2">
      <c r="A241" s="4" t="s">
        <v>8703</v>
      </c>
      <c r="B241" s="4">
        <v>34.701999999999998</v>
      </c>
      <c r="C241">
        <f t="shared" si="3"/>
        <v>3.8803125629675807E-4</v>
      </c>
      <c r="D241" t="e">
        <v>#N/A</v>
      </c>
      <c r="E241">
        <v>0</v>
      </c>
    </row>
    <row r="242" spans="1:5" ht="18" x14ac:dyDescent="0.2">
      <c r="A242" s="4" t="s">
        <v>5195</v>
      </c>
      <c r="B242" s="4">
        <v>962.63599999999997</v>
      </c>
      <c r="C242">
        <f t="shared" si="3"/>
        <v>1.076401522783949E-2</v>
      </c>
      <c r="D242">
        <v>69.377186159155798</v>
      </c>
      <c r="E242">
        <v>0.74677708828180811</v>
      </c>
    </row>
    <row r="243" spans="1:5" ht="18" x14ac:dyDescent="0.2">
      <c r="A243" s="4" t="s">
        <v>5195</v>
      </c>
      <c r="B243" s="4">
        <v>782</v>
      </c>
      <c r="C243">
        <f t="shared" si="3"/>
        <v>8.7441773507021155E-3</v>
      </c>
      <c r="D243">
        <v>69.377186159155798</v>
      </c>
      <c r="E243">
        <v>0.60664641986833445</v>
      </c>
    </row>
    <row r="244" spans="1:5" ht="18" x14ac:dyDescent="0.2">
      <c r="A244" s="4" t="s">
        <v>5195</v>
      </c>
      <c r="B244" s="4">
        <v>23.818999999999999</v>
      </c>
      <c r="C244">
        <f t="shared" si="3"/>
        <v>2.6633959119740878E-4</v>
      </c>
      <c r="D244">
        <v>69.377186159155798</v>
      </c>
      <c r="E244">
        <v>1.8477891400056082E-2</v>
      </c>
    </row>
    <row r="245" spans="1:5" ht="18" x14ac:dyDescent="0.2">
      <c r="A245" s="4" t="s">
        <v>9827</v>
      </c>
      <c r="B245" s="4">
        <v>219.352</v>
      </c>
      <c r="C245">
        <f t="shared" si="3"/>
        <v>2.4527529286844122E-3</v>
      </c>
      <c r="D245" t="e">
        <v>#N/A</v>
      </c>
      <c r="E245">
        <v>0</v>
      </c>
    </row>
    <row r="246" spans="1:5" ht="18" x14ac:dyDescent="0.2">
      <c r="A246" s="4" t="s">
        <v>9828</v>
      </c>
      <c r="B246" s="4">
        <v>14.728999999999999</v>
      </c>
      <c r="C246">
        <f t="shared" si="3"/>
        <v>1.646969158548484E-4</v>
      </c>
      <c r="D246" t="e">
        <v>#N/A</v>
      </c>
      <c r="E246">
        <v>0</v>
      </c>
    </row>
    <row r="247" spans="1:5" ht="18" x14ac:dyDescent="0.2">
      <c r="A247" s="4" t="s">
        <v>8832</v>
      </c>
      <c r="B247" s="4">
        <v>95.668000000000006</v>
      </c>
      <c r="C247">
        <f t="shared" si="3"/>
        <v>1.0697416352774553E-3</v>
      </c>
      <c r="D247" t="e">
        <v>#N/A</v>
      </c>
      <c r="E247">
        <v>0</v>
      </c>
    </row>
    <row r="248" spans="1:5" ht="18" x14ac:dyDescent="0.2">
      <c r="A248" s="4" t="s">
        <v>9829</v>
      </c>
      <c r="B248" s="4">
        <v>16.314</v>
      </c>
      <c r="C248">
        <f t="shared" si="3"/>
        <v>1.8242008861810014E-4</v>
      </c>
      <c r="D248" t="e">
        <v>#N/A</v>
      </c>
      <c r="E248">
        <v>0</v>
      </c>
    </row>
    <row r="249" spans="1:5" ht="18" x14ac:dyDescent="0.2">
      <c r="A249" s="4" t="s">
        <v>8702</v>
      </c>
      <c r="B249" s="11">
        <v>1864.72</v>
      </c>
      <c r="C249">
        <f t="shared" si="3"/>
        <v>2.0850949347060419E-2</v>
      </c>
      <c r="D249">
        <v>77.861806472546903</v>
      </c>
      <c r="E249">
        <v>1.6234925828296967</v>
      </c>
    </row>
    <row r="250" spans="1:5" ht="18" x14ac:dyDescent="0.2">
      <c r="A250" s="4" t="s">
        <v>8702</v>
      </c>
      <c r="B250" s="4">
        <v>31.361000000000001</v>
      </c>
      <c r="C250">
        <f t="shared" si="3"/>
        <v>3.5067282083806782E-4</v>
      </c>
      <c r="D250">
        <v>77.861806472546903</v>
      </c>
      <c r="E250">
        <v>2.7304019311275751E-2</v>
      </c>
    </row>
    <row r="251" spans="1:5" ht="18" x14ac:dyDescent="0.2">
      <c r="A251" s="4" t="s">
        <v>10382</v>
      </c>
      <c r="B251" s="4">
        <v>64.167000000000002</v>
      </c>
      <c r="C251">
        <f t="shared" si="3"/>
        <v>7.1750336069373744E-4</v>
      </c>
      <c r="D251" t="e">
        <v>#N/A</v>
      </c>
      <c r="E251">
        <v>0</v>
      </c>
    </row>
    <row r="252" spans="1:5" ht="18" x14ac:dyDescent="0.2">
      <c r="A252" s="4" t="s">
        <v>10383</v>
      </c>
      <c r="B252" s="4">
        <v>819.88300000000004</v>
      </c>
      <c r="C252">
        <f t="shared" si="3"/>
        <v>9.1677779524625361E-3</v>
      </c>
      <c r="D252" t="e">
        <v>#N/A</v>
      </c>
      <c r="E252">
        <v>0</v>
      </c>
    </row>
    <row r="253" spans="1:5" ht="18" x14ac:dyDescent="0.2">
      <c r="A253" s="4" t="s">
        <v>10332</v>
      </c>
      <c r="B253" s="11">
        <v>4563.143</v>
      </c>
      <c r="C253">
        <f t="shared" si="3"/>
        <v>5.102420929490397E-2</v>
      </c>
      <c r="D253" t="e">
        <v>#N/A</v>
      </c>
      <c r="E253">
        <v>0</v>
      </c>
    </row>
    <row r="254" spans="1:5" ht="18" x14ac:dyDescent="0.2">
      <c r="A254" s="4" t="s">
        <v>10384</v>
      </c>
      <c r="B254" s="4">
        <v>179.41800000000001</v>
      </c>
      <c r="C254">
        <f t="shared" si="3"/>
        <v>2.0062184295502202E-3</v>
      </c>
      <c r="D254" t="e">
        <v>#N/A</v>
      </c>
      <c r="E254">
        <v>0</v>
      </c>
    </row>
    <row r="255" spans="1:5" ht="18" x14ac:dyDescent="0.2">
      <c r="A255" s="4" t="s">
        <v>10333</v>
      </c>
      <c r="B255" s="4">
        <v>384.14299999999997</v>
      </c>
      <c r="C255">
        <f t="shared" si="3"/>
        <v>4.2954149872516147E-3</v>
      </c>
      <c r="D255" t="e">
        <v>#N/A</v>
      </c>
      <c r="E255">
        <v>0</v>
      </c>
    </row>
    <row r="256" spans="1:5" ht="18" x14ac:dyDescent="0.2">
      <c r="A256" s="4" t="s">
        <v>8420</v>
      </c>
      <c r="B256" s="4">
        <v>3.226</v>
      </c>
      <c r="C256">
        <f t="shared" si="3"/>
        <v>3.607252702476346E-5</v>
      </c>
      <c r="D256">
        <v>48.065548535156097</v>
      </c>
      <c r="E256">
        <v>1.7338457984944981E-3</v>
      </c>
    </row>
    <row r="257" spans="1:5" ht="18" x14ac:dyDescent="0.2">
      <c r="A257" s="4" t="s">
        <v>10334</v>
      </c>
      <c r="B257" s="4">
        <v>341.84</v>
      </c>
      <c r="C257">
        <f t="shared" si="3"/>
        <v>3.8223907743785306E-3</v>
      </c>
      <c r="D257" t="e">
        <v>#N/A</v>
      </c>
      <c r="E257">
        <v>0</v>
      </c>
    </row>
    <row r="258" spans="1:5" ht="18" x14ac:dyDescent="0.2">
      <c r="A258" s="4" t="s">
        <v>10336</v>
      </c>
      <c r="B258" s="4">
        <v>1.081</v>
      </c>
      <c r="C258">
        <f t="shared" ref="C258:C321" si="4">B258/$B$353</f>
        <v>1.2087539278911748E-5</v>
      </c>
      <c r="D258" t="e">
        <v>#N/A</v>
      </c>
      <c r="E258">
        <v>0</v>
      </c>
    </row>
    <row r="259" spans="1:5" ht="18" x14ac:dyDescent="0.2">
      <c r="A259" s="4" t="s">
        <v>10337</v>
      </c>
      <c r="B259" s="4">
        <v>585.36500000000001</v>
      </c>
      <c r="C259">
        <f t="shared" si="4"/>
        <v>6.545441655874353E-3</v>
      </c>
      <c r="D259" t="e">
        <v>#N/A</v>
      </c>
      <c r="E259">
        <v>0</v>
      </c>
    </row>
    <row r="260" spans="1:5" ht="18" x14ac:dyDescent="0.2">
      <c r="A260" s="4" t="s">
        <v>5185</v>
      </c>
      <c r="B260" s="4">
        <v>189.91399999999999</v>
      </c>
      <c r="C260">
        <f t="shared" si="4"/>
        <v>2.123582733224094E-3</v>
      </c>
      <c r="D260">
        <v>58.2802050739216</v>
      </c>
      <c r="E260">
        <v>0.12376283718373915</v>
      </c>
    </row>
    <row r="261" spans="1:5" ht="18" x14ac:dyDescent="0.2">
      <c r="A261" s="4" t="s">
        <v>8652</v>
      </c>
      <c r="B261" s="11">
        <v>4934.9799999999996</v>
      </c>
      <c r="C261">
        <f t="shared" si="4"/>
        <v>5.5182020897912944E-2</v>
      </c>
      <c r="D261" t="e">
        <v>#N/A</v>
      </c>
      <c r="E261">
        <v>0</v>
      </c>
    </row>
    <row r="262" spans="1:5" ht="18" x14ac:dyDescent="0.2">
      <c r="A262" s="4" t="s">
        <v>8651</v>
      </c>
      <c r="B262" s="4">
        <v>147.43199999999999</v>
      </c>
      <c r="C262">
        <f t="shared" si="4"/>
        <v>1.6485569759190719E-3</v>
      </c>
      <c r="D262" t="e">
        <v>#N/A</v>
      </c>
      <c r="E262">
        <v>0</v>
      </c>
    </row>
    <row r="263" spans="1:5" ht="18" x14ac:dyDescent="0.2">
      <c r="A263" s="4" t="s">
        <v>10339</v>
      </c>
      <c r="B263" s="4">
        <v>645</v>
      </c>
      <c r="C263">
        <f t="shared" si="4"/>
        <v>7.2122690424589056E-3</v>
      </c>
      <c r="D263" t="e">
        <v>#N/A</v>
      </c>
      <c r="E263">
        <v>0</v>
      </c>
    </row>
    <row r="264" spans="1:5" ht="18" x14ac:dyDescent="0.2">
      <c r="A264" s="4" t="s">
        <v>8650</v>
      </c>
      <c r="B264" s="4">
        <v>725</v>
      </c>
      <c r="C264">
        <f t="shared" si="4"/>
        <v>8.1068140399731883E-3</v>
      </c>
      <c r="D264" t="e">
        <v>#N/A</v>
      </c>
      <c r="E264">
        <v>0</v>
      </c>
    </row>
    <row r="265" spans="1:5" ht="18" x14ac:dyDescent="0.2">
      <c r="A265" s="4" t="s">
        <v>10385</v>
      </c>
      <c r="B265" s="4">
        <v>12.451000000000001</v>
      </c>
      <c r="C265">
        <f t="shared" si="4"/>
        <v>1.3922474705062922E-4</v>
      </c>
      <c r="D265" t="e">
        <v>#N/A</v>
      </c>
      <c r="E265">
        <v>0</v>
      </c>
    </row>
    <row r="266" spans="1:5" ht="18" x14ac:dyDescent="0.2">
      <c r="A266" s="4" t="s">
        <v>10386</v>
      </c>
      <c r="B266" s="4">
        <v>15.218</v>
      </c>
      <c r="C266">
        <f t="shared" si="4"/>
        <v>1.7016482215215448E-4</v>
      </c>
      <c r="D266" t="e">
        <v>#N/A</v>
      </c>
      <c r="E266">
        <v>0</v>
      </c>
    </row>
    <row r="267" spans="1:5" ht="18" x14ac:dyDescent="0.2">
      <c r="A267" s="4" t="s">
        <v>8979</v>
      </c>
      <c r="B267" s="4">
        <v>4.1779999999999999</v>
      </c>
      <c r="C267">
        <f t="shared" si="4"/>
        <v>4.6717612495183424E-5</v>
      </c>
      <c r="D267" t="e">
        <v>#N/A</v>
      </c>
      <c r="E267">
        <v>0</v>
      </c>
    </row>
    <row r="268" spans="1:5" ht="18" x14ac:dyDescent="0.2">
      <c r="A268" s="4" t="s">
        <v>10340</v>
      </c>
      <c r="B268" s="4">
        <v>5.27</v>
      </c>
      <c r="C268">
        <f t="shared" si="4"/>
        <v>5.8928151711253385E-5</v>
      </c>
      <c r="D268" t="e">
        <v>#N/A</v>
      </c>
      <c r="E268">
        <v>0</v>
      </c>
    </row>
    <row r="269" spans="1:5" ht="18" x14ac:dyDescent="0.2">
      <c r="A269" s="4" t="s">
        <v>5417</v>
      </c>
      <c r="B269" s="4">
        <v>24.818999999999999</v>
      </c>
      <c r="C269">
        <f t="shared" si="4"/>
        <v>2.7752140366633731E-4</v>
      </c>
      <c r="D269">
        <v>65.455108346378097</v>
      </c>
      <c r="E269">
        <v>1.8165193545419039E-2</v>
      </c>
    </row>
    <row r="270" spans="1:5" ht="18" x14ac:dyDescent="0.2">
      <c r="A270" s="4" t="s">
        <v>7031</v>
      </c>
      <c r="B270" s="4">
        <v>5.5529999999999999</v>
      </c>
      <c r="C270">
        <f t="shared" si="4"/>
        <v>6.2092604639960158E-5</v>
      </c>
      <c r="D270">
        <v>70.0660161466093</v>
      </c>
      <c r="E270">
        <v>4.3505814392884763E-3</v>
      </c>
    </row>
    <row r="271" spans="1:5" ht="18" x14ac:dyDescent="0.2">
      <c r="A271" s="4" t="s">
        <v>10387</v>
      </c>
      <c r="B271" s="4">
        <v>96.685000000000002</v>
      </c>
      <c r="C271">
        <f t="shared" si="4"/>
        <v>1.0811135385583555E-3</v>
      </c>
      <c r="D271" t="e">
        <v>#N/A</v>
      </c>
      <c r="E271">
        <v>0</v>
      </c>
    </row>
    <row r="272" spans="1:5" ht="18" x14ac:dyDescent="0.2">
      <c r="A272" s="4" t="s">
        <v>5419</v>
      </c>
      <c r="B272" s="4">
        <v>334.97699999999998</v>
      </c>
      <c r="C272">
        <f t="shared" si="4"/>
        <v>3.745649995404274E-3</v>
      </c>
      <c r="D272">
        <v>80.196266382308494</v>
      </c>
      <c r="E272">
        <v>0.30038714480633372</v>
      </c>
    </row>
    <row r="273" spans="1:5" ht="18" x14ac:dyDescent="0.2">
      <c r="A273" s="4" t="s">
        <v>10342</v>
      </c>
      <c r="B273" s="4">
        <v>36.418999999999997</v>
      </c>
      <c r="C273">
        <f t="shared" si="4"/>
        <v>4.0723042830590833E-4</v>
      </c>
      <c r="D273" t="e">
        <v>#N/A</v>
      </c>
      <c r="E273">
        <v>0</v>
      </c>
    </row>
    <row r="274" spans="1:5" ht="18" x14ac:dyDescent="0.2">
      <c r="A274" s="4" t="s">
        <v>10388</v>
      </c>
      <c r="B274" s="4">
        <v>630.69600000000003</v>
      </c>
      <c r="C274">
        <f t="shared" si="4"/>
        <v>7.0523243969033526E-3</v>
      </c>
      <c r="D274">
        <v>47.111859662584301</v>
      </c>
      <c r="E274">
        <v>0.33224811728193021</v>
      </c>
    </row>
    <row r="275" spans="1:5" ht="18" x14ac:dyDescent="0.2">
      <c r="A275" s="4" t="s">
        <v>10389</v>
      </c>
      <c r="B275" s="4">
        <v>26.565000000000001</v>
      </c>
      <c r="C275">
        <f t="shared" si="4"/>
        <v>2.9704484823708658E-4</v>
      </c>
      <c r="D275" t="e">
        <v>#N/A</v>
      </c>
      <c r="E275">
        <v>0</v>
      </c>
    </row>
    <row r="276" spans="1:5" ht="18" x14ac:dyDescent="0.2">
      <c r="A276" s="4" t="s">
        <v>8648</v>
      </c>
      <c r="B276" s="4">
        <v>128.874</v>
      </c>
      <c r="C276">
        <f t="shared" si="4"/>
        <v>1.4410449001206961E-3</v>
      </c>
      <c r="D276" t="e">
        <v>#N/A</v>
      </c>
      <c r="E276">
        <v>0</v>
      </c>
    </row>
    <row r="277" spans="1:5" ht="18" x14ac:dyDescent="0.2">
      <c r="A277" s="4" t="s">
        <v>10345</v>
      </c>
      <c r="B277" s="4">
        <v>2.8849999999999998</v>
      </c>
      <c r="C277">
        <f t="shared" si="4"/>
        <v>3.2259528972858826E-5</v>
      </c>
      <c r="D277">
        <v>52.551350485391801</v>
      </c>
      <c r="E277">
        <v>1.6952818135463556E-3</v>
      </c>
    </row>
    <row r="278" spans="1:5" ht="18" x14ac:dyDescent="0.2">
      <c r="A278" s="4" t="s">
        <v>10346</v>
      </c>
      <c r="B278" s="4">
        <v>151.768</v>
      </c>
      <c r="C278">
        <f t="shared" si="4"/>
        <v>1.6970413147843462E-3</v>
      </c>
      <c r="D278" t="e">
        <v>#N/A</v>
      </c>
      <c r="E278">
        <v>0</v>
      </c>
    </row>
    <row r="279" spans="1:5" ht="18" x14ac:dyDescent="0.2">
      <c r="A279" s="4" t="s">
        <v>10390</v>
      </c>
      <c r="B279" s="4">
        <v>149.64500000000001</v>
      </c>
      <c r="C279">
        <f t="shared" si="4"/>
        <v>1.6733023269128111E-3</v>
      </c>
      <c r="D279" t="e">
        <v>#N/A</v>
      </c>
      <c r="E279">
        <v>0</v>
      </c>
    </row>
    <row r="280" spans="1:5" ht="18" x14ac:dyDescent="0.2">
      <c r="A280" s="4" t="s">
        <v>10347</v>
      </c>
      <c r="B280" s="4">
        <v>11.352</v>
      </c>
      <c r="C280">
        <f t="shared" si="4"/>
        <v>1.2693593514727676E-4</v>
      </c>
      <c r="D280" t="e">
        <v>#N/A</v>
      </c>
      <c r="E280">
        <v>0</v>
      </c>
    </row>
    <row r="281" spans="1:5" ht="18" x14ac:dyDescent="0.2">
      <c r="A281" s="4" t="s">
        <v>10350</v>
      </c>
      <c r="B281" s="4">
        <v>373.142</v>
      </c>
      <c r="C281">
        <f t="shared" si="4"/>
        <v>4.1724038682809323E-3</v>
      </c>
      <c r="D281" t="e">
        <v>#N/A</v>
      </c>
      <c r="E281">
        <v>0</v>
      </c>
    </row>
    <row r="282" spans="1:5" ht="18" x14ac:dyDescent="0.2">
      <c r="A282" s="4" t="s">
        <v>10391</v>
      </c>
      <c r="B282" s="4">
        <v>43.006</v>
      </c>
      <c r="C282">
        <f t="shared" si="4"/>
        <v>4.8088502703874062E-4</v>
      </c>
      <c r="D282" t="e">
        <v>#N/A</v>
      </c>
      <c r="E282">
        <v>0</v>
      </c>
    </row>
    <row r="283" spans="1:5" ht="18" x14ac:dyDescent="0.2">
      <c r="A283" s="4" t="s">
        <v>10392</v>
      </c>
      <c r="B283" s="4">
        <v>22.594000000000001</v>
      </c>
      <c r="C283">
        <f t="shared" si="4"/>
        <v>2.5264187092297139E-4</v>
      </c>
      <c r="D283" t="e">
        <v>#N/A</v>
      </c>
      <c r="E283">
        <v>0</v>
      </c>
    </row>
    <row r="284" spans="1:5" ht="18" x14ac:dyDescent="0.2">
      <c r="A284" s="4" t="s">
        <v>10351</v>
      </c>
      <c r="B284" s="4">
        <v>3.6970000000000001</v>
      </c>
      <c r="C284">
        <f t="shared" si="4"/>
        <v>4.13391606976288E-5</v>
      </c>
      <c r="D284" t="e">
        <v>#N/A</v>
      </c>
      <c r="E284">
        <v>0</v>
      </c>
    </row>
    <row r="285" spans="1:5" ht="18" x14ac:dyDescent="0.2">
      <c r="A285" s="4" t="s">
        <v>10393</v>
      </c>
      <c r="B285" s="11">
        <v>1132.1769999999999</v>
      </c>
      <c r="C285">
        <f t="shared" si="4"/>
        <v>1.2659790895634102E-2</v>
      </c>
      <c r="D285" t="e">
        <v>#N/A</v>
      </c>
      <c r="E285">
        <v>0</v>
      </c>
    </row>
    <row r="286" spans="1:5" ht="18" x14ac:dyDescent="0.2">
      <c r="A286" s="4" t="s">
        <v>10352</v>
      </c>
      <c r="B286" s="4">
        <v>2.3029999999999999</v>
      </c>
      <c r="C286">
        <f t="shared" si="4"/>
        <v>2.575171411594242E-5</v>
      </c>
      <c r="D286" t="e">
        <v>#N/A</v>
      </c>
      <c r="E286">
        <v>0</v>
      </c>
    </row>
    <row r="287" spans="1:5" ht="18" x14ac:dyDescent="0.2">
      <c r="A287" s="4" t="s">
        <v>10353</v>
      </c>
      <c r="B287" s="4">
        <v>514.09400000000005</v>
      </c>
      <c r="C287">
        <f t="shared" si="4"/>
        <v>5.7485026994013476E-3</v>
      </c>
      <c r="D287" t="e">
        <v>#N/A</v>
      </c>
      <c r="E287">
        <v>0</v>
      </c>
    </row>
    <row r="288" spans="1:5" ht="18" x14ac:dyDescent="0.2">
      <c r="A288" s="4" t="s">
        <v>10355</v>
      </c>
      <c r="B288" s="4">
        <v>17.768999999999998</v>
      </c>
      <c r="C288">
        <f t="shared" si="4"/>
        <v>1.9868962576039114E-4</v>
      </c>
      <c r="D288" t="e">
        <v>#N/A</v>
      </c>
      <c r="E288">
        <v>0</v>
      </c>
    </row>
    <row r="289" spans="1:5" ht="18" x14ac:dyDescent="0.2">
      <c r="A289" s="4" t="s">
        <v>10394</v>
      </c>
      <c r="B289" s="4">
        <v>25.623000000000001</v>
      </c>
      <c r="C289">
        <f t="shared" si="4"/>
        <v>2.8651158089135589E-4</v>
      </c>
      <c r="D289" t="e">
        <v>#N/A</v>
      </c>
      <c r="E289">
        <v>0</v>
      </c>
    </row>
    <row r="290" spans="1:5" ht="18" x14ac:dyDescent="0.2">
      <c r="A290" s="4" t="s">
        <v>8510</v>
      </c>
      <c r="B290" s="4">
        <v>3.8</v>
      </c>
      <c r="C290">
        <f t="shared" si="4"/>
        <v>4.2490887381928438E-5</v>
      </c>
      <c r="D290">
        <v>68.668038024938397</v>
      </c>
      <c r="E290">
        <v>2.9177658704556369E-3</v>
      </c>
    </row>
    <row r="291" spans="1:5" ht="18" x14ac:dyDescent="0.2">
      <c r="A291" s="4" t="s">
        <v>10395</v>
      </c>
      <c r="B291" s="4">
        <v>5.0789999999999997</v>
      </c>
      <c r="C291">
        <f t="shared" si="4"/>
        <v>5.6792425529688032E-5</v>
      </c>
      <c r="D291" t="e">
        <v>#N/A</v>
      </c>
      <c r="E291">
        <v>0</v>
      </c>
    </row>
    <row r="292" spans="1:5" ht="18" x14ac:dyDescent="0.2">
      <c r="A292" s="4" t="s">
        <v>8647</v>
      </c>
      <c r="B292" s="4">
        <v>1.1040000000000001</v>
      </c>
      <c r="C292">
        <f t="shared" si="4"/>
        <v>1.2344720965697105E-5</v>
      </c>
      <c r="D292" t="e">
        <v>#N/A</v>
      </c>
      <c r="E292">
        <v>0</v>
      </c>
    </row>
    <row r="293" spans="1:5" ht="18" x14ac:dyDescent="0.2">
      <c r="A293" s="4" t="s">
        <v>10396</v>
      </c>
      <c r="B293" s="4">
        <v>218.917</v>
      </c>
      <c r="C293">
        <f t="shared" si="4"/>
        <v>2.4478888402604286E-3</v>
      </c>
      <c r="D293" t="e">
        <v>#N/A</v>
      </c>
      <c r="E293">
        <v>0</v>
      </c>
    </row>
    <row r="294" spans="1:5" ht="18" x14ac:dyDescent="0.2">
      <c r="A294" s="4" t="s">
        <v>10360</v>
      </c>
      <c r="B294" s="4">
        <v>2.5630000000000002</v>
      </c>
      <c r="C294">
        <f t="shared" si="4"/>
        <v>2.8658985357863841E-5</v>
      </c>
      <c r="D294" t="e">
        <v>#N/A</v>
      </c>
      <c r="E294">
        <v>0</v>
      </c>
    </row>
    <row r="295" spans="1:5" ht="18" x14ac:dyDescent="0.2">
      <c r="A295" s="4" t="s">
        <v>9069</v>
      </c>
      <c r="B295" s="4">
        <v>9.8770000000000007</v>
      </c>
      <c r="C295">
        <f t="shared" si="4"/>
        <v>1.1044276175560716E-4</v>
      </c>
      <c r="D295" t="e">
        <v>#N/A</v>
      </c>
      <c r="E295">
        <v>0</v>
      </c>
    </row>
    <row r="296" spans="1:5" ht="18" x14ac:dyDescent="0.2">
      <c r="A296" s="4" t="s">
        <v>5429</v>
      </c>
      <c r="B296" s="4">
        <v>274.34899999999999</v>
      </c>
      <c r="C296">
        <f t="shared" si="4"/>
        <v>3.0677190690380747E-3</v>
      </c>
      <c r="D296">
        <v>47.825422969340501</v>
      </c>
      <c r="E296">
        <v>0.14671496202785739</v>
      </c>
    </row>
    <row r="297" spans="1:5" ht="18" x14ac:dyDescent="0.2">
      <c r="A297" s="4" t="s">
        <v>8646</v>
      </c>
      <c r="B297" s="4">
        <v>111.18600000000001</v>
      </c>
      <c r="C297">
        <f t="shared" si="4"/>
        <v>1.2432610011702883E-3</v>
      </c>
      <c r="D297" t="e">
        <v>#N/A</v>
      </c>
      <c r="E297">
        <v>0</v>
      </c>
    </row>
    <row r="298" spans="1:5" ht="18" x14ac:dyDescent="0.2">
      <c r="A298" s="4" t="s">
        <v>10397</v>
      </c>
      <c r="B298" s="4">
        <v>3.3410000000000002</v>
      </c>
      <c r="C298">
        <f t="shared" si="4"/>
        <v>3.7358435458690242E-5</v>
      </c>
      <c r="D298" t="e">
        <v>#N/A</v>
      </c>
      <c r="E298">
        <v>0</v>
      </c>
    </row>
    <row r="299" spans="1:5" ht="18" x14ac:dyDescent="0.2">
      <c r="A299" s="4" t="s">
        <v>10398</v>
      </c>
      <c r="B299" s="4">
        <v>6.55</v>
      </c>
      <c r="C299">
        <f t="shared" si="4"/>
        <v>7.3240871671481912E-5</v>
      </c>
      <c r="D299" t="e">
        <v>#N/A</v>
      </c>
      <c r="E299">
        <v>0</v>
      </c>
    </row>
    <row r="300" spans="1:5" ht="18" x14ac:dyDescent="0.2">
      <c r="A300" s="4" t="s">
        <v>10399</v>
      </c>
      <c r="B300" s="4">
        <v>20.431999999999999</v>
      </c>
      <c r="C300">
        <f t="shared" si="4"/>
        <v>2.2846679236514784E-4</v>
      </c>
      <c r="D300" t="e">
        <v>#N/A</v>
      </c>
      <c r="E300">
        <v>0</v>
      </c>
    </row>
    <row r="301" spans="1:5" ht="18" x14ac:dyDescent="0.2">
      <c r="A301" s="4" t="s">
        <v>9069</v>
      </c>
      <c r="B301" s="4">
        <v>38.622</v>
      </c>
      <c r="C301">
        <f t="shared" si="4"/>
        <v>4.3186396117495793E-4</v>
      </c>
      <c r="D301" t="e">
        <v>#N/A</v>
      </c>
      <c r="E301">
        <v>0</v>
      </c>
    </row>
    <row r="302" spans="1:5" ht="18" x14ac:dyDescent="0.2">
      <c r="A302" s="4" t="s">
        <v>10400</v>
      </c>
      <c r="B302" s="4">
        <v>12.226000000000001</v>
      </c>
      <c r="C302">
        <f t="shared" si="4"/>
        <v>1.3670883924512029E-4</v>
      </c>
      <c r="D302" t="e">
        <v>#N/A</v>
      </c>
      <c r="E302">
        <v>0</v>
      </c>
    </row>
    <row r="303" spans="1:5" ht="18" x14ac:dyDescent="0.2">
      <c r="A303" s="4" t="s">
        <v>5429</v>
      </c>
      <c r="B303" s="4">
        <v>37.826999999999998</v>
      </c>
      <c r="C303">
        <f t="shared" si="4"/>
        <v>4.2297442026215971E-4</v>
      </c>
      <c r="D303">
        <v>47.825422969340501</v>
      </c>
      <c r="E303">
        <v>2.0228930554249375E-2</v>
      </c>
    </row>
    <row r="304" spans="1:5" ht="18" x14ac:dyDescent="0.2">
      <c r="A304" s="4" t="s">
        <v>8646</v>
      </c>
      <c r="B304" s="4">
        <v>328.69799999999998</v>
      </c>
      <c r="C304">
        <f t="shared" si="4"/>
        <v>3.6754393949118718E-3</v>
      </c>
      <c r="D304" t="e">
        <v>#N/A</v>
      </c>
      <c r="E304">
        <v>0</v>
      </c>
    </row>
    <row r="305" spans="1:5" ht="18" x14ac:dyDescent="0.2">
      <c r="A305" s="4" t="s">
        <v>8996</v>
      </c>
      <c r="B305" s="4">
        <v>389.14100000000002</v>
      </c>
      <c r="C305">
        <f t="shared" si="4"/>
        <v>4.3513016859713198E-3</v>
      </c>
      <c r="D305" t="e">
        <v>#N/A</v>
      </c>
      <c r="E305">
        <v>0</v>
      </c>
    </row>
    <row r="306" spans="1:5" ht="18" x14ac:dyDescent="0.2">
      <c r="A306" s="4" t="s">
        <v>10401</v>
      </c>
      <c r="B306" s="4">
        <v>14.906000000000001</v>
      </c>
      <c r="C306">
        <f t="shared" si="4"/>
        <v>1.6667609666184876E-4</v>
      </c>
      <c r="D306" t="e">
        <v>#N/A</v>
      </c>
      <c r="E306">
        <v>0</v>
      </c>
    </row>
    <row r="307" spans="1:5" ht="18" x14ac:dyDescent="0.2">
      <c r="A307" s="4" t="s">
        <v>10402</v>
      </c>
      <c r="B307" s="4">
        <v>32.35</v>
      </c>
      <c r="C307">
        <f t="shared" si="4"/>
        <v>3.6173163336983819E-4</v>
      </c>
      <c r="D307" t="e">
        <v>#N/A</v>
      </c>
      <c r="E307">
        <v>0</v>
      </c>
    </row>
    <row r="308" spans="1:5" ht="18" x14ac:dyDescent="0.2">
      <c r="A308" s="4" t="s">
        <v>10397</v>
      </c>
      <c r="B308" s="4">
        <v>28.352</v>
      </c>
      <c r="C308">
        <f t="shared" si="4"/>
        <v>3.1702674711906186E-4</v>
      </c>
      <c r="D308" t="e">
        <v>#N/A</v>
      </c>
      <c r="E308">
        <v>0</v>
      </c>
    </row>
    <row r="309" spans="1:5" ht="18" x14ac:dyDescent="0.2">
      <c r="A309" s="4" t="s">
        <v>10403</v>
      </c>
      <c r="B309" s="4">
        <v>9.702</v>
      </c>
      <c r="C309">
        <f t="shared" si="4"/>
        <v>1.0848594457354465E-4</v>
      </c>
      <c r="D309" t="e">
        <v>#N/A</v>
      </c>
      <c r="E309">
        <v>0</v>
      </c>
    </row>
    <row r="310" spans="1:5" ht="18" x14ac:dyDescent="0.2">
      <c r="A310" s="4" t="s">
        <v>10404</v>
      </c>
      <c r="B310" s="4">
        <v>17.649000000000001</v>
      </c>
      <c r="C310">
        <f t="shared" si="4"/>
        <v>1.9734780826411976E-4</v>
      </c>
      <c r="D310" t="e">
        <v>#N/A</v>
      </c>
      <c r="E310">
        <v>0</v>
      </c>
    </row>
    <row r="311" spans="1:5" ht="18" x14ac:dyDescent="0.2">
      <c r="A311" s="4" t="s">
        <v>10405</v>
      </c>
      <c r="B311" s="4">
        <v>10.18</v>
      </c>
      <c r="C311">
        <f t="shared" si="4"/>
        <v>1.138308509336925E-4</v>
      </c>
      <c r="D311" t="e">
        <v>#N/A</v>
      </c>
      <c r="E311">
        <v>0</v>
      </c>
    </row>
    <row r="312" spans="1:5" ht="18" x14ac:dyDescent="0.2">
      <c r="A312" s="4" t="s">
        <v>10399</v>
      </c>
      <c r="B312" s="4">
        <v>10.375</v>
      </c>
      <c r="C312">
        <f t="shared" si="4"/>
        <v>1.1601130436513357E-4</v>
      </c>
      <c r="D312" t="e">
        <v>#N/A</v>
      </c>
      <c r="E312">
        <v>0</v>
      </c>
    </row>
    <row r="313" spans="1:5" ht="18" x14ac:dyDescent="0.2">
      <c r="A313" s="4" t="s">
        <v>9550</v>
      </c>
      <c r="B313" s="4">
        <v>85.644000000000005</v>
      </c>
      <c r="C313">
        <f t="shared" si="4"/>
        <v>9.5765514708891566E-4</v>
      </c>
      <c r="D313" t="e">
        <v>#N/A</v>
      </c>
      <c r="E313">
        <v>0</v>
      </c>
    </row>
    <row r="314" spans="1:5" ht="18" x14ac:dyDescent="0.2">
      <c r="A314" s="4" t="s">
        <v>9551</v>
      </c>
      <c r="B314" s="4">
        <v>97.236999999999995</v>
      </c>
      <c r="C314">
        <f t="shared" si="4"/>
        <v>1.087285899041204E-3</v>
      </c>
      <c r="D314" t="e">
        <v>#N/A</v>
      </c>
      <c r="E314">
        <v>0</v>
      </c>
    </row>
    <row r="315" spans="1:5" ht="18" x14ac:dyDescent="0.2">
      <c r="A315" s="4" t="s">
        <v>9552</v>
      </c>
      <c r="B315" s="4">
        <v>823.05399999999997</v>
      </c>
      <c r="C315">
        <f t="shared" si="4"/>
        <v>9.2032354798015081E-3</v>
      </c>
      <c r="D315" t="e">
        <v>#N/A</v>
      </c>
      <c r="E315">
        <v>0</v>
      </c>
    </row>
    <row r="316" spans="1:5" ht="18" x14ac:dyDescent="0.2">
      <c r="A316" s="4" t="s">
        <v>9070</v>
      </c>
      <c r="B316" s="4">
        <v>24.54</v>
      </c>
      <c r="C316">
        <f t="shared" si="4"/>
        <v>2.7440167798750627E-4</v>
      </c>
      <c r="D316" t="e">
        <v>#N/A</v>
      </c>
      <c r="E316">
        <v>0</v>
      </c>
    </row>
    <row r="317" spans="1:5" ht="18" x14ac:dyDescent="0.2">
      <c r="A317" s="4" t="s">
        <v>9554</v>
      </c>
      <c r="B317" s="4">
        <v>37.863</v>
      </c>
      <c r="C317">
        <f t="shared" si="4"/>
        <v>4.2337696551104117E-4</v>
      </c>
      <c r="D317" t="e">
        <v>#N/A</v>
      </c>
      <c r="E317">
        <v>0</v>
      </c>
    </row>
    <row r="318" spans="1:5" ht="18" x14ac:dyDescent="0.2">
      <c r="A318" s="4" t="s">
        <v>9555</v>
      </c>
      <c r="B318" s="4">
        <v>303.72300000000001</v>
      </c>
      <c r="C318">
        <f t="shared" si="4"/>
        <v>3.3961736285003821E-3</v>
      </c>
      <c r="D318" t="e">
        <v>#N/A</v>
      </c>
      <c r="E318">
        <v>0</v>
      </c>
    </row>
    <row r="319" spans="1:5" ht="18" x14ac:dyDescent="0.2">
      <c r="A319" s="4" t="s">
        <v>5987</v>
      </c>
      <c r="B319" s="4">
        <v>33.051000000000002</v>
      </c>
      <c r="C319">
        <f t="shared" si="4"/>
        <v>3.6957008391055711E-4</v>
      </c>
      <c r="D319">
        <v>52.220889843208099</v>
      </c>
      <c r="E319">
        <v>1.9299278641238378E-2</v>
      </c>
    </row>
    <row r="320" spans="1:5" ht="18" x14ac:dyDescent="0.2">
      <c r="A320" s="4" t="s">
        <v>9557</v>
      </c>
      <c r="B320" s="4">
        <v>13.945</v>
      </c>
      <c r="C320">
        <f t="shared" si="4"/>
        <v>1.5593037487920844E-4</v>
      </c>
      <c r="D320" t="e">
        <v>#N/A</v>
      </c>
      <c r="E320">
        <v>0</v>
      </c>
    </row>
    <row r="321" spans="1:5" ht="18" x14ac:dyDescent="0.2">
      <c r="A321" s="4" t="s">
        <v>10406</v>
      </c>
      <c r="B321" s="4">
        <v>19.712</v>
      </c>
      <c r="C321">
        <f t="shared" si="4"/>
        <v>2.204158873875193E-4</v>
      </c>
      <c r="D321" t="e">
        <v>#N/A</v>
      </c>
      <c r="E321">
        <v>0</v>
      </c>
    </row>
    <row r="322" spans="1:5" ht="18" x14ac:dyDescent="0.2">
      <c r="A322" s="4" t="s">
        <v>10407</v>
      </c>
      <c r="B322" s="4">
        <v>42.451000000000001</v>
      </c>
      <c r="C322">
        <f t="shared" ref="C322:C350" si="5">B322/$B$353</f>
        <v>4.7467912111848529E-4</v>
      </c>
      <c r="D322" t="e">
        <v>#N/A</v>
      </c>
      <c r="E322">
        <v>0</v>
      </c>
    </row>
    <row r="323" spans="1:5" ht="18" x14ac:dyDescent="0.2">
      <c r="A323" s="4" t="s">
        <v>9558</v>
      </c>
      <c r="B323" s="4">
        <v>23.763999999999999</v>
      </c>
      <c r="C323">
        <f t="shared" si="5"/>
        <v>2.6572459151161774E-4</v>
      </c>
      <c r="D323" t="e">
        <v>#N/A</v>
      </c>
      <c r="E323">
        <v>0</v>
      </c>
    </row>
    <row r="324" spans="1:5" ht="18" x14ac:dyDescent="0.2">
      <c r="A324" s="4" t="s">
        <v>9559</v>
      </c>
      <c r="B324" s="4">
        <v>394.33</v>
      </c>
      <c r="C324">
        <f t="shared" si="5"/>
        <v>4.4093241108725898E-3</v>
      </c>
      <c r="D324" t="e">
        <v>#N/A</v>
      </c>
      <c r="E324">
        <v>0</v>
      </c>
    </row>
    <row r="325" spans="1:5" ht="18" x14ac:dyDescent="0.2">
      <c r="A325" s="4" t="s">
        <v>8644</v>
      </c>
      <c r="B325" s="4">
        <v>75.210999999999999</v>
      </c>
      <c r="C325">
        <f t="shared" si="5"/>
        <v>8.4099529760058413E-4</v>
      </c>
      <c r="D325">
        <v>53.1553749509429</v>
      </c>
      <c r="E325">
        <v>4.4703420375938857E-2</v>
      </c>
    </row>
    <row r="326" spans="1:5" ht="18" x14ac:dyDescent="0.2">
      <c r="A326" s="4" t="s">
        <v>8643</v>
      </c>
      <c r="B326" s="4">
        <v>11.42</v>
      </c>
      <c r="C326">
        <f t="shared" si="5"/>
        <v>1.2769629839516389E-4</v>
      </c>
      <c r="D326" t="e">
        <v>#N/A</v>
      </c>
      <c r="E326">
        <v>0</v>
      </c>
    </row>
    <row r="327" spans="1:5" ht="18" x14ac:dyDescent="0.2">
      <c r="A327" s="4" t="s">
        <v>8643</v>
      </c>
      <c r="B327" s="4">
        <v>795.47400000000005</v>
      </c>
      <c r="C327">
        <f t="shared" si="5"/>
        <v>8.8948410919084588E-3</v>
      </c>
      <c r="D327" t="e">
        <v>#N/A</v>
      </c>
      <c r="E327">
        <v>0</v>
      </c>
    </row>
    <row r="328" spans="1:5" ht="18" x14ac:dyDescent="0.2">
      <c r="A328" s="4" t="s">
        <v>9003</v>
      </c>
      <c r="B328" s="4">
        <v>1.5169999999999999</v>
      </c>
      <c r="C328">
        <f t="shared" si="5"/>
        <v>1.696280951536459E-5</v>
      </c>
      <c r="D328" t="e">
        <v>#N/A</v>
      </c>
      <c r="E328">
        <v>0</v>
      </c>
    </row>
    <row r="329" spans="1:5" ht="18" x14ac:dyDescent="0.2">
      <c r="A329" s="4" t="s">
        <v>9003</v>
      </c>
      <c r="B329" s="4">
        <v>1.3580000000000001</v>
      </c>
      <c r="C329">
        <f t="shared" si="5"/>
        <v>1.5184901332804954E-5</v>
      </c>
      <c r="D329" t="e">
        <v>#N/A</v>
      </c>
      <c r="E329">
        <v>0</v>
      </c>
    </row>
    <row r="330" spans="1:5" ht="18" x14ac:dyDescent="0.2">
      <c r="A330" s="4" t="s">
        <v>9003</v>
      </c>
      <c r="B330" s="4">
        <v>178.55799999999999</v>
      </c>
      <c r="C330">
        <f t="shared" si="5"/>
        <v>1.9966020708269416E-3</v>
      </c>
      <c r="D330" t="e">
        <v>#N/A</v>
      </c>
      <c r="E330">
        <v>0</v>
      </c>
    </row>
    <row r="331" spans="1:5" ht="18" x14ac:dyDescent="0.2">
      <c r="A331" s="4" t="s">
        <v>9561</v>
      </c>
      <c r="B331" s="4">
        <v>100.82899999999999</v>
      </c>
      <c r="C331">
        <f t="shared" si="5"/>
        <v>1.1274509694295953E-3</v>
      </c>
      <c r="D331">
        <v>56.966917849416703</v>
      </c>
      <c r="E331">
        <v>6.4227406754740979E-2</v>
      </c>
    </row>
    <row r="332" spans="1:5" ht="18" x14ac:dyDescent="0.2">
      <c r="A332" s="4" t="s">
        <v>9562</v>
      </c>
      <c r="B332" s="4">
        <v>191.14500000000001</v>
      </c>
      <c r="C332">
        <f t="shared" si="5"/>
        <v>2.1373475443733454E-3</v>
      </c>
      <c r="D332" t="e">
        <v>#N/A</v>
      </c>
      <c r="E332">
        <v>0</v>
      </c>
    </row>
    <row r="333" spans="1:5" ht="18" x14ac:dyDescent="0.2">
      <c r="A333" s="4" t="s">
        <v>9564</v>
      </c>
      <c r="B333" s="4">
        <v>11.316000000000001</v>
      </c>
      <c r="C333">
        <f t="shared" si="5"/>
        <v>1.2653338989839532E-4</v>
      </c>
      <c r="D333" t="e">
        <v>#N/A</v>
      </c>
      <c r="E333">
        <v>0</v>
      </c>
    </row>
    <row r="334" spans="1:5" ht="18" x14ac:dyDescent="0.2">
      <c r="A334" s="4" t="s">
        <v>10408</v>
      </c>
      <c r="B334" s="4">
        <v>16.574000000000002</v>
      </c>
      <c r="C334">
        <f t="shared" si="5"/>
        <v>1.8532735986002158E-4</v>
      </c>
      <c r="D334" t="e">
        <v>#N/A</v>
      </c>
      <c r="E334">
        <v>0</v>
      </c>
    </row>
    <row r="335" spans="1:5" ht="18" x14ac:dyDescent="0.2">
      <c r="A335" s="4" t="s">
        <v>8641</v>
      </c>
      <c r="B335" s="4">
        <v>4.0549999999999997</v>
      </c>
      <c r="C335">
        <f t="shared" si="5"/>
        <v>4.534224956150521E-5</v>
      </c>
      <c r="D335" t="e">
        <v>#N/A</v>
      </c>
      <c r="E335">
        <v>0</v>
      </c>
    </row>
    <row r="336" spans="1:5" ht="18" x14ac:dyDescent="0.2">
      <c r="A336" s="4" t="s">
        <v>8641</v>
      </c>
      <c r="B336" s="4">
        <v>298.85399999999998</v>
      </c>
      <c r="C336">
        <f t="shared" si="5"/>
        <v>3.3417293835891686E-3</v>
      </c>
      <c r="D336" t="e">
        <v>#N/A</v>
      </c>
      <c r="E336">
        <v>0</v>
      </c>
    </row>
    <row r="337" spans="1:5" ht="18" x14ac:dyDescent="0.2">
      <c r="A337" s="4" t="s">
        <v>9568</v>
      </c>
      <c r="B337" s="4">
        <v>88.492000000000004</v>
      </c>
      <c r="C337">
        <f t="shared" si="5"/>
        <v>9.8950094900042418E-4</v>
      </c>
      <c r="D337" t="e">
        <v>#N/A</v>
      </c>
      <c r="E337">
        <v>0</v>
      </c>
    </row>
    <row r="338" spans="1:5" ht="18" x14ac:dyDescent="0.2">
      <c r="A338" s="4" t="s">
        <v>8741</v>
      </c>
      <c r="B338" s="4">
        <v>33.258000000000003</v>
      </c>
      <c r="C338">
        <f t="shared" si="5"/>
        <v>3.7188471909162528E-4</v>
      </c>
      <c r="D338" t="e">
        <v>#N/A</v>
      </c>
      <c r="E338">
        <v>0</v>
      </c>
    </row>
    <row r="339" spans="1:5" ht="18" x14ac:dyDescent="0.2">
      <c r="A339" s="4" t="s">
        <v>10409</v>
      </c>
      <c r="B339" s="4">
        <v>343.19499999999999</v>
      </c>
      <c r="C339">
        <f t="shared" si="5"/>
        <v>3.837542130273929E-3</v>
      </c>
      <c r="D339" t="e">
        <v>#N/A</v>
      </c>
      <c r="E339">
        <v>0</v>
      </c>
    </row>
    <row r="340" spans="1:5" ht="18" x14ac:dyDescent="0.2">
      <c r="A340" s="4" t="s">
        <v>10410</v>
      </c>
      <c r="B340" s="4">
        <v>67.536000000000001</v>
      </c>
      <c r="C340">
        <f t="shared" si="5"/>
        <v>7.5517488690155768E-4</v>
      </c>
      <c r="D340" t="e">
        <v>#N/A</v>
      </c>
      <c r="E340">
        <v>0</v>
      </c>
    </row>
    <row r="341" spans="1:5" ht="18" x14ac:dyDescent="0.2">
      <c r="A341" s="4" t="s">
        <v>5433</v>
      </c>
      <c r="B341" s="4">
        <v>379.68799999999999</v>
      </c>
      <c r="C341">
        <f t="shared" si="5"/>
        <v>4.2456000127025382E-3</v>
      </c>
      <c r="D341">
        <v>43.732231392907501</v>
      </c>
      <c r="E341">
        <v>0.18566956215723843</v>
      </c>
    </row>
    <row r="342" spans="1:5" ht="18" x14ac:dyDescent="0.2">
      <c r="A342" s="4" t="s">
        <v>5433</v>
      </c>
      <c r="B342" s="4">
        <v>22.64</v>
      </c>
      <c r="C342">
        <f t="shared" si="5"/>
        <v>2.5315623429654206E-4</v>
      </c>
      <c r="D342">
        <v>43.732231392907501</v>
      </c>
      <c r="E342">
        <v>1.1071087016813483E-2</v>
      </c>
    </row>
    <row r="343" spans="1:5" ht="18" x14ac:dyDescent="0.2">
      <c r="A343" s="4" t="s">
        <v>6067</v>
      </c>
      <c r="B343" s="4">
        <v>411.14699999999999</v>
      </c>
      <c r="C343">
        <f t="shared" si="5"/>
        <v>4.5973686511625606E-3</v>
      </c>
      <c r="D343">
        <v>51.922124218676302</v>
      </c>
      <c r="E343">
        <v>0.23870514618471078</v>
      </c>
    </row>
    <row r="344" spans="1:5" ht="18" x14ac:dyDescent="0.2">
      <c r="A344" s="4" t="s">
        <v>9570</v>
      </c>
      <c r="B344" s="4">
        <v>87.292000000000002</v>
      </c>
      <c r="C344">
        <f t="shared" si="5"/>
        <v>9.7608277403770987E-4</v>
      </c>
      <c r="D344" t="e">
        <v>#N/A</v>
      </c>
      <c r="E344">
        <v>0</v>
      </c>
    </row>
    <row r="345" spans="1:5" ht="18" x14ac:dyDescent="0.2">
      <c r="A345" s="4" t="s">
        <v>8639</v>
      </c>
      <c r="B345" s="11">
        <v>4049.5</v>
      </c>
      <c r="C345">
        <f t="shared" si="5"/>
        <v>4.5280749592926106E-2</v>
      </c>
      <c r="D345" t="e">
        <v>#N/A</v>
      </c>
      <c r="E345">
        <v>0</v>
      </c>
    </row>
    <row r="346" spans="1:5" ht="18" x14ac:dyDescent="0.2">
      <c r="A346" s="4" t="s">
        <v>8639</v>
      </c>
      <c r="B346" s="4">
        <v>174.71600000000001</v>
      </c>
      <c r="C346">
        <f t="shared" si="5"/>
        <v>1.9536415473213184E-3</v>
      </c>
      <c r="D346" t="e">
        <v>#N/A</v>
      </c>
      <c r="E346">
        <v>0</v>
      </c>
    </row>
    <row r="347" spans="1:5" ht="18" x14ac:dyDescent="0.2">
      <c r="A347" s="4" t="s">
        <v>8639</v>
      </c>
      <c r="B347" s="4">
        <v>28.684999999999999</v>
      </c>
      <c r="C347">
        <f t="shared" si="5"/>
        <v>3.2075029067121503E-4</v>
      </c>
      <c r="D347" t="e">
        <v>#N/A</v>
      </c>
      <c r="E347">
        <v>0</v>
      </c>
    </row>
    <row r="348" spans="1:5" ht="18" x14ac:dyDescent="0.2">
      <c r="A348" s="4" t="s">
        <v>9572</v>
      </c>
      <c r="B348" s="4">
        <v>577.93399999999997</v>
      </c>
      <c r="C348">
        <f t="shared" si="5"/>
        <v>6.4623496074177446E-3</v>
      </c>
      <c r="D348" t="e">
        <v>#N/A</v>
      </c>
      <c r="E348">
        <v>0</v>
      </c>
    </row>
    <row r="349" spans="1:5" ht="18" x14ac:dyDescent="0.2">
      <c r="A349" s="4" t="s">
        <v>8638</v>
      </c>
      <c r="B349" s="4">
        <v>150.34</v>
      </c>
      <c r="C349">
        <f t="shared" si="5"/>
        <v>1.6810736865787161E-3</v>
      </c>
      <c r="D349" t="e">
        <v>#N/A</v>
      </c>
      <c r="E349">
        <v>0</v>
      </c>
    </row>
    <row r="350" spans="1:5" ht="18" x14ac:dyDescent="0.2">
      <c r="A350" s="4" t="s">
        <v>10083</v>
      </c>
      <c r="B350" s="4">
        <v>54.137</v>
      </c>
      <c r="C350">
        <f t="shared" si="5"/>
        <v>6.0534978163038415E-4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B353">
        <f>SUM(B1:B350)</f>
        <v>89430.940000000017</v>
      </c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E5DEC-B266-C24F-B11C-DF5EED724A3E}">
  <dimension ref="A1:G450"/>
  <sheetViews>
    <sheetView workbookViewId="0">
      <selection activeCell="J104" sqref="J104"/>
    </sheetView>
  </sheetViews>
  <sheetFormatPr baseColWidth="10" defaultRowHeight="15" x14ac:dyDescent="0.2"/>
  <cols>
    <col min="3" max="3" width="11.83203125" bestFit="1" customWidth="1"/>
  </cols>
  <sheetData>
    <row r="1" spans="1:7" ht="18" x14ac:dyDescent="0.2">
      <c r="A1" s="4" t="s">
        <v>10436</v>
      </c>
      <c r="B1" s="4">
        <v>2.3540000000000001</v>
      </c>
      <c r="C1">
        <f>B1/$B$356</f>
        <v>3.0852582950983237E-5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7535</v>
      </c>
      <c r="B2" s="4">
        <v>3.4620000000000002</v>
      </c>
      <c r="C2">
        <f t="shared" ref="C2:C65" si="0">B2/$B$356</f>
        <v>4.5374529386705171E-5</v>
      </c>
      <c r="D2">
        <v>74.918362744811304</v>
      </c>
      <c r="E2">
        <v>3.3993854519682783E-3</v>
      </c>
    </row>
    <row r="3" spans="1:7" ht="18" x14ac:dyDescent="0.2">
      <c r="A3" s="4" t="s">
        <v>10437</v>
      </c>
      <c r="B3" s="4">
        <v>417</v>
      </c>
      <c r="C3">
        <f t="shared" si="0"/>
        <v>5.4653895881733262E-3</v>
      </c>
      <c r="D3" t="e">
        <v>#N/A</v>
      </c>
      <c r="E3">
        <v>0</v>
      </c>
      <c r="G3" cm="1">
        <f t="array" ref="G3">SUM(IF(ISNUMBER(E1:E450),E1:E450))</f>
        <v>16.675928745004981</v>
      </c>
    </row>
    <row r="4" spans="1:7" ht="18" x14ac:dyDescent="0.2">
      <c r="A4" s="4" t="s">
        <v>8860</v>
      </c>
      <c r="B4" s="4">
        <v>3.7730000000000001</v>
      </c>
      <c r="C4">
        <f t="shared" si="0"/>
        <v>4.9450635290594629E-5</v>
      </c>
      <c r="D4" t="e">
        <v>#N/A</v>
      </c>
      <c r="E4">
        <v>0</v>
      </c>
    </row>
    <row r="5" spans="1:7" ht="18" x14ac:dyDescent="0.2">
      <c r="A5" s="4" t="s">
        <v>6561</v>
      </c>
      <c r="B5" s="4">
        <v>45.91</v>
      </c>
      <c r="C5">
        <f t="shared" si="0"/>
        <v>6.017171126931353E-4</v>
      </c>
      <c r="D5">
        <v>61.374462754111597</v>
      </c>
      <c r="E5">
        <v>3.69300645214964E-2</v>
      </c>
    </row>
    <row r="6" spans="1:7" ht="18" x14ac:dyDescent="0.2">
      <c r="A6" s="4" t="s">
        <v>4865</v>
      </c>
      <c r="B6" s="4">
        <v>4.1909999999999998</v>
      </c>
      <c r="C6">
        <f t="shared" si="0"/>
        <v>5.4929131328619687E-5</v>
      </c>
      <c r="D6">
        <v>64.213351283163206</v>
      </c>
      <c r="E6">
        <v>3.5271836056836614E-3</v>
      </c>
    </row>
    <row r="7" spans="1:7" ht="18" x14ac:dyDescent="0.2">
      <c r="A7" s="4" t="s">
        <v>5685</v>
      </c>
      <c r="B7" s="4">
        <v>9.0090000000000003</v>
      </c>
      <c r="C7">
        <f t="shared" si="0"/>
        <v>1.1807600671427697E-4</v>
      </c>
      <c r="D7">
        <v>67.681084383818003</v>
      </c>
      <c r="E7">
        <v>7.9915121741332418E-3</v>
      </c>
    </row>
    <row r="8" spans="1:7" ht="18" x14ac:dyDescent="0.2">
      <c r="A8" s="4" t="s">
        <v>9180</v>
      </c>
      <c r="B8" s="4">
        <v>10.042999999999999</v>
      </c>
      <c r="C8">
        <f t="shared" si="0"/>
        <v>1.3162807586097053E-4</v>
      </c>
      <c r="D8" t="e">
        <v>#N/A</v>
      </c>
      <c r="E8">
        <v>0</v>
      </c>
    </row>
    <row r="9" spans="1:7" ht="18" x14ac:dyDescent="0.2">
      <c r="A9" s="4" t="s">
        <v>9089</v>
      </c>
      <c r="B9" s="4">
        <v>3.347</v>
      </c>
      <c r="C9">
        <f t="shared" si="0"/>
        <v>4.3867287653755692E-5</v>
      </c>
      <c r="D9">
        <v>34.515990160428103</v>
      </c>
      <c r="E9">
        <v>1.5141228690217006E-3</v>
      </c>
    </row>
    <row r="10" spans="1:7" ht="18" x14ac:dyDescent="0.2">
      <c r="A10" s="4" t="s">
        <v>10438</v>
      </c>
      <c r="B10" s="4">
        <v>7.3</v>
      </c>
      <c r="C10">
        <f t="shared" si="0"/>
        <v>9.5677083917662545E-5</v>
      </c>
      <c r="D10">
        <v>67.098391652799194</v>
      </c>
      <c r="E10">
        <v>6.4197784489050565E-3</v>
      </c>
    </row>
    <row r="11" spans="1:7" ht="18" x14ac:dyDescent="0.2">
      <c r="A11" s="4" t="s">
        <v>10439</v>
      </c>
      <c r="B11" s="4">
        <v>4.5</v>
      </c>
      <c r="C11">
        <f t="shared" si="0"/>
        <v>5.897902433280568E-5</v>
      </c>
      <c r="D11" t="e">
        <v>#N/A</v>
      </c>
      <c r="E11">
        <v>0</v>
      </c>
    </row>
    <row r="12" spans="1:7" ht="18" x14ac:dyDescent="0.2">
      <c r="A12" s="4" t="s">
        <v>8771</v>
      </c>
      <c r="B12" s="4">
        <v>28.048999999999999</v>
      </c>
      <c r="C12">
        <f t="shared" si="0"/>
        <v>3.6762281189130366E-4</v>
      </c>
      <c r="D12">
        <v>49.064332058496198</v>
      </c>
      <c r="E12">
        <v>1.8037167714913007E-2</v>
      </c>
    </row>
    <row r="13" spans="1:7" ht="18" x14ac:dyDescent="0.2">
      <c r="A13" s="4" t="s">
        <v>5969</v>
      </c>
      <c r="B13" s="4">
        <v>1.2390000000000001</v>
      </c>
      <c r="C13">
        <f t="shared" si="0"/>
        <v>1.6238891366299164E-5</v>
      </c>
      <c r="D13">
        <v>88.948378424451604</v>
      </c>
      <c r="E13">
        <v>1.4444230544431379E-3</v>
      </c>
    </row>
    <row r="14" spans="1:7" ht="18" x14ac:dyDescent="0.2">
      <c r="A14" s="4" t="s">
        <v>10440</v>
      </c>
      <c r="B14" s="4">
        <v>8.9</v>
      </c>
      <c r="C14">
        <f t="shared" si="0"/>
        <v>1.1664740368043791E-4</v>
      </c>
      <c r="D14" t="e">
        <v>#N/A</v>
      </c>
      <c r="E14">
        <v>0</v>
      </c>
    </row>
    <row r="15" spans="1:7" ht="18" x14ac:dyDescent="0.2">
      <c r="A15" s="4" t="s">
        <v>10441</v>
      </c>
      <c r="B15" s="4">
        <v>56.9</v>
      </c>
      <c r="C15">
        <f t="shared" si="0"/>
        <v>7.4575699656369851E-4</v>
      </c>
      <c r="D15">
        <v>47.247660516886803</v>
      </c>
      <c r="E15">
        <v>3.5235273401734747E-2</v>
      </c>
    </row>
    <row r="16" spans="1:7" ht="18" x14ac:dyDescent="0.2">
      <c r="A16" s="4" t="s">
        <v>6101</v>
      </c>
      <c r="B16" s="4">
        <v>3.3809999999999998</v>
      </c>
      <c r="C16">
        <f t="shared" si="0"/>
        <v>4.4312906948714669E-5</v>
      </c>
      <c r="D16">
        <v>52.348675200376498</v>
      </c>
      <c r="E16">
        <v>2.3197219730427708E-3</v>
      </c>
    </row>
    <row r="17" spans="1:5" ht="18" x14ac:dyDescent="0.2">
      <c r="A17" s="4" t="s">
        <v>5029</v>
      </c>
      <c r="B17" s="4">
        <v>17.344999999999999</v>
      </c>
      <c r="C17">
        <f t="shared" si="0"/>
        <v>2.2733137267833654E-4</v>
      </c>
      <c r="D17">
        <v>53.985747672069202</v>
      </c>
      <c r="E17">
        <v>1.2272654123357802E-2</v>
      </c>
    </row>
    <row r="18" spans="1:5" ht="18" x14ac:dyDescent="0.2">
      <c r="A18" s="4" t="s">
        <v>10442</v>
      </c>
      <c r="B18" s="4">
        <v>1.08</v>
      </c>
      <c r="C18">
        <f t="shared" si="0"/>
        <v>1.4154965839873364E-5</v>
      </c>
      <c r="D18" t="e">
        <v>#N/A</v>
      </c>
      <c r="E18">
        <v>0</v>
      </c>
    </row>
    <row r="19" spans="1:5" ht="18" x14ac:dyDescent="0.2">
      <c r="A19" s="4" t="s">
        <v>10443</v>
      </c>
      <c r="B19" s="4">
        <v>1.1659999999999999</v>
      </c>
      <c r="C19">
        <f t="shared" si="0"/>
        <v>1.5282120527122537E-5</v>
      </c>
      <c r="D19">
        <v>57.221563421448899</v>
      </c>
      <c r="E19">
        <v>8.7446682895696835E-4</v>
      </c>
    </row>
    <row r="20" spans="1:5" ht="18" x14ac:dyDescent="0.2">
      <c r="A20" s="4" t="s">
        <v>10444</v>
      </c>
      <c r="B20" s="4">
        <v>2.2999999999999998</v>
      </c>
      <c r="C20">
        <f t="shared" si="0"/>
        <v>3.0144834658989569E-5</v>
      </c>
      <c r="D20" t="e">
        <v>#N/A</v>
      </c>
      <c r="E20">
        <v>0</v>
      </c>
    </row>
    <row r="21" spans="1:5" ht="18" x14ac:dyDescent="0.2">
      <c r="A21" s="4" t="s">
        <v>5031</v>
      </c>
      <c r="B21" s="4">
        <v>16.007999999999999</v>
      </c>
      <c r="C21">
        <f t="shared" si="0"/>
        <v>2.098080492265674E-4</v>
      </c>
      <c r="D21">
        <v>77.037754104573096</v>
      </c>
      <c r="E21">
        <v>1.6163140905476468E-2</v>
      </c>
    </row>
    <row r="22" spans="1:5" ht="18" x14ac:dyDescent="0.2">
      <c r="A22" s="4" t="s">
        <v>10445</v>
      </c>
      <c r="B22" s="4">
        <v>7.0209999999999999</v>
      </c>
      <c r="C22">
        <f t="shared" si="0"/>
        <v>9.2020384409028592E-5</v>
      </c>
      <c r="D22" t="e">
        <v>#N/A</v>
      </c>
      <c r="E22">
        <v>0</v>
      </c>
    </row>
    <row r="23" spans="1:5" ht="18" x14ac:dyDescent="0.2">
      <c r="A23" s="4" t="s">
        <v>10446</v>
      </c>
      <c r="B23" s="4">
        <v>7.3250000000000002</v>
      </c>
      <c r="C23">
        <f t="shared" si="0"/>
        <v>9.6004745163955914E-5</v>
      </c>
      <c r="D23" t="e">
        <v>#N/A</v>
      </c>
      <c r="E23">
        <v>0</v>
      </c>
    </row>
    <row r="24" spans="1:5" ht="18" x14ac:dyDescent="0.2">
      <c r="A24" s="4" t="s">
        <v>10447</v>
      </c>
      <c r="B24" s="4">
        <v>17.861000000000001</v>
      </c>
      <c r="C24">
        <f t="shared" si="0"/>
        <v>2.3409430080183162E-4</v>
      </c>
      <c r="D24" t="e">
        <v>#N/A</v>
      </c>
      <c r="E24">
        <v>0</v>
      </c>
    </row>
    <row r="25" spans="1:5" ht="18" x14ac:dyDescent="0.2">
      <c r="A25" s="4" t="s">
        <v>10448</v>
      </c>
      <c r="B25" s="4">
        <v>6.5640000000000001</v>
      </c>
      <c r="C25">
        <f t="shared" si="0"/>
        <v>8.6030736826785893E-5</v>
      </c>
      <c r="D25" t="e">
        <v>#N/A</v>
      </c>
      <c r="E25">
        <v>0</v>
      </c>
    </row>
    <row r="26" spans="1:5" ht="18" x14ac:dyDescent="0.2">
      <c r="A26" s="4" t="s">
        <v>8763</v>
      </c>
      <c r="B26" s="4">
        <v>20</v>
      </c>
      <c r="C26">
        <f t="shared" si="0"/>
        <v>2.6212899703469193E-4</v>
      </c>
      <c r="D26" t="e">
        <v>#N/A</v>
      </c>
      <c r="E26">
        <v>0</v>
      </c>
    </row>
    <row r="27" spans="1:5" ht="18" x14ac:dyDescent="0.2">
      <c r="A27" s="4" t="s">
        <v>10449</v>
      </c>
      <c r="B27" s="4">
        <v>5.2789999999999999</v>
      </c>
      <c r="C27">
        <f t="shared" si="0"/>
        <v>6.9188948767306936E-5</v>
      </c>
      <c r="D27" t="e">
        <v>#N/A</v>
      </c>
      <c r="E27">
        <v>0</v>
      </c>
    </row>
    <row r="28" spans="1:5" ht="18" x14ac:dyDescent="0.2">
      <c r="A28" s="4" t="s">
        <v>10450</v>
      </c>
      <c r="B28" s="4">
        <v>11.516999999999999</v>
      </c>
      <c r="C28">
        <f t="shared" si="0"/>
        <v>1.5094698294242732E-4</v>
      </c>
      <c r="D28" t="e">
        <v>#N/A</v>
      </c>
      <c r="E28">
        <v>0</v>
      </c>
    </row>
    <row r="29" spans="1:5" ht="18" x14ac:dyDescent="0.2">
      <c r="A29" s="4" t="s">
        <v>10451</v>
      </c>
      <c r="B29" s="4">
        <v>9.9529999999999994</v>
      </c>
      <c r="C29">
        <f t="shared" si="0"/>
        <v>1.3044849537431443E-4</v>
      </c>
      <c r="D29" t="e">
        <v>#N/A</v>
      </c>
      <c r="E29">
        <v>0</v>
      </c>
    </row>
    <row r="30" spans="1:5" ht="18" x14ac:dyDescent="0.2">
      <c r="A30" s="4" t="s">
        <v>5053</v>
      </c>
      <c r="B30" s="4">
        <v>5.7690000000000001</v>
      </c>
      <c r="C30">
        <f t="shared" si="0"/>
        <v>7.5611109194656889E-5</v>
      </c>
      <c r="D30">
        <v>68.483856853691705</v>
      </c>
      <c r="E30">
        <v>5.1781403786357351E-3</v>
      </c>
    </row>
    <row r="31" spans="1:5" ht="18" x14ac:dyDescent="0.2">
      <c r="A31" s="4" t="s">
        <v>10452</v>
      </c>
      <c r="B31" s="4">
        <v>4.5510000000000002</v>
      </c>
      <c r="C31">
        <f t="shared" si="0"/>
        <v>5.9647453275244148E-5</v>
      </c>
      <c r="D31" t="e">
        <v>#N/A</v>
      </c>
      <c r="E31">
        <v>0</v>
      </c>
    </row>
    <row r="32" spans="1:5" ht="18" x14ac:dyDescent="0.2">
      <c r="A32" s="4" t="s">
        <v>9093</v>
      </c>
      <c r="B32" s="4">
        <v>1.9730000000000001</v>
      </c>
      <c r="C32">
        <f t="shared" si="0"/>
        <v>2.5859025557472358E-5</v>
      </c>
      <c r="D32" t="e">
        <v>#N/A</v>
      </c>
      <c r="E32">
        <v>0</v>
      </c>
    </row>
    <row r="33" spans="1:5" ht="18" x14ac:dyDescent="0.2">
      <c r="A33" s="4" t="s">
        <v>5049</v>
      </c>
      <c r="B33" s="4">
        <v>2.899</v>
      </c>
      <c r="C33">
        <f t="shared" si="0"/>
        <v>3.7995598120178594E-5</v>
      </c>
      <c r="D33">
        <v>61.692584755385802</v>
      </c>
      <c r="E33">
        <v>2.3440466573606952E-3</v>
      </c>
    </row>
    <row r="34" spans="1:5" ht="18" x14ac:dyDescent="0.2">
      <c r="A34" s="4" t="s">
        <v>8761</v>
      </c>
      <c r="B34" s="4">
        <v>1.099</v>
      </c>
      <c r="C34">
        <f t="shared" si="0"/>
        <v>1.440398838705632E-5</v>
      </c>
      <c r="D34">
        <v>36.075337746565602</v>
      </c>
      <c r="E34">
        <v>5.1962874596066548E-4</v>
      </c>
    </row>
    <row r="35" spans="1:5" ht="18" x14ac:dyDescent="0.2">
      <c r="A35" s="4" t="s">
        <v>5697</v>
      </c>
      <c r="B35" s="4">
        <v>23.827000000000002</v>
      </c>
      <c r="C35">
        <f t="shared" si="0"/>
        <v>3.1228738061728022E-4</v>
      </c>
      <c r="D35">
        <v>71.890127230286197</v>
      </c>
      <c r="E35">
        <v>2.2450379524989086E-2</v>
      </c>
    </row>
    <row r="36" spans="1:5" ht="18" x14ac:dyDescent="0.2">
      <c r="A36" s="4" t="s">
        <v>8760</v>
      </c>
      <c r="B36" s="4">
        <v>2.1389999999999998</v>
      </c>
      <c r="C36">
        <f t="shared" si="0"/>
        <v>2.8034696232860298E-5</v>
      </c>
      <c r="D36" t="e">
        <v>#N/A</v>
      </c>
      <c r="E36">
        <v>0</v>
      </c>
    </row>
    <row r="37" spans="1:5" ht="18" x14ac:dyDescent="0.2">
      <c r="A37" s="4" t="s">
        <v>10453</v>
      </c>
      <c r="B37" s="4">
        <v>560</v>
      </c>
      <c r="C37">
        <f t="shared" si="0"/>
        <v>7.3396119169713741E-3</v>
      </c>
      <c r="D37" t="e">
        <v>#N/A</v>
      </c>
      <c r="E37">
        <v>0</v>
      </c>
    </row>
    <row r="38" spans="1:5" ht="18" x14ac:dyDescent="0.2">
      <c r="A38" s="4" t="s">
        <v>10454</v>
      </c>
      <c r="B38" s="4">
        <v>4.0819999999999999</v>
      </c>
      <c r="C38">
        <f t="shared" si="0"/>
        <v>5.3500528294780615E-5</v>
      </c>
      <c r="D38" t="e">
        <v>#N/A</v>
      </c>
      <c r="E38">
        <v>0</v>
      </c>
    </row>
    <row r="39" spans="1:5" ht="18" x14ac:dyDescent="0.2">
      <c r="A39" s="4" t="s">
        <v>4859</v>
      </c>
      <c r="B39" s="4">
        <v>6.2220000000000004</v>
      </c>
      <c r="C39">
        <f t="shared" si="0"/>
        <v>8.1548330977492659E-5</v>
      </c>
      <c r="D39">
        <v>82.914946104466495</v>
      </c>
      <c r="E39">
        <v>6.7615754679079994E-3</v>
      </c>
    </row>
    <row r="40" spans="1:5" ht="18" x14ac:dyDescent="0.2">
      <c r="A40" s="4" t="s">
        <v>5061</v>
      </c>
      <c r="B40" s="4">
        <v>91.274000000000001</v>
      </c>
      <c r="C40">
        <f t="shared" si="0"/>
        <v>1.1962781037672236E-3</v>
      </c>
      <c r="D40">
        <v>59.577830859994997</v>
      </c>
      <c r="E40">
        <v>7.1271654527759187E-2</v>
      </c>
    </row>
    <row r="41" spans="1:5" ht="18" x14ac:dyDescent="0.2">
      <c r="A41" s="4" t="s">
        <v>10455</v>
      </c>
      <c r="B41" s="4">
        <v>2.427</v>
      </c>
      <c r="C41">
        <f t="shared" si="0"/>
        <v>3.1809353790159868E-5</v>
      </c>
      <c r="D41" t="e">
        <v>#N/A</v>
      </c>
      <c r="E41">
        <v>0</v>
      </c>
    </row>
    <row r="42" spans="1:5" ht="18" x14ac:dyDescent="0.2">
      <c r="A42" s="4" t="s">
        <v>5703</v>
      </c>
      <c r="B42" s="4">
        <v>304.96699999999998</v>
      </c>
      <c r="C42">
        <f t="shared" si="0"/>
        <v>3.9970346919339442E-3</v>
      </c>
      <c r="D42">
        <v>66.9622226307321</v>
      </c>
      <c r="E42">
        <v>0.26765032690404045</v>
      </c>
    </row>
    <row r="43" spans="1:5" ht="18" x14ac:dyDescent="0.2">
      <c r="A43" s="4" t="s">
        <v>5705</v>
      </c>
      <c r="B43" s="4">
        <v>581</v>
      </c>
      <c r="C43">
        <f t="shared" si="0"/>
        <v>7.6148473638577999E-3</v>
      </c>
      <c r="D43">
        <v>76.824063091942804</v>
      </c>
      <c r="E43">
        <v>0.58500351431652597</v>
      </c>
    </row>
    <row r="44" spans="1:5" ht="18" x14ac:dyDescent="0.2">
      <c r="A44" s="4" t="s">
        <v>7777</v>
      </c>
      <c r="B44" s="4">
        <v>2.4380000000000002</v>
      </c>
      <c r="C44">
        <f t="shared" si="0"/>
        <v>3.1953524738528945E-5</v>
      </c>
      <c r="D44">
        <v>50.1385124234545</v>
      </c>
      <c r="E44">
        <v>1.6021021970758942E-3</v>
      </c>
    </row>
    <row r="45" spans="1:5" ht="18" x14ac:dyDescent="0.2">
      <c r="A45" s="4" t="s">
        <v>10456</v>
      </c>
      <c r="B45" s="4">
        <v>29.189</v>
      </c>
      <c r="C45">
        <f t="shared" si="0"/>
        <v>3.8256416472228112E-4</v>
      </c>
      <c r="D45" t="e">
        <v>#N/A</v>
      </c>
      <c r="E45">
        <v>0</v>
      </c>
    </row>
    <row r="46" spans="1:5" ht="18" x14ac:dyDescent="0.2">
      <c r="A46" s="4" t="s">
        <v>5075</v>
      </c>
      <c r="B46" s="4">
        <v>1.839</v>
      </c>
      <c r="C46">
        <f t="shared" si="0"/>
        <v>2.4102761277339921E-5</v>
      </c>
      <c r="D46">
        <v>47.744388811865001</v>
      </c>
      <c r="E46">
        <v>1.1507716058648811E-3</v>
      </c>
    </row>
    <row r="47" spans="1:5" ht="18" x14ac:dyDescent="0.2">
      <c r="A47" s="4" t="s">
        <v>10457</v>
      </c>
      <c r="B47" s="4">
        <v>3.9</v>
      </c>
      <c r="C47">
        <f t="shared" si="0"/>
        <v>5.111515442176492E-5</v>
      </c>
      <c r="D47" t="e">
        <v>#N/A</v>
      </c>
      <c r="E47">
        <v>0</v>
      </c>
    </row>
    <row r="48" spans="1:5" ht="18" x14ac:dyDescent="0.2">
      <c r="A48" s="4" t="s">
        <v>10458</v>
      </c>
      <c r="B48" s="4">
        <v>49</v>
      </c>
      <c r="C48">
        <f t="shared" si="0"/>
        <v>6.4221604273499515E-4</v>
      </c>
      <c r="D48" t="e">
        <v>#N/A</v>
      </c>
      <c r="E48">
        <v>0</v>
      </c>
    </row>
    <row r="49" spans="1:5" ht="18" x14ac:dyDescent="0.2">
      <c r="A49" s="4" t="s">
        <v>10459</v>
      </c>
      <c r="B49" s="4">
        <v>1.2</v>
      </c>
      <c r="C49">
        <f t="shared" si="0"/>
        <v>1.5727739822081513E-5</v>
      </c>
      <c r="D49" t="e">
        <v>#N/A</v>
      </c>
      <c r="E49">
        <v>0</v>
      </c>
    </row>
    <row r="50" spans="1:5" ht="18" x14ac:dyDescent="0.2">
      <c r="A50" s="4" t="s">
        <v>10460</v>
      </c>
      <c r="B50" s="4">
        <v>4.7480000000000002</v>
      </c>
      <c r="C50">
        <f t="shared" si="0"/>
        <v>6.2229423896035857E-5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1.005290916527747E-3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3.144761577425199E-4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4.5204145538632621E-5</v>
      </c>
      <c r="D53">
        <v>51.867950269472303</v>
      </c>
      <c r="E53">
        <v>2.3446463727717849E-3</v>
      </c>
    </row>
    <row r="54" spans="1:5" ht="18" x14ac:dyDescent="0.2">
      <c r="A54" s="4" t="s">
        <v>9184</v>
      </c>
      <c r="B54" s="4">
        <v>284.60199999999998</v>
      </c>
      <c r="C54">
        <f t="shared" si="0"/>
        <v>3.7301218407033692E-3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2.665642196645189E-3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2.25037743954283E-5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2.9776543418155828E-2</v>
      </c>
      <c r="D57">
        <v>67.079746539846894</v>
      </c>
      <c r="E57">
        <v>1.9974029853226392</v>
      </c>
    </row>
    <row r="58" spans="1:5" ht="18" x14ac:dyDescent="0.2">
      <c r="A58" s="4" t="s">
        <v>9188</v>
      </c>
      <c r="B58" s="4">
        <v>228.01499999999999</v>
      </c>
      <c r="C58">
        <f t="shared" si="0"/>
        <v>2.9884671629432638E-3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9.2738617860903651E-4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1.0074665872031349E-3</v>
      </c>
      <c r="D60">
        <v>85.975013142540902</v>
      </c>
      <c r="E60">
        <v>8.6616953075460357E-2</v>
      </c>
    </row>
    <row r="61" spans="1:5" ht="18" x14ac:dyDescent="0.2">
      <c r="A61" s="4" t="s">
        <v>8374</v>
      </c>
      <c r="B61" s="4">
        <v>20.981999999999999</v>
      </c>
      <c r="C61">
        <f t="shared" si="0"/>
        <v>2.7499953078909529E-4</v>
      </c>
      <c r="D61">
        <v>61.037638712664702</v>
      </c>
      <c r="E61">
        <v>1.6785322006457111E-2</v>
      </c>
    </row>
    <row r="62" spans="1:5" ht="18" x14ac:dyDescent="0.2">
      <c r="A62" s="4" t="s">
        <v>9191</v>
      </c>
      <c r="B62" s="4">
        <v>10.542</v>
      </c>
      <c r="C62">
        <f t="shared" si="0"/>
        <v>1.381681943369861E-4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1.5018680885102673E-4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5.9717703846449447E-3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1.7645213435390285E-4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B66/$B$356</f>
        <v>1.0202637248383686E-2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8.4578542183213687E-4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5.3461208945225415E-5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1.0785428647490916E-3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3.7628617524330027E-4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1.8304913482227497E-2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2.2795523969127911E-3</v>
      </c>
      <c r="D72">
        <v>48.577713154499101</v>
      </c>
      <c r="E72">
        <v>0.11073544245788045</v>
      </c>
    </row>
    <row r="73" spans="1:5" ht="18" x14ac:dyDescent="0.2">
      <c r="A73" s="4" t="s">
        <v>9202</v>
      </c>
      <c r="B73" s="4">
        <v>20.481999999999999</v>
      </c>
      <c r="C73">
        <f t="shared" si="1"/>
        <v>2.6844630586322796E-4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3.863781416291359E-5</v>
      </c>
      <c r="D74">
        <v>42.797189806423901</v>
      </c>
      <c r="E74">
        <v>1.6535898664355466E-3</v>
      </c>
    </row>
    <row r="75" spans="1:5" ht="18" x14ac:dyDescent="0.2">
      <c r="A75" s="4" t="s">
        <v>9203</v>
      </c>
      <c r="B75" s="4">
        <v>414.54599999999999</v>
      </c>
      <c r="C75">
        <f t="shared" si="1"/>
        <v>5.4332263602371693E-3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2.2610460897221421E-3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2.2650566633767728E-4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2.5497287541564482E-4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2.9039659488141755E-2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1.5076218199951788E-3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5.858583083725364E-3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1.2110490727501283E-3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6.4300111908111406E-3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1.0751220813377889E-4</v>
      </c>
      <c r="D84">
        <v>68.198239738937801</v>
      </c>
      <c r="E84">
        <v>7.3321433451700307E-3</v>
      </c>
    </row>
    <row r="85" spans="1:5" ht="18" x14ac:dyDescent="0.2">
      <c r="A85" s="4" t="s">
        <v>9212</v>
      </c>
      <c r="B85" s="4">
        <v>12.971</v>
      </c>
      <c r="C85">
        <f t="shared" si="1"/>
        <v>1.7000376102684945E-4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2.0868089453931823E-4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1.3963611672038038E-4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1.3497585634659913E-2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2.3185047658721464E-3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3.7743954283025289E-4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1.0196817984649515E-2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1.2120844822884153E-4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1.3205351122315785E-2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3.8958922184281086E-4</v>
      </c>
      <c r="D94">
        <v>51.182628904677699</v>
      </c>
      <c r="E94">
        <v>1.9940200566842745E-2</v>
      </c>
    </row>
    <row r="95" spans="1:5" ht="18" x14ac:dyDescent="0.2">
      <c r="A95" s="4" t="s">
        <v>9223</v>
      </c>
      <c r="B95" s="4">
        <v>648.77</v>
      </c>
      <c r="C95">
        <f t="shared" si="1"/>
        <v>8.5030714703098528E-3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1.1350447700599195E-3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7.2085474184540275E-4</v>
      </c>
      <c r="D97">
        <v>48.152673997757901</v>
      </c>
      <c r="E97">
        <v>3.4711083383819612E-2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1.355862237161944E-4</v>
      </c>
      <c r="D98">
        <v>50.162607185050703</v>
      </c>
      <c r="E98">
        <v>6.8013584799798653E-3</v>
      </c>
    </row>
    <row r="99" spans="1:5" ht="18" x14ac:dyDescent="0.2">
      <c r="A99" s="4" t="s">
        <v>3999</v>
      </c>
      <c r="B99" s="4">
        <v>31.713999999999999</v>
      </c>
      <c r="C99">
        <f t="shared" si="1"/>
        <v>4.1565795059791093E-4</v>
      </c>
      <c r="D99">
        <v>83.419954579075906</v>
      </c>
      <c r="E99">
        <v>3.4674167359309505E-2</v>
      </c>
    </row>
    <row r="100" spans="1:5" ht="18" x14ac:dyDescent="0.2">
      <c r="A100" s="4" t="s">
        <v>8726</v>
      </c>
      <c r="B100" s="4">
        <v>706.25</v>
      </c>
      <c r="C100">
        <f t="shared" si="1"/>
        <v>9.2564302077875575E-3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1"/>
        <v>1.9281029441385279E-3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1"/>
        <v>8.6102822300970414E-4</v>
      </c>
      <c r="D102" t="e">
        <v>#N/A</v>
      </c>
      <c r="E102">
        <v>0</v>
      </c>
    </row>
    <row r="103" spans="1:5" ht="18" x14ac:dyDescent="0.2">
      <c r="A103" s="4" t="s">
        <v>8665</v>
      </c>
      <c r="B103" s="11">
        <v>1485.7260000000001</v>
      </c>
      <c r="C103">
        <f t="shared" si="1"/>
        <v>1.9472593312418237E-2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1"/>
        <v>1.0220409594382638E-4</v>
      </c>
      <c r="D104" t="e">
        <v>#N/A</v>
      </c>
      <c r="E104">
        <v>0</v>
      </c>
    </row>
    <row r="105" spans="1:5" ht="18" x14ac:dyDescent="0.2">
      <c r="A105" s="4" t="s">
        <v>8808</v>
      </c>
      <c r="B105" s="11">
        <v>2086.5569999999998</v>
      </c>
      <c r="C105">
        <f t="shared" si="1"/>
        <v>2.7347354683285779E-2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1"/>
        <v>1.0499301740777697E-2</v>
      </c>
      <c r="D106" t="e">
        <v>#N/A</v>
      </c>
      <c r="E106">
        <v>0</v>
      </c>
    </row>
    <row r="107" spans="1:5" ht="18" x14ac:dyDescent="0.2">
      <c r="A107" s="4" t="s">
        <v>8808</v>
      </c>
      <c r="B107" s="11">
        <v>1101.203</v>
      </c>
      <c r="C107">
        <f t="shared" si="1"/>
        <v>1.4432861896079691E-2</v>
      </c>
      <c r="D107" t="e">
        <v>#N/A</v>
      </c>
      <c r="E107">
        <v>0</v>
      </c>
    </row>
    <row r="108" spans="1:5" ht="18" x14ac:dyDescent="0.2">
      <c r="A108" s="4" t="s">
        <v>8808</v>
      </c>
      <c r="B108" s="11">
        <v>2144.5949999999998</v>
      </c>
      <c r="C108">
        <f t="shared" si="1"/>
        <v>2.8108026819780751E-2</v>
      </c>
      <c r="D108" t="e">
        <v>#N/A</v>
      </c>
      <c r="E108">
        <v>0</v>
      </c>
    </row>
    <row r="109" spans="1:5" ht="18" x14ac:dyDescent="0.2">
      <c r="A109" s="4" t="s">
        <v>8808</v>
      </c>
      <c r="B109" s="11">
        <v>3824.4279999999999</v>
      </c>
      <c r="C109">
        <f t="shared" si="1"/>
        <v>5.0124673793569635E-2</v>
      </c>
      <c r="D109" t="e">
        <v>#N/A</v>
      </c>
      <c r="E109">
        <v>0</v>
      </c>
    </row>
    <row r="110" spans="1:5" ht="18" x14ac:dyDescent="0.2">
      <c r="A110" s="4" t="s">
        <v>8808</v>
      </c>
      <c r="B110" s="11">
        <v>3545.44</v>
      </c>
      <c r="C110">
        <f t="shared" si="1"/>
        <v>4.6468131562333904E-2</v>
      </c>
      <c r="D110" t="e">
        <v>#N/A</v>
      </c>
      <c r="E110">
        <v>0</v>
      </c>
    </row>
    <row r="111" spans="1:5" ht="18" x14ac:dyDescent="0.2">
      <c r="A111" s="4" t="s">
        <v>8808</v>
      </c>
      <c r="B111" s="11">
        <v>1648.4390000000001</v>
      </c>
      <c r="C111">
        <f t="shared" si="1"/>
        <v>2.1605183087143525E-2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1"/>
        <v>2.0910030093457374E-4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1"/>
        <v>2.9555044415661511E-5</v>
      </c>
      <c r="D113" t="e">
        <v>#N/A</v>
      </c>
      <c r="E113">
        <v>0</v>
      </c>
    </row>
    <row r="114" spans="1:5" ht="18" x14ac:dyDescent="0.2">
      <c r="A114" s="4" t="s">
        <v>8805</v>
      </c>
      <c r="B114" s="11">
        <v>1713.9880000000001</v>
      </c>
      <c r="C114">
        <f t="shared" si="1"/>
        <v>2.2464297768474879E-2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1"/>
        <v>5.6221427284000721E-4</v>
      </c>
      <c r="D115" t="e">
        <v>#N/A</v>
      </c>
      <c r="E115">
        <v>0</v>
      </c>
    </row>
    <row r="116" spans="1:5" ht="18" x14ac:dyDescent="0.2">
      <c r="A116" s="4" t="s">
        <v>5337</v>
      </c>
      <c r="B116" s="11">
        <v>1469.769</v>
      </c>
      <c r="C116">
        <f t="shared" si="1"/>
        <v>1.9263453692134107E-2</v>
      </c>
      <c r="D116">
        <v>79.215797439907107</v>
      </c>
      <c r="E116">
        <v>1.525969845669126</v>
      </c>
    </row>
    <row r="117" spans="1:5" ht="18" x14ac:dyDescent="0.2">
      <c r="A117" s="4" t="s">
        <v>8803</v>
      </c>
      <c r="B117" s="4">
        <v>117.90900000000001</v>
      </c>
      <c r="C117">
        <f t="shared" si="1"/>
        <v>1.5453683955681744E-3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1"/>
        <v>5.4097527085527133E-3</v>
      </c>
      <c r="D118">
        <v>81.581172221821802</v>
      </c>
      <c r="E118">
        <v>0.44133396739390585</v>
      </c>
    </row>
    <row r="119" spans="1:5" ht="18" x14ac:dyDescent="0.2">
      <c r="A119" s="4" t="s">
        <v>6141</v>
      </c>
      <c r="B119" s="4">
        <v>42.55</v>
      </c>
      <c r="C119">
        <f t="shared" si="1"/>
        <v>5.5767944119130706E-4</v>
      </c>
      <c r="D119">
        <v>80.083145595613104</v>
      </c>
      <c r="E119">
        <v>4.4660723884603598E-2</v>
      </c>
    </row>
    <row r="120" spans="1:5" ht="18" x14ac:dyDescent="0.2">
      <c r="A120" s="4" t="s">
        <v>6057</v>
      </c>
      <c r="B120" s="4">
        <v>11.526999999999999</v>
      </c>
      <c r="C120">
        <f t="shared" si="1"/>
        <v>1.5107804744094467E-4</v>
      </c>
      <c r="D120">
        <v>62.439545244769</v>
      </c>
      <c r="E120">
        <v>9.4332445786802221E-3</v>
      </c>
    </row>
    <row r="121" spans="1:5" ht="18" x14ac:dyDescent="0.2">
      <c r="A121" s="4" t="s">
        <v>8801</v>
      </c>
      <c r="B121" s="4">
        <v>30.971</v>
      </c>
      <c r="C121">
        <f t="shared" si="1"/>
        <v>4.0591985835807215E-4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1"/>
        <v>1.0187433766555674E-2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1"/>
        <v>4.7525428871873334E-3</v>
      </c>
      <c r="D123">
        <v>83.299595251598902</v>
      </c>
      <c r="E123">
        <v>0.39588489891857015</v>
      </c>
    </row>
    <row r="124" spans="1:5" ht="18" x14ac:dyDescent="0.2">
      <c r="A124" s="4" t="s">
        <v>8799</v>
      </c>
      <c r="B124" s="4">
        <v>150.023</v>
      </c>
      <c r="C124">
        <f t="shared" si="1"/>
        <v>1.9662689261067791E-3</v>
      </c>
      <c r="D124">
        <v>69.238761321433302</v>
      </c>
      <c r="E124">
        <v>0.13614202486845825</v>
      </c>
    </row>
    <row r="125" spans="1:5" ht="18" x14ac:dyDescent="0.2">
      <c r="A125" s="4" t="s">
        <v>7767</v>
      </c>
      <c r="B125" s="4">
        <v>25.231000000000002</v>
      </c>
      <c r="C125">
        <f t="shared" si="1"/>
        <v>3.3068883620911561E-4</v>
      </c>
      <c r="D125">
        <v>75.645097715041402</v>
      </c>
      <c r="E125">
        <v>2.5014989328311872E-2</v>
      </c>
    </row>
    <row r="126" spans="1:5" ht="18" x14ac:dyDescent="0.2">
      <c r="A126" s="4" t="s">
        <v>8798</v>
      </c>
      <c r="B126" s="4">
        <v>355.19</v>
      </c>
      <c r="C126">
        <f t="shared" si="1"/>
        <v>4.655279922837611E-3</v>
      </c>
      <c r="D126">
        <v>73.738040425703105</v>
      </c>
      <c r="E126">
        <v>0.34327121914316377</v>
      </c>
    </row>
    <row r="127" spans="1:5" ht="18" x14ac:dyDescent="0.2">
      <c r="A127" s="4" t="s">
        <v>715</v>
      </c>
      <c r="B127" s="4">
        <v>210.19200000000001</v>
      </c>
      <c r="C127">
        <f t="shared" si="1"/>
        <v>2.7548709072357982E-3</v>
      </c>
      <c r="D127">
        <v>77.278039238801298</v>
      </c>
      <c r="E127">
        <v>0.21289102206720015</v>
      </c>
    </row>
    <row r="128" spans="1:5" ht="18" x14ac:dyDescent="0.2">
      <c r="A128" s="4" t="s">
        <v>8797</v>
      </c>
      <c r="B128" s="4">
        <v>16.007999999999999</v>
      </c>
      <c r="C128">
        <f t="shared" si="1"/>
        <v>2.098080492265674E-4</v>
      </c>
      <c r="D128">
        <v>51.503053128860799</v>
      </c>
      <c r="E128">
        <v>1.0805755106178542E-2</v>
      </c>
    </row>
    <row r="129" spans="1:5" ht="18" x14ac:dyDescent="0.2">
      <c r="A129" s="4" t="s">
        <v>7621</v>
      </c>
      <c r="B129" s="11">
        <v>1263.1849999999999</v>
      </c>
      <c r="C129">
        <f t="shared" si="1"/>
        <v>1.6555870855963363E-2</v>
      </c>
      <c r="D129">
        <v>66.689070740864594</v>
      </c>
      <c r="E129">
        <v>1.1040956426899591</v>
      </c>
    </row>
    <row r="130" spans="1:5" ht="18" x14ac:dyDescent="0.2">
      <c r="A130" s="4" t="s">
        <v>4981</v>
      </c>
      <c r="B130" s="4">
        <v>585.74800000000005</v>
      </c>
      <c r="C130">
        <f t="shared" ref="C130:C193" si="2">B130/$B$356</f>
        <v>7.6770767877538367E-3</v>
      </c>
      <c r="D130">
        <v>78.240981080246797</v>
      </c>
      <c r="E130">
        <v>0.60066201970224975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1.6919640371598258E-3</v>
      </c>
      <c r="D131">
        <v>51.113620634199698</v>
      </c>
      <c r="E131">
        <v>8.6482407922096299E-2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6.4448345855934528E-4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2.2088299935128317E-4</v>
      </c>
      <c r="D133">
        <v>66.152965474842006</v>
      </c>
      <c r="E133">
        <v>1.4612065430064984E-2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3.1865711524522322E-4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1.9187711518440932E-3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3.6677089265094094E-4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4.9398733749181764E-3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si="2"/>
        <v>4.361826510657273E-5</v>
      </c>
      <c r="D138">
        <v>69.937146939763196</v>
      </c>
      <c r="E138">
        <v>3.0505370160159228E-3</v>
      </c>
    </row>
    <row r="139" spans="1:5" ht="18" x14ac:dyDescent="0.2">
      <c r="A139" s="4" t="s">
        <v>8791</v>
      </c>
      <c r="B139" s="4">
        <v>3.82</v>
      </c>
      <c r="C139">
        <f t="shared" si="2"/>
        <v>5.0066638433626154E-5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2"/>
        <v>5.886630886408077E-4</v>
      </c>
      <c r="D140">
        <v>78.6727925031186</v>
      </c>
      <c r="E140">
        <v>4.6311769026883179E-2</v>
      </c>
    </row>
    <row r="141" spans="1:5" ht="18" x14ac:dyDescent="0.2">
      <c r="A141" s="4" t="s">
        <v>8789</v>
      </c>
      <c r="B141" s="4">
        <v>6.0309999999999997</v>
      </c>
      <c r="C141">
        <f t="shared" si="2"/>
        <v>7.9044999055811343E-5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2"/>
        <v>2.6408185806260041E-4</v>
      </c>
      <c r="D142">
        <v>84.573757938598504</v>
      </c>
      <c r="E142">
        <v>2.2334395139761695E-2</v>
      </c>
    </row>
    <row r="143" spans="1:5" ht="18" x14ac:dyDescent="0.2">
      <c r="A143" s="4" t="s">
        <v>8787</v>
      </c>
      <c r="B143" s="4">
        <v>11.483000000000001</v>
      </c>
      <c r="C143">
        <f t="shared" si="2"/>
        <v>1.5050136364746838E-4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2"/>
        <v>1.8528588155397198E-4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2"/>
        <v>8.0954608799209075E-3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2"/>
        <v>5.3845227925881239E-4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2"/>
        <v>2.5839365882694758E-4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2"/>
        <v>2.3223318492288531E-4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2"/>
        <v>9.0906336171631155E-5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2"/>
        <v>1.4814220267415614E-4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1.011948993052428E-3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3.3272033593613443E-4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1.7849674053077347E-4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1.124494077929273E-3</v>
      </c>
      <c r="D154">
        <v>58.374125426043101</v>
      </c>
      <c r="E154">
        <v>6.5641358345886067E-2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8.9168420921291154E-4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9.2528521469780346E-3</v>
      </c>
      <c r="D156">
        <v>43.306362460540598</v>
      </c>
      <c r="E156">
        <v>0.40070736887082203</v>
      </c>
    </row>
    <row r="157" spans="1:5" ht="18" x14ac:dyDescent="0.2">
      <c r="A157" s="4" t="s">
        <v>9808</v>
      </c>
      <c r="B157" s="4">
        <v>10.035</v>
      </c>
      <c r="C157">
        <f t="shared" si="2"/>
        <v>1.3152322426215668E-4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5.3191216078279685E-4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1.0878353376939714E-2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1.2046138058729268E-4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1.0181050925477879E-2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2.2889104021069296E-4</v>
      </c>
      <c r="D162">
        <v>55.287019722652303</v>
      </c>
      <c r="E162">
        <v>1.2654703454466983E-2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1.3596631076189471E-4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1.1548092964363352E-4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5.7618574838195634E-4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6.9915046089093029E-4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1.8832133533963373E-3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2.4329502859774928E-4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1.3581820787857009E-3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2.8868659636926172E-3</v>
      </c>
      <c r="D170">
        <v>51.311495262587997</v>
      </c>
      <c r="E170">
        <v>0.14812940921974027</v>
      </c>
    </row>
    <row r="171" spans="1:5" ht="18" x14ac:dyDescent="0.2">
      <c r="A171" s="4" t="s">
        <v>9815</v>
      </c>
      <c r="B171" s="4">
        <v>127.872</v>
      </c>
      <c r="C171">
        <f t="shared" si="2"/>
        <v>1.6759479554410062E-3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2.0498487568112907E-5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4.8307752863523367E-4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2.5281031119010863E-4</v>
      </c>
      <c r="D174">
        <v>64.817531058754597</v>
      </c>
      <c r="E174">
        <v>1.6386540197538282E-2</v>
      </c>
    </row>
    <row r="175" spans="1:5" ht="18" x14ac:dyDescent="0.2">
      <c r="A175" s="4" t="s">
        <v>9817</v>
      </c>
      <c r="B175" s="4">
        <v>46.19</v>
      </c>
      <c r="C175">
        <f t="shared" si="2"/>
        <v>6.0538691865162099E-4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2.1542809492299119E-3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7.0673909535508468E-4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4.5872574481071082E-5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2.0708190765740661E-4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5.9404328630494468E-3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2.5033581345810115E-3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3.9616865966838163E-4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1.8689797488573534E-4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3.5190817851907393E-4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1.9739624121697474E-4</v>
      </c>
      <c r="D185">
        <v>40.252720893441897</v>
      </c>
      <c r="E185">
        <v>7.9457358031214155E-3</v>
      </c>
    </row>
    <row r="186" spans="1:5" ht="18" x14ac:dyDescent="0.2">
      <c r="A186" s="4" t="s">
        <v>8704</v>
      </c>
      <c r="B186" s="4">
        <v>291.392</v>
      </c>
      <c r="C186">
        <f t="shared" si="2"/>
        <v>3.8191146351966472E-3</v>
      </c>
      <c r="D186">
        <v>55.6625586230263</v>
      </c>
      <c r="E186">
        <v>0.21258169226969106</v>
      </c>
    </row>
    <row r="187" spans="1:5" ht="18" x14ac:dyDescent="0.2">
      <c r="A187" s="4" t="s">
        <v>9823</v>
      </c>
      <c r="B187" s="4">
        <v>15.365</v>
      </c>
      <c r="C187">
        <f t="shared" si="2"/>
        <v>2.0138060197190207E-4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4.6019366719410516E-4</v>
      </c>
      <c r="D188">
        <v>44.412362340023698</v>
      </c>
      <c r="E188">
        <v>2.0438287894008873E-2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1.3782611599585585E-3</v>
      </c>
      <c r="D189">
        <v>48.232219795182701</v>
      </c>
      <c r="E189">
        <v>6.6476595202284661E-2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4.0994353846255467E-4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4.5482002275489393E-4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1.2616740459474383E-2</v>
      </c>
      <c r="D192">
        <v>69.377186159155798</v>
      </c>
      <c r="E192">
        <v>0.87531395157870717</v>
      </c>
    </row>
    <row r="193" spans="1:5" ht="18" x14ac:dyDescent="0.2">
      <c r="A193" s="4" t="s">
        <v>5195</v>
      </c>
      <c r="B193" s="4">
        <v>782</v>
      </c>
      <c r="C193">
        <f t="shared" si="2"/>
        <v>1.0249243784056453E-2</v>
      </c>
      <c r="D193">
        <v>69.377186159155798</v>
      </c>
      <c r="E193">
        <v>0.71106369399705494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B194/$B$356</f>
        <v>3.1218252901846634E-4</v>
      </c>
      <c r="D194">
        <v>69.377186159155798</v>
      </c>
      <c r="E194">
        <v>2.1658345431350198E-2</v>
      </c>
    </row>
    <row r="195" spans="1:5" ht="18" x14ac:dyDescent="0.2">
      <c r="A195" s="4" t="s">
        <v>9827</v>
      </c>
      <c r="B195" s="4">
        <v>219.352</v>
      </c>
      <c r="C195">
        <f t="shared" si="3"/>
        <v>2.8749259878776872E-3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1.9304489986619885E-4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1.2538678444157453E-3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2.138186228811982E-4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2.4439859167526536E-2</v>
      </c>
      <c r="D199">
        <v>77.861806472546903</v>
      </c>
      <c r="E199">
        <v>1.9029315847182524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4.1103137380024869E-4</v>
      </c>
      <c r="D200">
        <v>77.861806472546903</v>
      </c>
      <c r="E200">
        <v>3.2003645280980049E-2</v>
      </c>
    </row>
    <row r="201" spans="1:5" ht="18" x14ac:dyDescent="0.2">
      <c r="A201" s="4" t="s">
        <v>9116</v>
      </c>
      <c r="B201" s="4">
        <v>8.0329999999999995</v>
      </c>
      <c r="C201">
        <f t="shared" si="3"/>
        <v>1.05284111658984E-4</v>
      </c>
      <c r="D201" t="e">
        <v>#N/A</v>
      </c>
      <c r="E201">
        <v>0</v>
      </c>
    </row>
    <row r="202" spans="1:5" ht="18" x14ac:dyDescent="0.2">
      <c r="A202" s="4" t="s">
        <v>9117</v>
      </c>
      <c r="B202" s="4">
        <v>27.44</v>
      </c>
      <c r="C202">
        <f t="shared" si="3"/>
        <v>3.5964098393159732E-4</v>
      </c>
      <c r="D202" t="e">
        <v>#N/A</v>
      </c>
      <c r="E202">
        <v>0</v>
      </c>
    </row>
    <row r="203" spans="1:5" ht="18" x14ac:dyDescent="0.2">
      <c r="A203" s="4" t="s">
        <v>9118</v>
      </c>
      <c r="B203" s="4">
        <v>10.195</v>
      </c>
      <c r="C203">
        <f t="shared" si="3"/>
        <v>1.3362025623843421E-4</v>
      </c>
      <c r="D203">
        <v>86.514387356830298</v>
      </c>
      <c r="E203">
        <v>1.1560074606930818E-2</v>
      </c>
    </row>
    <row r="204" spans="1:5" ht="18" x14ac:dyDescent="0.2">
      <c r="A204" s="4" t="s">
        <v>9119</v>
      </c>
      <c r="B204" s="4">
        <v>126.297</v>
      </c>
      <c r="C204">
        <f t="shared" si="3"/>
        <v>1.6553052969245242E-3</v>
      </c>
      <c r="D204" t="e">
        <v>#N/A</v>
      </c>
      <c r="E204">
        <v>0</v>
      </c>
    </row>
    <row r="205" spans="1:5" ht="18" x14ac:dyDescent="0.2">
      <c r="A205" s="4" t="s">
        <v>9120</v>
      </c>
      <c r="B205" s="4">
        <v>8.48</v>
      </c>
      <c r="C205">
        <f t="shared" si="3"/>
        <v>1.1114269474270938E-4</v>
      </c>
      <c r="D205" t="e">
        <v>#N/A</v>
      </c>
      <c r="E205">
        <v>0</v>
      </c>
    </row>
    <row r="206" spans="1:5" ht="18" x14ac:dyDescent="0.2">
      <c r="A206" s="4" t="s">
        <v>9121</v>
      </c>
      <c r="B206" s="4">
        <v>21.872</v>
      </c>
      <c r="C206">
        <f t="shared" si="3"/>
        <v>2.8666427115713907E-4</v>
      </c>
      <c r="D206" t="e">
        <v>#N/A</v>
      </c>
      <c r="E206">
        <v>0</v>
      </c>
    </row>
    <row r="207" spans="1:5" ht="18" x14ac:dyDescent="0.2">
      <c r="A207" s="4" t="s">
        <v>6113</v>
      </c>
      <c r="B207" s="4">
        <v>14.694000000000001</v>
      </c>
      <c r="C207">
        <f t="shared" si="3"/>
        <v>1.9258617412138817E-4</v>
      </c>
      <c r="D207">
        <v>62.7241518046755</v>
      </c>
      <c r="E207">
        <v>1.207980442107162E-2</v>
      </c>
    </row>
    <row r="208" spans="1:5" ht="18" x14ac:dyDescent="0.2">
      <c r="A208" s="4" t="s">
        <v>9122</v>
      </c>
      <c r="B208" s="4">
        <v>9.2560000000000002</v>
      </c>
      <c r="C208">
        <f t="shared" si="3"/>
        <v>1.2131329982765542E-4</v>
      </c>
      <c r="D208" t="e">
        <v>#N/A</v>
      </c>
      <c r="E208">
        <v>0</v>
      </c>
    </row>
    <row r="209" spans="1:5" ht="18" x14ac:dyDescent="0.2">
      <c r="A209" s="4" t="s">
        <v>4825</v>
      </c>
      <c r="B209" s="4">
        <v>815</v>
      </c>
      <c r="C209">
        <f t="shared" si="3"/>
        <v>1.0681756629163696E-2</v>
      </c>
      <c r="D209">
        <v>48.152673997757901</v>
      </c>
      <c r="E209">
        <v>0.51435514468750876</v>
      </c>
    </row>
    <row r="210" spans="1:5" ht="18" x14ac:dyDescent="0.2">
      <c r="A210" s="4" t="s">
        <v>8726</v>
      </c>
      <c r="B210" s="4">
        <v>2.7770000000000001</v>
      </c>
      <c r="C210">
        <f t="shared" si="3"/>
        <v>3.6396611238266973E-5</v>
      </c>
      <c r="D210" t="e">
        <v>#N/A</v>
      </c>
      <c r="E210">
        <v>0</v>
      </c>
    </row>
    <row r="211" spans="1:5" ht="18" x14ac:dyDescent="0.2">
      <c r="A211" s="4" t="s">
        <v>9123</v>
      </c>
      <c r="B211" s="4">
        <v>11.558</v>
      </c>
      <c r="C211">
        <f t="shared" si="3"/>
        <v>1.5148434738634846E-4</v>
      </c>
      <c r="D211" t="e">
        <v>#N/A</v>
      </c>
      <c r="E211">
        <v>0</v>
      </c>
    </row>
    <row r="212" spans="1:5" ht="18" x14ac:dyDescent="0.2">
      <c r="A212" s="4" t="s">
        <v>9124</v>
      </c>
      <c r="B212" s="4">
        <v>15.673</v>
      </c>
      <c r="C212">
        <f t="shared" si="3"/>
        <v>2.0541738852623633E-4</v>
      </c>
      <c r="D212" t="e">
        <v>#N/A</v>
      </c>
      <c r="E212">
        <v>0</v>
      </c>
    </row>
    <row r="213" spans="1:5" ht="18" x14ac:dyDescent="0.2">
      <c r="A213" s="4" t="s">
        <v>5735</v>
      </c>
      <c r="B213" s="4">
        <v>4.4039999999999999</v>
      </c>
      <c r="C213">
        <f t="shared" si="3"/>
        <v>5.7720805147039158E-5</v>
      </c>
      <c r="D213">
        <v>87.633790841373198</v>
      </c>
      <c r="E213">
        <v>5.0582929654512873E-3</v>
      </c>
    </row>
    <row r="214" spans="1:5" ht="18" x14ac:dyDescent="0.2">
      <c r="A214" s="4" t="s">
        <v>5739</v>
      </c>
      <c r="B214" s="4">
        <v>2.6880000000000002</v>
      </c>
      <c r="C214">
        <f t="shared" si="3"/>
        <v>3.5230137201462593E-5</v>
      </c>
      <c r="D214">
        <v>47.606703393128299</v>
      </c>
      <c r="E214">
        <v>1.6771906922492448E-3</v>
      </c>
    </row>
    <row r="215" spans="1:5" ht="18" x14ac:dyDescent="0.2">
      <c r="A215" s="4" t="s">
        <v>6617</v>
      </c>
      <c r="B215" s="4">
        <v>28.117999999999999</v>
      </c>
      <c r="C215">
        <f t="shared" si="3"/>
        <v>3.6852715693107334E-4</v>
      </c>
      <c r="D215">
        <v>50.784141980593397</v>
      </c>
      <c r="E215">
        <v>1.8715335461292053E-2</v>
      </c>
    </row>
    <row r="216" spans="1:5" ht="18" x14ac:dyDescent="0.2">
      <c r="A216" s="4" t="s">
        <v>9125</v>
      </c>
      <c r="B216" s="4">
        <v>46.073999999999998</v>
      </c>
      <c r="C216">
        <f t="shared" si="3"/>
        <v>6.0386657046881975E-4</v>
      </c>
      <c r="D216" t="e">
        <v>#N/A</v>
      </c>
      <c r="E216">
        <v>0</v>
      </c>
    </row>
    <row r="217" spans="1:5" ht="18" x14ac:dyDescent="0.2">
      <c r="A217" s="4" t="s">
        <v>5161</v>
      </c>
      <c r="B217" s="4">
        <v>5.7939999999999996</v>
      </c>
      <c r="C217">
        <f t="shared" si="3"/>
        <v>7.5938770440950245E-5</v>
      </c>
      <c r="D217">
        <v>67.752337559362601</v>
      </c>
      <c r="E217">
        <v>5.1450292087582075E-3</v>
      </c>
    </row>
    <row r="218" spans="1:5" ht="18" x14ac:dyDescent="0.2">
      <c r="A218" s="4" t="s">
        <v>9126</v>
      </c>
      <c r="B218" s="4">
        <v>85.629000000000005</v>
      </c>
      <c r="C218">
        <f t="shared" si="3"/>
        <v>1.1222921943541818E-3</v>
      </c>
      <c r="D218" t="e">
        <v>#N/A</v>
      </c>
      <c r="E218">
        <v>0</v>
      </c>
    </row>
    <row r="219" spans="1:5" ht="18" x14ac:dyDescent="0.2">
      <c r="A219" s="4" t="s">
        <v>8906</v>
      </c>
      <c r="B219" s="4">
        <v>106.20399999999999</v>
      </c>
      <c r="C219">
        <f t="shared" si="3"/>
        <v>1.391957400053621E-3</v>
      </c>
      <c r="D219" t="e">
        <v>#N/A</v>
      </c>
      <c r="E219">
        <v>0</v>
      </c>
    </row>
    <row r="220" spans="1:5" ht="18" x14ac:dyDescent="0.2">
      <c r="A220" s="4" t="s">
        <v>9127</v>
      </c>
      <c r="B220" s="4">
        <v>8.1389999999999993</v>
      </c>
      <c r="C220">
        <f t="shared" si="3"/>
        <v>1.0667339534326786E-4</v>
      </c>
      <c r="D220" t="e">
        <v>#N/A</v>
      </c>
      <c r="E220">
        <v>0</v>
      </c>
    </row>
    <row r="221" spans="1:5" ht="18" x14ac:dyDescent="0.2">
      <c r="A221" s="4" t="s">
        <v>9128</v>
      </c>
      <c r="B221" s="4">
        <v>37.779000000000003</v>
      </c>
      <c r="C221">
        <f t="shared" si="3"/>
        <v>4.951485689486813E-4</v>
      </c>
      <c r="D221" t="e">
        <v>#N/A</v>
      </c>
      <c r="E221">
        <v>0</v>
      </c>
    </row>
    <row r="222" spans="1:5" ht="18" x14ac:dyDescent="0.2">
      <c r="A222" s="4" t="s">
        <v>9129</v>
      </c>
      <c r="B222" s="4">
        <v>51.161999999999999</v>
      </c>
      <c r="C222">
        <f t="shared" si="3"/>
        <v>6.7055218731444535E-4</v>
      </c>
      <c r="D222" t="e">
        <v>#N/A</v>
      </c>
      <c r="E222">
        <v>0</v>
      </c>
    </row>
    <row r="223" spans="1:5" ht="18" x14ac:dyDescent="0.2">
      <c r="A223" s="4" t="s">
        <v>9130</v>
      </c>
      <c r="B223" s="4">
        <v>18.893999999999998</v>
      </c>
      <c r="C223">
        <f t="shared" si="3"/>
        <v>2.4763326349867343E-4</v>
      </c>
      <c r="D223" t="e">
        <v>#N/A</v>
      </c>
      <c r="E223">
        <v>0</v>
      </c>
    </row>
    <row r="224" spans="1:5" ht="18" x14ac:dyDescent="0.2">
      <c r="A224" s="4" t="s">
        <v>9131</v>
      </c>
      <c r="B224" s="4">
        <v>12.423</v>
      </c>
      <c r="C224">
        <f t="shared" si="3"/>
        <v>1.6282142650809889E-4</v>
      </c>
      <c r="D224">
        <v>64.258565945128396</v>
      </c>
      <c r="E224">
        <v>1.0462671372550549E-2</v>
      </c>
    </row>
    <row r="225" spans="1:5" ht="18" x14ac:dyDescent="0.2">
      <c r="A225" s="4" t="s">
        <v>9132</v>
      </c>
      <c r="B225" s="4">
        <v>13.628</v>
      </c>
      <c r="C225">
        <f t="shared" si="3"/>
        <v>1.7861469857943907E-4</v>
      </c>
      <c r="D225" t="e">
        <v>#N/A</v>
      </c>
      <c r="E225">
        <v>0</v>
      </c>
    </row>
    <row r="226" spans="1:5" ht="18" x14ac:dyDescent="0.2">
      <c r="A226" s="4" t="s">
        <v>9133</v>
      </c>
      <c r="B226" s="4">
        <v>80.555999999999997</v>
      </c>
      <c r="C226">
        <f t="shared" si="3"/>
        <v>1.0558031742563321E-3</v>
      </c>
      <c r="D226" t="e">
        <v>#N/A</v>
      </c>
      <c r="E226">
        <v>0</v>
      </c>
    </row>
    <row r="227" spans="1:5" ht="18" x14ac:dyDescent="0.2">
      <c r="A227" s="4" t="s">
        <v>9134</v>
      </c>
      <c r="B227" s="4">
        <v>13.808999999999999</v>
      </c>
      <c r="C227">
        <f t="shared" si="3"/>
        <v>1.8098696600260303E-4</v>
      </c>
      <c r="D227">
        <v>60.7508320995425</v>
      </c>
      <c r="E227">
        <v>1.0995108783829742E-2</v>
      </c>
    </row>
    <row r="228" spans="1:5" ht="18" x14ac:dyDescent="0.2">
      <c r="A228" s="4" t="s">
        <v>5751</v>
      </c>
      <c r="B228" s="4">
        <v>7.0069999999999997</v>
      </c>
      <c r="C228">
        <f t="shared" si="3"/>
        <v>9.1836894111104307E-5</v>
      </c>
      <c r="D228">
        <v>56.299959536243797</v>
      </c>
      <c r="E228">
        <v>5.1704134223894789E-3</v>
      </c>
    </row>
    <row r="229" spans="1:5" ht="18" x14ac:dyDescent="0.2">
      <c r="A229" s="4" t="s">
        <v>9135</v>
      </c>
      <c r="B229" s="4">
        <v>8.734</v>
      </c>
      <c r="C229">
        <f t="shared" si="3"/>
        <v>1.1447173300504996E-4</v>
      </c>
      <c r="D229" t="e">
        <v>#N/A</v>
      </c>
      <c r="E229">
        <v>0</v>
      </c>
    </row>
    <row r="230" spans="1:5" ht="18" x14ac:dyDescent="0.2">
      <c r="A230" s="4" t="s">
        <v>9136</v>
      </c>
      <c r="B230" s="4">
        <v>67.504000000000005</v>
      </c>
      <c r="C230">
        <f t="shared" si="3"/>
        <v>8.8473779079149221E-4</v>
      </c>
      <c r="D230" t="e">
        <v>#N/A</v>
      </c>
      <c r="E230">
        <v>0</v>
      </c>
    </row>
    <row r="231" spans="1:5" ht="18" x14ac:dyDescent="0.2">
      <c r="A231" s="4" t="s">
        <v>9137</v>
      </c>
      <c r="B231" s="4">
        <v>43.820999999999998</v>
      </c>
      <c r="C231">
        <f t="shared" si="3"/>
        <v>5.7433773895286164E-4</v>
      </c>
      <c r="D231" t="e">
        <v>#N/A</v>
      </c>
      <c r="E231">
        <v>0</v>
      </c>
    </row>
    <row r="232" spans="1:5" ht="18" x14ac:dyDescent="0.2">
      <c r="A232" s="4" t="s">
        <v>9138</v>
      </c>
      <c r="B232" s="4">
        <v>5.5970000000000004</v>
      </c>
      <c r="C232">
        <f t="shared" si="3"/>
        <v>7.3356799820158543E-5</v>
      </c>
      <c r="D232" t="e">
        <v>#N/A</v>
      </c>
      <c r="E232">
        <v>0</v>
      </c>
    </row>
    <row r="233" spans="1:5" ht="18" x14ac:dyDescent="0.2">
      <c r="A233" s="4" t="s">
        <v>9139</v>
      </c>
      <c r="B233" s="4">
        <v>76.653999999999996</v>
      </c>
      <c r="C233">
        <f t="shared" si="3"/>
        <v>1.0046618069348636E-3</v>
      </c>
      <c r="D233" t="e">
        <v>#N/A</v>
      </c>
      <c r="E233">
        <v>0</v>
      </c>
    </row>
    <row r="234" spans="1:5" ht="18" x14ac:dyDescent="0.2">
      <c r="A234" s="4" t="s">
        <v>9140</v>
      </c>
      <c r="B234" s="4">
        <v>35.534999999999997</v>
      </c>
      <c r="C234">
        <f t="shared" si="3"/>
        <v>4.6573769548138882E-4</v>
      </c>
      <c r="D234" t="e">
        <v>#N/A</v>
      </c>
      <c r="E234">
        <v>0</v>
      </c>
    </row>
    <row r="235" spans="1:5" ht="18" x14ac:dyDescent="0.2">
      <c r="A235" s="4" t="s">
        <v>9141</v>
      </c>
      <c r="B235" s="4">
        <v>1.319</v>
      </c>
      <c r="C235">
        <f t="shared" si="3"/>
        <v>1.728740735443793E-5</v>
      </c>
      <c r="D235" t="e">
        <v>#N/A</v>
      </c>
      <c r="E235">
        <v>0</v>
      </c>
    </row>
    <row r="236" spans="1:5" ht="18" x14ac:dyDescent="0.2">
      <c r="A236" s="4" t="s">
        <v>9142</v>
      </c>
      <c r="B236" s="4">
        <v>4.8899999999999997</v>
      </c>
      <c r="C236">
        <f t="shared" si="3"/>
        <v>6.4090539774982176E-5</v>
      </c>
      <c r="D236" t="e">
        <v>#N/A</v>
      </c>
      <c r="E236">
        <v>0</v>
      </c>
    </row>
    <row r="237" spans="1:5" ht="18" x14ac:dyDescent="0.2">
      <c r="A237" s="4" t="s">
        <v>5753</v>
      </c>
      <c r="B237" s="4">
        <v>2.1669999999999998</v>
      </c>
      <c r="C237">
        <f t="shared" si="3"/>
        <v>2.8401676828708867E-5</v>
      </c>
      <c r="D237">
        <v>59.270192160720001</v>
      </c>
      <c r="E237">
        <v>1.6833728433242432E-3</v>
      </c>
    </row>
    <row r="238" spans="1:5" ht="18" x14ac:dyDescent="0.2">
      <c r="A238" s="4" t="s">
        <v>5213</v>
      </c>
      <c r="B238" s="4">
        <v>5.9109999999999996</v>
      </c>
      <c r="C238">
        <f t="shared" si="3"/>
        <v>7.7472225073603194E-5</v>
      </c>
      <c r="D238">
        <v>56.8221656950221</v>
      </c>
      <c r="E238">
        <v>4.4021396098943262E-3</v>
      </c>
    </row>
    <row r="239" spans="1:5" ht="18" x14ac:dyDescent="0.2">
      <c r="A239" s="4" t="s">
        <v>9143</v>
      </c>
      <c r="B239" s="4">
        <v>1.9910000000000001</v>
      </c>
      <c r="C239">
        <f t="shared" si="3"/>
        <v>2.6094941654803582E-5</v>
      </c>
      <c r="D239" t="e">
        <v>#N/A</v>
      </c>
      <c r="E239">
        <v>0</v>
      </c>
    </row>
    <row r="240" spans="1:5" ht="18" x14ac:dyDescent="0.2">
      <c r="A240" s="4" t="s">
        <v>5223</v>
      </c>
      <c r="B240" s="4">
        <v>3.1989999999999998</v>
      </c>
      <c r="C240">
        <f t="shared" si="3"/>
        <v>4.1927533075698967E-5</v>
      </c>
      <c r="D240">
        <v>74.095117748130406</v>
      </c>
      <c r="E240">
        <v>3.1066255001325469E-3</v>
      </c>
    </row>
    <row r="241" spans="1:5" ht="18" x14ac:dyDescent="0.2">
      <c r="A241" s="4" t="s">
        <v>9144</v>
      </c>
      <c r="B241" s="4">
        <v>7.3780000000000001</v>
      </c>
      <c r="C241">
        <f t="shared" si="3"/>
        <v>9.6699387006097853E-5</v>
      </c>
      <c r="D241" t="e">
        <v>#N/A</v>
      </c>
      <c r="E241">
        <v>0</v>
      </c>
    </row>
    <row r="242" spans="1:5" ht="18" x14ac:dyDescent="0.2">
      <c r="A242" s="4" t="s">
        <v>5219</v>
      </c>
      <c r="B242" s="4">
        <v>7.2279999999999998</v>
      </c>
      <c r="C242">
        <f t="shared" si="3"/>
        <v>9.473341952833765E-5</v>
      </c>
      <c r="D242">
        <v>42.022957741166003</v>
      </c>
      <c r="E242">
        <v>3.9809784855154833E-3</v>
      </c>
    </row>
    <row r="243" spans="1:5" ht="18" x14ac:dyDescent="0.2">
      <c r="A243" s="4" t="s">
        <v>9145</v>
      </c>
      <c r="B243" s="4">
        <v>4.2389999999999999</v>
      </c>
      <c r="C243">
        <f t="shared" si="3"/>
        <v>5.5558240921502948E-5</v>
      </c>
      <c r="D243">
        <v>58.4048584598766</v>
      </c>
      <c r="E243">
        <v>3.2448711973001036E-3</v>
      </c>
    </row>
    <row r="244" spans="1:5" ht="18" x14ac:dyDescent="0.2">
      <c r="A244" s="4" t="s">
        <v>9146</v>
      </c>
      <c r="B244" s="4">
        <v>4.6520000000000001</v>
      </c>
      <c r="C244">
        <f t="shared" si="3"/>
        <v>6.0971204710269342E-5</v>
      </c>
      <c r="D244" t="e">
        <v>#N/A</v>
      </c>
      <c r="E244">
        <v>0</v>
      </c>
    </row>
    <row r="245" spans="1:5" ht="18" x14ac:dyDescent="0.2">
      <c r="A245" s="4" t="s">
        <v>9147</v>
      </c>
      <c r="B245" s="4">
        <v>51.468000000000004</v>
      </c>
      <c r="C245">
        <f t="shared" si="3"/>
        <v>6.7456276096907624E-4</v>
      </c>
      <c r="D245" t="e">
        <v>#N/A</v>
      </c>
      <c r="E245">
        <v>0</v>
      </c>
    </row>
    <row r="246" spans="1:5" ht="18" x14ac:dyDescent="0.2">
      <c r="A246" s="4" t="s">
        <v>4855</v>
      </c>
      <c r="B246" s="4">
        <v>4.625</v>
      </c>
      <c r="C246">
        <f t="shared" si="3"/>
        <v>6.0617330564272508E-5</v>
      </c>
      <c r="D246">
        <v>49.865268666255503</v>
      </c>
      <c r="E246">
        <v>3.0226994744186699E-3</v>
      </c>
    </row>
    <row r="247" spans="1:5" ht="18" x14ac:dyDescent="0.2">
      <c r="A247" s="4" t="s">
        <v>9148</v>
      </c>
      <c r="B247" s="4">
        <v>5.0949999999999998</v>
      </c>
      <c r="C247">
        <f t="shared" si="3"/>
        <v>6.6777361994587762E-5</v>
      </c>
      <c r="D247">
        <v>68.0515543814452</v>
      </c>
      <c r="E247">
        <v>4.5443032812241407E-3</v>
      </c>
    </row>
    <row r="248" spans="1:5" ht="18" x14ac:dyDescent="0.2">
      <c r="A248" s="4" t="s">
        <v>9149</v>
      </c>
      <c r="B248" s="4">
        <v>24.582000000000001</v>
      </c>
      <c r="C248">
        <f t="shared" si="3"/>
        <v>3.2218275025533986E-4</v>
      </c>
      <c r="D248" t="e">
        <v>#N/A</v>
      </c>
      <c r="E248">
        <v>0</v>
      </c>
    </row>
    <row r="249" spans="1:5" ht="18" x14ac:dyDescent="0.2">
      <c r="A249" s="4" t="s">
        <v>6593</v>
      </c>
      <c r="B249" s="4">
        <v>16.975000000000001</v>
      </c>
      <c r="C249">
        <f t="shared" si="3"/>
        <v>2.2248198623319479E-4</v>
      </c>
      <c r="D249">
        <v>35.013297523869902</v>
      </c>
      <c r="E249">
        <v>7.7898279776843771E-3</v>
      </c>
    </row>
    <row r="250" spans="1:5" ht="18" x14ac:dyDescent="0.2">
      <c r="A250" s="4" t="s">
        <v>9150</v>
      </c>
      <c r="B250" s="4">
        <v>18.012</v>
      </c>
      <c r="C250">
        <f t="shared" si="3"/>
        <v>2.3607337472944355E-4</v>
      </c>
      <c r="D250" t="e">
        <v>#N/A</v>
      </c>
      <c r="E250">
        <v>0</v>
      </c>
    </row>
    <row r="251" spans="1:5" ht="18" x14ac:dyDescent="0.2">
      <c r="A251" s="4" t="s">
        <v>8633</v>
      </c>
      <c r="B251" s="4">
        <v>5.4219999999999997</v>
      </c>
      <c r="C251">
        <f t="shared" si="3"/>
        <v>7.106317109610497E-5</v>
      </c>
      <c r="D251" t="e">
        <v>#N/A</v>
      </c>
      <c r="E251">
        <v>0</v>
      </c>
    </row>
    <row r="252" spans="1:5" ht="18" x14ac:dyDescent="0.2">
      <c r="A252" s="4" t="s">
        <v>10424</v>
      </c>
      <c r="B252" s="4">
        <v>324.005</v>
      </c>
      <c r="C252">
        <f t="shared" si="3"/>
        <v>4.2465552842112673E-3</v>
      </c>
      <c r="D252" t="e">
        <v>#N/A</v>
      </c>
      <c r="E252">
        <v>0</v>
      </c>
    </row>
    <row r="253" spans="1:5" ht="18" x14ac:dyDescent="0.2">
      <c r="A253" s="4" t="s">
        <v>10461</v>
      </c>
      <c r="B253" s="4">
        <v>104.613</v>
      </c>
      <c r="C253">
        <f t="shared" si="3"/>
        <v>1.3711050383395113E-3</v>
      </c>
      <c r="D253" t="e">
        <v>#N/A</v>
      </c>
      <c r="E253">
        <v>0</v>
      </c>
    </row>
    <row r="254" spans="1:5" ht="18" x14ac:dyDescent="0.2">
      <c r="A254" s="4" t="s">
        <v>7399</v>
      </c>
      <c r="B254" s="4">
        <v>3.3679999999999999</v>
      </c>
      <c r="C254">
        <f t="shared" si="3"/>
        <v>4.414252310064212E-5</v>
      </c>
      <c r="D254">
        <v>79.635850097946999</v>
      </c>
      <c r="E254">
        <v>3.5153273525878985E-3</v>
      </c>
    </row>
    <row r="255" spans="1:5" ht="18" x14ac:dyDescent="0.2">
      <c r="A255" s="4" t="s">
        <v>10462</v>
      </c>
      <c r="B255" s="11">
        <v>2138.6759999999999</v>
      </c>
      <c r="C255">
        <f t="shared" si="3"/>
        <v>2.8030449743108338E-2</v>
      </c>
      <c r="D255" t="e">
        <v>#N/A</v>
      </c>
      <c r="E255">
        <v>0</v>
      </c>
    </row>
    <row r="256" spans="1:5" ht="18" x14ac:dyDescent="0.2">
      <c r="A256" s="4" t="s">
        <v>10463</v>
      </c>
      <c r="B256" s="4">
        <v>7.9489999999999998</v>
      </c>
      <c r="C256">
        <f t="shared" si="3"/>
        <v>1.041831698714383E-4</v>
      </c>
      <c r="D256" t="e">
        <v>#N/A</v>
      </c>
      <c r="E256">
        <v>0</v>
      </c>
    </row>
    <row r="257" spans="1:5" ht="18" x14ac:dyDescent="0.2">
      <c r="A257" s="4" t="s">
        <v>10425</v>
      </c>
      <c r="B257" s="4">
        <v>16.420999999999999</v>
      </c>
      <c r="C257">
        <f t="shared" si="3"/>
        <v>2.152210130153338E-4</v>
      </c>
      <c r="D257" t="e">
        <v>#N/A</v>
      </c>
      <c r="E257">
        <v>0</v>
      </c>
    </row>
    <row r="258" spans="1:5" ht="18" x14ac:dyDescent="0.2">
      <c r="A258" s="4" t="s">
        <v>10426</v>
      </c>
      <c r="B258" s="4">
        <v>499.53500000000003</v>
      </c>
      <c r="C258">
        <f t="shared" ref="C258:C321" si="4">B258/$B$356</f>
        <v>6.5471304266862419E-3</v>
      </c>
      <c r="D258">
        <v>38.516237038175198</v>
      </c>
      <c r="E258">
        <v>0.25217082743409641</v>
      </c>
    </row>
    <row r="259" spans="1:5" ht="18" x14ac:dyDescent="0.2">
      <c r="A259" s="4" t="s">
        <v>10427</v>
      </c>
      <c r="B259" s="4">
        <v>2.0830000000000002</v>
      </c>
      <c r="C259">
        <f t="shared" si="4"/>
        <v>2.7300735041163165E-5</v>
      </c>
      <c r="D259">
        <v>79.104158047057993</v>
      </c>
      <c r="E259">
        <v>2.1596016594970253E-3</v>
      </c>
    </row>
    <row r="260" spans="1:5" ht="18" x14ac:dyDescent="0.2">
      <c r="A260" s="4" t="s">
        <v>10464</v>
      </c>
      <c r="B260" s="11">
        <v>1102.173</v>
      </c>
      <c r="C260">
        <f t="shared" si="4"/>
        <v>1.4445575152435875E-2</v>
      </c>
      <c r="D260" t="e">
        <v>#N/A</v>
      </c>
      <c r="E260">
        <v>0</v>
      </c>
    </row>
    <row r="261" spans="1:5" ht="18" x14ac:dyDescent="0.2">
      <c r="A261" s="4" t="s">
        <v>10465</v>
      </c>
      <c r="B261" s="4">
        <v>550.99300000000005</v>
      </c>
      <c r="C261">
        <f t="shared" si="4"/>
        <v>7.2215621231568007E-3</v>
      </c>
      <c r="D261" t="e">
        <v>#N/A</v>
      </c>
      <c r="E261">
        <v>0</v>
      </c>
    </row>
    <row r="262" spans="1:5" ht="18" x14ac:dyDescent="0.2">
      <c r="A262" s="4" t="s">
        <v>10466</v>
      </c>
      <c r="B262" s="4">
        <v>17.568000000000001</v>
      </c>
      <c r="C262">
        <f t="shared" si="4"/>
        <v>2.3025411099527341E-4</v>
      </c>
      <c r="D262" t="e">
        <v>#N/A</v>
      </c>
      <c r="E262">
        <v>0</v>
      </c>
    </row>
    <row r="263" spans="1:5" ht="18" x14ac:dyDescent="0.2">
      <c r="A263" s="4" t="s">
        <v>10428</v>
      </c>
      <c r="B263" s="4">
        <v>2.1320000000000001</v>
      </c>
      <c r="C263">
        <f t="shared" si="4"/>
        <v>2.7942951083898159E-5</v>
      </c>
      <c r="D263" t="e">
        <v>#N/A</v>
      </c>
      <c r="E263">
        <v>0</v>
      </c>
    </row>
    <row r="264" spans="1:5" ht="18" x14ac:dyDescent="0.2">
      <c r="A264" s="4" t="s">
        <v>10467</v>
      </c>
      <c r="B264" s="4">
        <v>108.21599999999999</v>
      </c>
      <c r="C264">
        <f t="shared" si="4"/>
        <v>1.418327577155311E-3</v>
      </c>
      <c r="D264" t="e">
        <v>#N/A</v>
      </c>
      <c r="E264">
        <v>0</v>
      </c>
    </row>
    <row r="265" spans="1:5" ht="18" x14ac:dyDescent="0.2">
      <c r="A265" s="4" t="s">
        <v>10429</v>
      </c>
      <c r="B265" s="4">
        <v>144.136</v>
      </c>
      <c r="C265">
        <f t="shared" si="4"/>
        <v>1.8891112558296176E-3</v>
      </c>
      <c r="D265" t="e">
        <v>#N/A</v>
      </c>
      <c r="E265">
        <v>0</v>
      </c>
    </row>
    <row r="266" spans="1:5" ht="18" x14ac:dyDescent="0.2">
      <c r="A266" s="4" t="s">
        <v>10468</v>
      </c>
      <c r="B266" s="4">
        <v>5.7539999999999996</v>
      </c>
      <c r="C266">
        <f t="shared" si="4"/>
        <v>7.5414512446880862E-5</v>
      </c>
      <c r="D266" t="e">
        <v>#N/A</v>
      </c>
      <c r="E266">
        <v>0</v>
      </c>
    </row>
    <row r="267" spans="1:5" ht="18" x14ac:dyDescent="0.2">
      <c r="A267" s="4" t="s">
        <v>10430</v>
      </c>
      <c r="B267" s="4">
        <v>338.46100000000001</v>
      </c>
      <c r="C267">
        <f t="shared" si="4"/>
        <v>4.4360221232679431E-3</v>
      </c>
      <c r="D267" t="e">
        <v>#N/A</v>
      </c>
      <c r="E267">
        <v>0</v>
      </c>
    </row>
    <row r="268" spans="1:5" ht="18" x14ac:dyDescent="0.2">
      <c r="A268" s="4" t="s">
        <v>6159</v>
      </c>
      <c r="B268" s="4">
        <v>206.58600000000001</v>
      </c>
      <c r="C268">
        <f t="shared" si="4"/>
        <v>2.7076090490704432E-3</v>
      </c>
      <c r="D268">
        <v>71.631271762803493</v>
      </c>
      <c r="E268">
        <v>0.19394947962139086</v>
      </c>
    </row>
    <row r="269" spans="1:5" ht="18" x14ac:dyDescent="0.2">
      <c r="A269" s="4" t="s">
        <v>5451</v>
      </c>
      <c r="B269" s="4">
        <v>43.567999999999998</v>
      </c>
      <c r="C269">
        <f t="shared" si="4"/>
        <v>5.7102180714037288E-4</v>
      </c>
      <c r="D269">
        <v>49.765688277002702</v>
      </c>
      <c r="E269">
        <v>2.8417293253518553E-2</v>
      </c>
    </row>
    <row r="270" spans="1:5" ht="18" x14ac:dyDescent="0.2">
      <c r="A270" s="4" t="s">
        <v>10469</v>
      </c>
      <c r="B270" s="4">
        <v>3.82</v>
      </c>
      <c r="C270">
        <f t="shared" si="4"/>
        <v>5.0066638433626154E-5</v>
      </c>
      <c r="D270" t="e">
        <v>#N/A</v>
      </c>
      <c r="E270">
        <v>0</v>
      </c>
    </row>
    <row r="271" spans="1:5" ht="18" x14ac:dyDescent="0.2">
      <c r="A271" s="4" t="s">
        <v>10431</v>
      </c>
      <c r="B271" s="4">
        <v>66.174999999999997</v>
      </c>
      <c r="C271">
        <f t="shared" si="4"/>
        <v>8.6731931893853679E-4</v>
      </c>
      <c r="D271" t="e">
        <v>#N/A</v>
      </c>
      <c r="E271">
        <v>0</v>
      </c>
    </row>
    <row r="272" spans="1:5" ht="18" x14ac:dyDescent="0.2">
      <c r="A272" s="4" t="s">
        <v>10432</v>
      </c>
      <c r="B272" s="4">
        <v>5.5330000000000004</v>
      </c>
      <c r="C272">
        <f t="shared" si="4"/>
        <v>7.2517987029647519E-5</v>
      </c>
      <c r="D272" t="e">
        <v>#N/A</v>
      </c>
      <c r="E272">
        <v>0</v>
      </c>
    </row>
    <row r="273" spans="1:5" ht="18" x14ac:dyDescent="0.2">
      <c r="A273" s="4" t="s">
        <v>8631</v>
      </c>
      <c r="B273" s="4">
        <v>39.67</v>
      </c>
      <c r="C273">
        <f t="shared" si="4"/>
        <v>5.1993286561831148E-4</v>
      </c>
      <c r="D273" t="e">
        <v>#N/A</v>
      </c>
      <c r="E273">
        <v>0</v>
      </c>
    </row>
    <row r="274" spans="1:5" ht="18" x14ac:dyDescent="0.2">
      <c r="A274" s="4" t="s">
        <v>8630</v>
      </c>
      <c r="B274" s="4">
        <v>86</v>
      </c>
      <c r="C274">
        <f t="shared" si="4"/>
        <v>1.1271546872491753E-3</v>
      </c>
      <c r="D274" t="e">
        <v>#N/A</v>
      </c>
      <c r="E274">
        <v>0</v>
      </c>
    </row>
    <row r="275" spans="1:5" ht="18" x14ac:dyDescent="0.2">
      <c r="A275" s="4" t="s">
        <v>10433</v>
      </c>
      <c r="B275" s="4">
        <v>214.76300000000001</v>
      </c>
      <c r="C275">
        <f t="shared" si="4"/>
        <v>2.8147804895080771E-3</v>
      </c>
      <c r="D275" t="e">
        <v>#N/A</v>
      </c>
      <c r="E275">
        <v>0</v>
      </c>
    </row>
    <row r="276" spans="1:5" ht="18" x14ac:dyDescent="0.2">
      <c r="A276" s="4" t="s">
        <v>10470</v>
      </c>
      <c r="B276" s="4">
        <v>16.263999999999999</v>
      </c>
      <c r="C276">
        <f t="shared" si="4"/>
        <v>2.1316330038861146E-4</v>
      </c>
      <c r="D276" t="e">
        <v>#N/A</v>
      </c>
      <c r="E276">
        <v>0</v>
      </c>
    </row>
    <row r="277" spans="1:5" ht="18" x14ac:dyDescent="0.2">
      <c r="A277" s="4" t="s">
        <v>10434</v>
      </c>
      <c r="B277" s="4">
        <v>2.9140000000000001</v>
      </c>
      <c r="C277">
        <f t="shared" si="4"/>
        <v>3.8192194867954614E-5</v>
      </c>
      <c r="D277">
        <v>39.316736928761998</v>
      </c>
      <c r="E277">
        <v>1.5015924783553856E-3</v>
      </c>
    </row>
    <row r="278" spans="1:5" ht="18" x14ac:dyDescent="0.2">
      <c r="A278" s="4" t="s">
        <v>10471</v>
      </c>
      <c r="B278" s="4">
        <v>82.667000000000002</v>
      </c>
      <c r="C278">
        <f t="shared" si="4"/>
        <v>1.0834708898933439E-3</v>
      </c>
      <c r="D278" t="e">
        <v>#N/A</v>
      </c>
      <c r="E278">
        <v>0</v>
      </c>
    </row>
    <row r="279" spans="1:5" ht="18" x14ac:dyDescent="0.2">
      <c r="A279" s="4" t="s">
        <v>10472</v>
      </c>
      <c r="B279" s="4">
        <v>8.7569999999999997</v>
      </c>
      <c r="C279">
        <f t="shared" si="4"/>
        <v>1.1477318135163985E-4</v>
      </c>
      <c r="D279" t="e">
        <v>#N/A</v>
      </c>
      <c r="E279">
        <v>0</v>
      </c>
    </row>
    <row r="280" spans="1:5" ht="18" x14ac:dyDescent="0.2">
      <c r="A280" s="4" t="s">
        <v>10435</v>
      </c>
      <c r="B280" s="4">
        <v>103.77800000000001</v>
      </c>
      <c r="C280">
        <f t="shared" si="4"/>
        <v>1.3601611527133131E-3</v>
      </c>
      <c r="D280" t="e">
        <v>#N/A</v>
      </c>
      <c r="E280">
        <v>0</v>
      </c>
    </row>
    <row r="281" spans="1:5" ht="18" x14ac:dyDescent="0.2">
      <c r="A281" s="4" t="s">
        <v>10473</v>
      </c>
      <c r="B281" s="4">
        <v>3</v>
      </c>
      <c r="C281">
        <f t="shared" si="4"/>
        <v>3.9319349555203787E-5</v>
      </c>
      <c r="D281" t="e">
        <v>#N/A</v>
      </c>
      <c r="E281">
        <v>0</v>
      </c>
    </row>
    <row r="282" spans="1:5" ht="18" x14ac:dyDescent="0.2">
      <c r="A282" s="4" t="s">
        <v>10474</v>
      </c>
      <c r="B282" s="4">
        <v>49.332999999999998</v>
      </c>
      <c r="C282">
        <f t="shared" si="4"/>
        <v>6.4658049053562276E-4</v>
      </c>
      <c r="D282" t="e">
        <v>#N/A</v>
      </c>
      <c r="E282">
        <v>0</v>
      </c>
    </row>
    <row r="283" spans="1:5" ht="18" x14ac:dyDescent="0.2">
      <c r="A283" s="4" t="s">
        <v>10475</v>
      </c>
      <c r="B283" s="4">
        <v>20.21</v>
      </c>
      <c r="C283">
        <f t="shared" si="4"/>
        <v>2.648813515035562E-4</v>
      </c>
      <c r="D283" t="e">
        <v>#N/A</v>
      </c>
      <c r="E283">
        <v>0</v>
      </c>
    </row>
    <row r="284" spans="1:5" ht="18" x14ac:dyDescent="0.2">
      <c r="A284" s="4" t="s">
        <v>10476</v>
      </c>
      <c r="B284" s="4">
        <v>84.944999999999993</v>
      </c>
      <c r="C284">
        <f t="shared" si="4"/>
        <v>1.1133273826555953E-3</v>
      </c>
      <c r="D284" t="e">
        <v>#N/A</v>
      </c>
      <c r="E284">
        <v>0</v>
      </c>
    </row>
    <row r="285" spans="1:5" ht="18" x14ac:dyDescent="0.2">
      <c r="A285" s="4" t="s">
        <v>10477</v>
      </c>
      <c r="B285" s="4">
        <v>2.665</v>
      </c>
      <c r="C285">
        <f t="shared" si="4"/>
        <v>3.4928688854872695E-5</v>
      </c>
      <c r="D285" t="e">
        <v>#N/A</v>
      </c>
      <c r="E285">
        <v>0</v>
      </c>
    </row>
    <row r="286" spans="1:5" ht="18" x14ac:dyDescent="0.2">
      <c r="A286" s="4" t="s">
        <v>8628</v>
      </c>
      <c r="B286" s="4">
        <v>1.423</v>
      </c>
      <c r="C286">
        <f t="shared" si="4"/>
        <v>1.8650478139018331E-5</v>
      </c>
      <c r="D286" t="e">
        <v>#N/A</v>
      </c>
      <c r="E286">
        <v>0</v>
      </c>
    </row>
    <row r="287" spans="1:5" ht="18" x14ac:dyDescent="0.2">
      <c r="A287" s="4" t="s">
        <v>10478</v>
      </c>
      <c r="B287" s="4">
        <v>53.701000000000001</v>
      </c>
      <c r="C287">
        <f t="shared" si="4"/>
        <v>7.038294634879995E-4</v>
      </c>
      <c r="D287" t="e">
        <v>#N/A</v>
      </c>
      <c r="E287">
        <v>0</v>
      </c>
    </row>
    <row r="288" spans="1:5" ht="18" x14ac:dyDescent="0.2">
      <c r="A288" s="4" t="s">
        <v>10479</v>
      </c>
      <c r="B288" s="4">
        <v>12.04</v>
      </c>
      <c r="C288">
        <f t="shared" si="4"/>
        <v>1.5780165621488452E-4</v>
      </c>
      <c r="D288" t="e">
        <v>#N/A</v>
      </c>
      <c r="E288">
        <v>0</v>
      </c>
    </row>
    <row r="289" spans="1:5" ht="18" x14ac:dyDescent="0.2">
      <c r="A289" s="4" t="s">
        <v>10480</v>
      </c>
      <c r="B289" s="4">
        <v>150.28200000000001</v>
      </c>
      <c r="C289">
        <f t="shared" si="4"/>
        <v>1.9696634966183788E-3</v>
      </c>
      <c r="D289" t="e">
        <v>#N/A</v>
      </c>
      <c r="E289">
        <v>0</v>
      </c>
    </row>
    <row r="290" spans="1:5" ht="18" x14ac:dyDescent="0.2">
      <c r="A290" s="4" t="s">
        <v>5459</v>
      </c>
      <c r="B290" s="4">
        <v>4.633</v>
      </c>
      <c r="C290">
        <f t="shared" si="4"/>
        <v>6.0722182163086386E-5</v>
      </c>
      <c r="D290">
        <v>39.899428851966299</v>
      </c>
      <c r="E290">
        <v>2.4227803869522023E-3</v>
      </c>
    </row>
    <row r="291" spans="1:5" ht="18" x14ac:dyDescent="0.2">
      <c r="A291" s="4" t="s">
        <v>10481</v>
      </c>
      <c r="B291" s="4">
        <v>298.762</v>
      </c>
      <c r="C291">
        <f t="shared" si="4"/>
        <v>3.915709170603931E-3</v>
      </c>
      <c r="D291" t="e">
        <v>#N/A</v>
      </c>
      <c r="E291">
        <v>0</v>
      </c>
    </row>
    <row r="292" spans="1:5" ht="18" x14ac:dyDescent="0.2">
      <c r="A292" s="4" t="s">
        <v>10482</v>
      </c>
      <c r="B292" s="4">
        <v>793</v>
      </c>
      <c r="C292">
        <f t="shared" si="4"/>
        <v>1.0393414732425535E-2</v>
      </c>
      <c r="D292" t="e">
        <v>#N/A</v>
      </c>
      <c r="E292">
        <v>0</v>
      </c>
    </row>
    <row r="293" spans="1:5" ht="18" x14ac:dyDescent="0.2">
      <c r="A293" s="4" t="s">
        <v>10483</v>
      </c>
      <c r="B293" s="4">
        <v>71.631</v>
      </c>
      <c r="C293">
        <f t="shared" si="4"/>
        <v>9.3882810932960088E-4</v>
      </c>
      <c r="D293" t="e">
        <v>#N/A</v>
      </c>
      <c r="E293">
        <v>0</v>
      </c>
    </row>
    <row r="294" spans="1:5" ht="18" x14ac:dyDescent="0.2">
      <c r="A294" s="4" t="s">
        <v>5461</v>
      </c>
      <c r="B294" s="4">
        <v>937.81500000000005</v>
      </c>
      <c r="C294">
        <f t="shared" si="4"/>
        <v>1.229142526770448E-2</v>
      </c>
      <c r="D294">
        <v>66.629916176084606</v>
      </c>
      <c r="E294">
        <v>0.81897663527175779</v>
      </c>
    </row>
    <row r="295" spans="1:5" ht="18" x14ac:dyDescent="0.2">
      <c r="A295" s="4" t="s">
        <v>10484</v>
      </c>
      <c r="B295" s="4">
        <v>67.694000000000003</v>
      </c>
      <c r="C295">
        <f t="shared" si="4"/>
        <v>8.8722801626332174E-4</v>
      </c>
      <c r="D295" t="e">
        <v>#N/A</v>
      </c>
      <c r="E295">
        <v>0</v>
      </c>
    </row>
    <row r="296" spans="1:5" ht="18" x14ac:dyDescent="0.2">
      <c r="A296" s="4" t="s">
        <v>10485</v>
      </c>
      <c r="B296" s="4">
        <v>20.015000000000001</v>
      </c>
      <c r="C296">
        <f t="shared" si="4"/>
        <v>2.6232559378246796E-4</v>
      </c>
      <c r="D296" t="e">
        <v>#N/A</v>
      </c>
      <c r="E296">
        <v>0</v>
      </c>
    </row>
    <row r="297" spans="1:5" ht="18" x14ac:dyDescent="0.2">
      <c r="A297" s="4" t="s">
        <v>10486</v>
      </c>
      <c r="B297" s="4">
        <v>1.5820000000000001</v>
      </c>
      <c r="C297">
        <f t="shared" si="4"/>
        <v>2.0734403665444131E-5</v>
      </c>
      <c r="D297" t="e">
        <v>#N/A</v>
      </c>
      <c r="E297">
        <v>0</v>
      </c>
    </row>
    <row r="298" spans="1:5" ht="18" x14ac:dyDescent="0.2">
      <c r="A298" s="4" t="s">
        <v>10487</v>
      </c>
      <c r="B298" s="4">
        <v>1.179</v>
      </c>
      <c r="C298">
        <f t="shared" si="4"/>
        <v>1.545250437519509E-5</v>
      </c>
      <c r="D298" t="e">
        <v>#N/A</v>
      </c>
      <c r="E298">
        <v>0</v>
      </c>
    </row>
    <row r="299" spans="1:5" ht="18" x14ac:dyDescent="0.2">
      <c r="A299" s="4" t="s">
        <v>10488</v>
      </c>
      <c r="B299" s="4">
        <v>866</v>
      </c>
      <c r="C299">
        <f t="shared" si="4"/>
        <v>1.135018557160216E-2</v>
      </c>
      <c r="D299" t="e">
        <v>#N/A</v>
      </c>
      <c r="E299">
        <v>0</v>
      </c>
    </row>
    <row r="300" spans="1:5" ht="18" x14ac:dyDescent="0.2">
      <c r="A300" s="4" t="s">
        <v>10489</v>
      </c>
      <c r="B300" s="4">
        <v>2.879</v>
      </c>
      <c r="C300">
        <f t="shared" si="4"/>
        <v>3.7733469123143902E-5</v>
      </c>
      <c r="D300" t="e">
        <v>#N/A</v>
      </c>
      <c r="E300">
        <v>0</v>
      </c>
    </row>
    <row r="301" spans="1:5" ht="18" x14ac:dyDescent="0.2">
      <c r="A301" s="4" t="s">
        <v>10490</v>
      </c>
      <c r="B301" s="4">
        <v>48.786000000000001</v>
      </c>
      <c r="C301">
        <f t="shared" si="4"/>
        <v>6.3941126246672402E-4</v>
      </c>
      <c r="D301" t="e">
        <v>#N/A</v>
      </c>
      <c r="E301">
        <v>0</v>
      </c>
    </row>
    <row r="302" spans="1:5" ht="18" x14ac:dyDescent="0.2">
      <c r="A302" s="4" t="s">
        <v>10491</v>
      </c>
      <c r="B302" s="4">
        <v>87.722999999999999</v>
      </c>
      <c r="C302">
        <f t="shared" si="4"/>
        <v>1.1497371003437139E-3</v>
      </c>
      <c r="D302" t="e">
        <v>#N/A</v>
      </c>
      <c r="E302">
        <v>0</v>
      </c>
    </row>
    <row r="303" spans="1:5" ht="18" x14ac:dyDescent="0.2">
      <c r="A303" s="4" t="s">
        <v>10474</v>
      </c>
      <c r="B303" s="4">
        <v>494.77800000000002</v>
      </c>
      <c r="C303">
        <f t="shared" si="4"/>
        <v>6.4847830447415404E-3</v>
      </c>
      <c r="D303" t="e">
        <v>#N/A</v>
      </c>
      <c r="E303">
        <v>0</v>
      </c>
    </row>
    <row r="304" spans="1:5" ht="18" x14ac:dyDescent="0.2">
      <c r="A304" s="4" t="s">
        <v>10476</v>
      </c>
      <c r="B304" s="4">
        <v>269.202</v>
      </c>
      <c r="C304">
        <f t="shared" si="4"/>
        <v>3.5282825129866568E-3</v>
      </c>
      <c r="D304" t="e">
        <v>#N/A</v>
      </c>
      <c r="E304">
        <v>0</v>
      </c>
    </row>
    <row r="305" spans="1:5" ht="18" x14ac:dyDescent="0.2">
      <c r="A305" s="4" t="s">
        <v>10477</v>
      </c>
      <c r="B305" s="4">
        <v>27.535</v>
      </c>
      <c r="C305">
        <f t="shared" si="4"/>
        <v>3.6088609666751209E-4</v>
      </c>
      <c r="D305" t="e">
        <v>#N/A</v>
      </c>
      <c r="E305">
        <v>0</v>
      </c>
    </row>
    <row r="306" spans="1:5" ht="18" x14ac:dyDescent="0.2">
      <c r="A306" s="4" t="s">
        <v>8628</v>
      </c>
      <c r="B306" s="4">
        <v>7.7270000000000003</v>
      </c>
      <c r="C306">
        <f t="shared" si="4"/>
        <v>1.0127353800435323E-4</v>
      </c>
      <c r="D306" t="e">
        <v>#N/A</v>
      </c>
      <c r="E306">
        <v>0</v>
      </c>
    </row>
    <row r="307" spans="1:5" ht="18" x14ac:dyDescent="0.2">
      <c r="A307" s="4" t="s">
        <v>8628</v>
      </c>
      <c r="B307" s="4">
        <v>818.73500000000001</v>
      </c>
      <c r="C307">
        <f t="shared" si="4"/>
        <v>1.0730709219359924E-2</v>
      </c>
      <c r="D307" t="e">
        <v>#N/A</v>
      </c>
      <c r="E307">
        <v>0</v>
      </c>
    </row>
    <row r="308" spans="1:5" ht="18" x14ac:dyDescent="0.2">
      <c r="A308" s="4" t="s">
        <v>8628</v>
      </c>
      <c r="B308" s="4">
        <v>12.375</v>
      </c>
      <c r="C308">
        <f t="shared" si="4"/>
        <v>1.6219231691521564E-4</v>
      </c>
      <c r="D308" t="e">
        <v>#N/A</v>
      </c>
      <c r="E308">
        <v>0</v>
      </c>
    </row>
    <row r="309" spans="1:5" ht="18" x14ac:dyDescent="0.2">
      <c r="A309" s="4" t="s">
        <v>10478</v>
      </c>
      <c r="B309" s="4">
        <v>64.536000000000001</v>
      </c>
      <c r="C309">
        <f t="shared" si="4"/>
        <v>8.4583784763154384E-4</v>
      </c>
      <c r="D309" t="e">
        <v>#N/A</v>
      </c>
      <c r="E309">
        <v>0</v>
      </c>
    </row>
    <row r="310" spans="1:5" ht="18" x14ac:dyDescent="0.2">
      <c r="A310" s="4" t="s">
        <v>10479</v>
      </c>
      <c r="B310" s="11">
        <v>1040.6310000000001</v>
      </c>
      <c r="C310">
        <f t="shared" si="4"/>
        <v>1.3638978015660426E-2</v>
      </c>
      <c r="D310" t="e">
        <v>#N/A</v>
      </c>
      <c r="E310">
        <v>0</v>
      </c>
    </row>
    <row r="311" spans="1:5" ht="18" x14ac:dyDescent="0.2">
      <c r="A311" s="4" t="s">
        <v>5459</v>
      </c>
      <c r="B311" s="4">
        <v>27.300999999999998</v>
      </c>
      <c r="C311">
        <f t="shared" si="4"/>
        <v>3.5781918740220616E-4</v>
      </c>
      <c r="D311">
        <v>39.899428851966299</v>
      </c>
      <c r="E311">
        <v>1.4276781209622721E-2</v>
      </c>
    </row>
    <row r="312" spans="1:5" ht="18" x14ac:dyDescent="0.2">
      <c r="A312" s="4" t="s">
        <v>10492</v>
      </c>
      <c r="B312" s="4">
        <v>915</v>
      </c>
      <c r="C312">
        <f t="shared" si="4"/>
        <v>1.1992401614337156E-2</v>
      </c>
      <c r="D312" t="e">
        <v>#N/A</v>
      </c>
      <c r="E312">
        <v>0</v>
      </c>
    </row>
    <row r="313" spans="1:5" ht="18" x14ac:dyDescent="0.2">
      <c r="A313" s="4" t="s">
        <v>10492</v>
      </c>
      <c r="B313" s="4">
        <v>72.233999999999995</v>
      </c>
      <c r="C313">
        <f t="shared" si="4"/>
        <v>9.4673129859019676E-4</v>
      </c>
      <c r="D313" t="e">
        <v>#N/A</v>
      </c>
      <c r="E313">
        <v>0</v>
      </c>
    </row>
    <row r="314" spans="1:5" ht="18" x14ac:dyDescent="0.2">
      <c r="A314" s="4" t="s">
        <v>10493</v>
      </c>
      <c r="B314" s="4">
        <v>3.53</v>
      </c>
      <c r="C314">
        <f t="shared" si="4"/>
        <v>4.6265767976623123E-5</v>
      </c>
      <c r="D314" t="e">
        <v>#N/A</v>
      </c>
      <c r="E314">
        <v>0</v>
      </c>
    </row>
    <row r="315" spans="1:5" ht="18" x14ac:dyDescent="0.2">
      <c r="A315" s="4" t="s">
        <v>10482</v>
      </c>
      <c r="B315" s="4">
        <v>9.3550000000000004</v>
      </c>
      <c r="C315">
        <f t="shared" si="4"/>
        <v>1.2261083836297715E-4</v>
      </c>
      <c r="D315" t="e">
        <v>#N/A</v>
      </c>
      <c r="E315">
        <v>0</v>
      </c>
    </row>
    <row r="316" spans="1:5" ht="18" x14ac:dyDescent="0.2">
      <c r="A316" s="4" t="s">
        <v>10494</v>
      </c>
      <c r="B316" s="4">
        <v>21.56</v>
      </c>
      <c r="C316">
        <f t="shared" si="4"/>
        <v>2.8257505880339789E-4</v>
      </c>
      <c r="D316" t="e">
        <v>#N/A</v>
      </c>
      <c r="E316">
        <v>0</v>
      </c>
    </row>
    <row r="317" spans="1:5" ht="18" x14ac:dyDescent="0.2">
      <c r="A317" s="4" t="s">
        <v>5461</v>
      </c>
      <c r="B317" s="4">
        <v>34.729999999999997</v>
      </c>
      <c r="C317">
        <f t="shared" si="4"/>
        <v>4.5518700335074244E-4</v>
      </c>
      <c r="D317">
        <v>66.629916176084606</v>
      </c>
      <c r="E317">
        <v>3.0329071877703111E-2</v>
      </c>
    </row>
    <row r="318" spans="1:5" ht="18" x14ac:dyDescent="0.2">
      <c r="A318" s="4" t="s">
        <v>5461</v>
      </c>
      <c r="B318" s="11">
        <v>1190.9780000000001</v>
      </c>
      <c r="C318">
        <f t="shared" si="4"/>
        <v>1.5609493431519166E-2</v>
      </c>
      <c r="D318">
        <v>66.629916176084606</v>
      </c>
      <c r="E318">
        <v>1.0400592388932652</v>
      </c>
    </row>
    <row r="319" spans="1:5" ht="18" x14ac:dyDescent="0.2">
      <c r="A319" s="4" t="s">
        <v>10495</v>
      </c>
      <c r="B319" s="4">
        <v>22.257000000000001</v>
      </c>
      <c r="C319">
        <f t="shared" si="4"/>
        <v>2.917102543500569E-4</v>
      </c>
      <c r="D319">
        <v>74.109279327585995</v>
      </c>
      <c r="E319">
        <v>2.1618436722349525E-2</v>
      </c>
    </row>
    <row r="320" spans="1:5" ht="18" x14ac:dyDescent="0.2">
      <c r="A320" s="4" t="s">
        <v>10485</v>
      </c>
      <c r="B320" s="4">
        <v>23.751000000000001</v>
      </c>
      <c r="C320">
        <f t="shared" si="4"/>
        <v>3.112912904285484E-4</v>
      </c>
      <c r="D320" t="e">
        <v>#N/A</v>
      </c>
      <c r="E320">
        <v>0</v>
      </c>
    </row>
    <row r="321" spans="1:5" ht="18" x14ac:dyDescent="0.2">
      <c r="A321" s="4" t="s">
        <v>10486</v>
      </c>
      <c r="B321" s="4">
        <v>21.247</v>
      </c>
      <c r="C321">
        <f t="shared" si="4"/>
        <v>2.7847273999980496E-4</v>
      </c>
      <c r="D321" t="e">
        <v>#N/A</v>
      </c>
      <c r="E321">
        <v>0</v>
      </c>
    </row>
    <row r="322" spans="1:5" ht="18" x14ac:dyDescent="0.2">
      <c r="A322" s="4" t="s">
        <v>10487</v>
      </c>
      <c r="B322" s="4">
        <v>240.947</v>
      </c>
      <c r="C322">
        <f t="shared" ref="C322:C350" si="5">B322/$B$356</f>
        <v>3.1579597724258955E-3</v>
      </c>
      <c r="D322" t="e">
        <v>#N/A</v>
      </c>
      <c r="E322">
        <v>0</v>
      </c>
    </row>
    <row r="323" spans="1:5" ht="18" x14ac:dyDescent="0.2">
      <c r="A323" s="4" t="s">
        <v>10488</v>
      </c>
      <c r="B323" s="4">
        <v>59.854999999999997</v>
      </c>
      <c r="C323">
        <f t="shared" si="5"/>
        <v>7.8448655587557423E-4</v>
      </c>
      <c r="D323" t="e">
        <v>#N/A</v>
      </c>
      <c r="E323">
        <v>0</v>
      </c>
    </row>
    <row r="324" spans="1:5" ht="18" x14ac:dyDescent="0.2">
      <c r="A324" s="4" t="s">
        <v>10496</v>
      </c>
      <c r="B324" s="4">
        <v>35.881999999999998</v>
      </c>
      <c r="C324">
        <f t="shared" si="5"/>
        <v>4.7028563357994076E-4</v>
      </c>
      <c r="D324" t="e">
        <v>#N/A</v>
      </c>
      <c r="E324">
        <v>0</v>
      </c>
    </row>
    <row r="325" spans="1:5" ht="18" x14ac:dyDescent="0.2">
      <c r="A325" s="4" t="s">
        <v>10497</v>
      </c>
      <c r="B325" s="4">
        <v>21.873000000000001</v>
      </c>
      <c r="C325">
        <f t="shared" si="5"/>
        <v>2.8667737760699081E-4</v>
      </c>
      <c r="D325" t="e">
        <v>#N/A</v>
      </c>
      <c r="E325">
        <v>0</v>
      </c>
    </row>
    <row r="326" spans="1:5" ht="18" x14ac:dyDescent="0.2">
      <c r="A326" s="4" t="s">
        <v>10498</v>
      </c>
      <c r="B326" s="4">
        <v>6.7149999999999999</v>
      </c>
      <c r="C326">
        <f t="shared" si="5"/>
        <v>8.8009810754397812E-5</v>
      </c>
      <c r="D326" t="e">
        <v>#N/A</v>
      </c>
      <c r="E326">
        <v>0</v>
      </c>
    </row>
    <row r="327" spans="1:5" ht="18" x14ac:dyDescent="0.2">
      <c r="A327" s="4" t="s">
        <v>9679</v>
      </c>
      <c r="B327" s="4">
        <v>92.771000000000001</v>
      </c>
      <c r="C327">
        <f t="shared" si="5"/>
        <v>1.2158984591952701E-3</v>
      </c>
      <c r="D327" t="e">
        <v>#N/A</v>
      </c>
      <c r="E327">
        <v>0</v>
      </c>
    </row>
    <row r="328" spans="1:5" ht="18" x14ac:dyDescent="0.2">
      <c r="A328" s="4" t="s">
        <v>10499</v>
      </c>
      <c r="B328" s="4">
        <v>798.12800000000004</v>
      </c>
      <c r="C328">
        <f t="shared" si="5"/>
        <v>1.0460624607265229E-2</v>
      </c>
      <c r="D328" t="e">
        <v>#N/A</v>
      </c>
      <c r="E328">
        <v>0</v>
      </c>
    </row>
    <row r="329" spans="1:5" ht="18" x14ac:dyDescent="0.2">
      <c r="A329" s="4" t="s">
        <v>9682</v>
      </c>
      <c r="B329" s="4">
        <v>92.421000000000006</v>
      </c>
      <c r="C329">
        <f t="shared" si="5"/>
        <v>1.2113112017471631E-3</v>
      </c>
      <c r="D329" t="e">
        <v>#N/A</v>
      </c>
      <c r="E329">
        <v>0</v>
      </c>
    </row>
    <row r="330" spans="1:5" ht="18" x14ac:dyDescent="0.2">
      <c r="A330" s="4" t="s">
        <v>9684</v>
      </c>
      <c r="B330" s="4">
        <v>15.618</v>
      </c>
      <c r="C330">
        <f t="shared" si="5"/>
        <v>2.0469653378439091E-4</v>
      </c>
      <c r="D330" t="e">
        <v>#N/A</v>
      </c>
      <c r="E330">
        <v>0</v>
      </c>
    </row>
    <row r="331" spans="1:5" ht="18" x14ac:dyDescent="0.2">
      <c r="A331" s="4" t="s">
        <v>9684</v>
      </c>
      <c r="B331" s="11">
        <v>3600.866</v>
      </c>
      <c r="C331">
        <f t="shared" si="5"/>
        <v>4.7194569651816148E-2</v>
      </c>
      <c r="D331" t="e">
        <v>#N/A</v>
      </c>
      <c r="E331">
        <v>0</v>
      </c>
    </row>
    <row r="332" spans="1:5" ht="18" x14ac:dyDescent="0.2">
      <c r="A332" s="4" t="s">
        <v>9684</v>
      </c>
      <c r="B332" s="4">
        <v>199.18899999999999</v>
      </c>
      <c r="C332">
        <f t="shared" si="5"/>
        <v>2.6106606395171622E-3</v>
      </c>
      <c r="D332" t="e">
        <v>#N/A</v>
      </c>
      <c r="E332">
        <v>0</v>
      </c>
    </row>
    <row r="333" spans="1:5" ht="18" x14ac:dyDescent="0.2">
      <c r="A333" s="4" t="s">
        <v>10500</v>
      </c>
      <c r="B333" s="4">
        <v>76.373000000000005</v>
      </c>
      <c r="C333">
        <f t="shared" si="5"/>
        <v>1.0009788945265264E-3</v>
      </c>
      <c r="D333" t="e">
        <v>#N/A</v>
      </c>
      <c r="E333">
        <v>0</v>
      </c>
    </row>
    <row r="334" spans="1:5" ht="18" x14ac:dyDescent="0.2">
      <c r="A334" s="4" t="s">
        <v>9686</v>
      </c>
      <c r="B334" s="4">
        <v>33.944000000000003</v>
      </c>
      <c r="C334">
        <f t="shared" si="5"/>
        <v>4.4488533376727918E-4</v>
      </c>
      <c r="D334" t="e">
        <v>#N/A</v>
      </c>
      <c r="E334">
        <v>0</v>
      </c>
    </row>
    <row r="335" spans="1:5" ht="18" x14ac:dyDescent="0.2">
      <c r="A335" s="4" t="s">
        <v>9687</v>
      </c>
      <c r="B335" s="4">
        <v>109.47499999999999</v>
      </c>
      <c r="C335">
        <f t="shared" si="5"/>
        <v>1.4348285975186448E-3</v>
      </c>
      <c r="D335" t="e">
        <v>#N/A</v>
      </c>
      <c r="E335">
        <v>0</v>
      </c>
    </row>
    <row r="336" spans="1:5" ht="18" x14ac:dyDescent="0.2">
      <c r="A336" s="4" t="s">
        <v>9687</v>
      </c>
      <c r="B336" s="4">
        <v>3.036</v>
      </c>
      <c r="C336">
        <f t="shared" si="5"/>
        <v>3.9791181749866234E-5</v>
      </c>
      <c r="D336" t="e">
        <v>#N/A</v>
      </c>
      <c r="E336">
        <v>0</v>
      </c>
    </row>
    <row r="337" spans="1:5" ht="18" x14ac:dyDescent="0.2">
      <c r="A337" s="4" t="s">
        <v>9689</v>
      </c>
      <c r="B337" s="4">
        <v>123.38200000000001</v>
      </c>
      <c r="C337">
        <f t="shared" si="5"/>
        <v>1.617099995606718E-3</v>
      </c>
      <c r="D337" t="e">
        <v>#N/A</v>
      </c>
      <c r="E337">
        <v>0</v>
      </c>
    </row>
    <row r="338" spans="1:5" ht="18" x14ac:dyDescent="0.2">
      <c r="A338" s="4" t="s">
        <v>9690</v>
      </c>
      <c r="B338" s="4">
        <v>28.888000000000002</v>
      </c>
      <c r="C338">
        <f t="shared" si="5"/>
        <v>3.78619123316909E-4</v>
      </c>
      <c r="D338" t="e">
        <v>#N/A</v>
      </c>
      <c r="E338">
        <v>0</v>
      </c>
    </row>
    <row r="339" spans="1:5" ht="18" x14ac:dyDescent="0.2">
      <c r="A339" s="4" t="s">
        <v>4891</v>
      </c>
      <c r="B339" s="4">
        <v>8.4410000000000007</v>
      </c>
      <c r="C339">
        <f t="shared" si="5"/>
        <v>1.1063154319849173E-4</v>
      </c>
      <c r="D339">
        <v>54.055369947045001</v>
      </c>
      <c r="E339">
        <v>5.9802289954069606E-3</v>
      </c>
    </row>
    <row r="340" spans="1:5" ht="18" x14ac:dyDescent="0.2">
      <c r="A340" s="4" t="s">
        <v>10501</v>
      </c>
      <c r="B340" s="4">
        <v>52.116999999999997</v>
      </c>
      <c r="C340">
        <f t="shared" si="5"/>
        <v>6.8306884692285194E-4</v>
      </c>
      <c r="D340" t="e">
        <v>#N/A</v>
      </c>
      <c r="E340">
        <v>0</v>
      </c>
    </row>
    <row r="341" spans="1:5" ht="18" x14ac:dyDescent="0.2">
      <c r="A341" s="4" t="s">
        <v>8055</v>
      </c>
      <c r="B341" s="4">
        <v>532.59</v>
      </c>
      <c r="C341">
        <f t="shared" si="5"/>
        <v>6.9803641265353284E-3</v>
      </c>
      <c r="D341">
        <v>72.238295882907195</v>
      </c>
      <c r="E341">
        <v>0.50424960914309014</v>
      </c>
    </row>
    <row r="342" spans="1:5" ht="18" x14ac:dyDescent="0.2">
      <c r="A342" s="4" t="s">
        <v>9694</v>
      </c>
      <c r="B342" s="4">
        <v>19.38</v>
      </c>
      <c r="C342">
        <f t="shared" si="5"/>
        <v>2.5400299812661643E-4</v>
      </c>
      <c r="D342" t="e">
        <v>#N/A</v>
      </c>
      <c r="E342">
        <v>0</v>
      </c>
    </row>
    <row r="343" spans="1:5" ht="18" x14ac:dyDescent="0.2">
      <c r="A343" s="4" t="s">
        <v>9696</v>
      </c>
      <c r="B343" s="4">
        <v>16.026</v>
      </c>
      <c r="C343">
        <f t="shared" si="5"/>
        <v>2.1004396532389862E-4</v>
      </c>
      <c r="D343" t="e">
        <v>#N/A</v>
      </c>
      <c r="E343">
        <v>0</v>
      </c>
    </row>
    <row r="344" spans="1:5" ht="18" x14ac:dyDescent="0.2">
      <c r="A344" s="4" t="s">
        <v>9698</v>
      </c>
      <c r="B344" s="4">
        <v>46.991</v>
      </c>
      <c r="C344">
        <f t="shared" si="5"/>
        <v>6.1588518498286034E-4</v>
      </c>
      <c r="D344" t="e">
        <v>#N/A</v>
      </c>
      <c r="E344">
        <v>0</v>
      </c>
    </row>
    <row r="345" spans="1:5" ht="18" x14ac:dyDescent="0.2">
      <c r="A345" s="4" t="s">
        <v>5845</v>
      </c>
      <c r="B345" s="4">
        <v>17.855</v>
      </c>
      <c r="C345">
        <f t="shared" si="5"/>
        <v>2.3401566210272122E-4</v>
      </c>
      <c r="D345">
        <v>39.048153666122701</v>
      </c>
      <c r="E345">
        <v>9.1378795340665044E-3</v>
      </c>
    </row>
    <row r="346" spans="1:5" ht="18" x14ac:dyDescent="0.2">
      <c r="A346" s="4" t="s">
        <v>9700</v>
      </c>
      <c r="B346" s="4">
        <v>199.404</v>
      </c>
      <c r="C346">
        <f t="shared" si="5"/>
        <v>2.6134785262352852E-3</v>
      </c>
      <c r="D346">
        <v>66.662766747737294</v>
      </c>
      <c r="E346">
        <v>0.17422170939464304</v>
      </c>
    </row>
    <row r="347" spans="1:5" ht="18" x14ac:dyDescent="0.2">
      <c r="A347" s="4" t="s">
        <v>10502</v>
      </c>
      <c r="B347" s="4">
        <v>42.594000000000001</v>
      </c>
      <c r="C347">
        <f t="shared" si="5"/>
        <v>5.582561249847834E-4</v>
      </c>
      <c r="D347" t="e">
        <v>#N/A</v>
      </c>
      <c r="E347">
        <v>0</v>
      </c>
    </row>
    <row r="348" spans="1:5" ht="18" x14ac:dyDescent="0.2">
      <c r="A348" s="4" t="s">
        <v>9701</v>
      </c>
      <c r="B348" s="4">
        <v>30.387</v>
      </c>
      <c r="C348">
        <f t="shared" si="5"/>
        <v>3.9826569164465916E-4</v>
      </c>
      <c r="D348" t="e">
        <v>#N/A</v>
      </c>
      <c r="E348">
        <v>0</v>
      </c>
    </row>
    <row r="349" spans="1:5" ht="18" x14ac:dyDescent="0.2">
      <c r="A349" s="4" t="s">
        <v>9702</v>
      </c>
      <c r="B349" s="4">
        <v>189.2</v>
      </c>
      <c r="C349">
        <f t="shared" si="5"/>
        <v>2.4797403119481854E-3</v>
      </c>
      <c r="D349" t="e">
        <v>#N/A</v>
      </c>
      <c r="E349">
        <v>0</v>
      </c>
    </row>
    <row r="350" spans="1:5" ht="18" x14ac:dyDescent="0.2">
      <c r="A350" s="4" t="s">
        <v>10503</v>
      </c>
      <c r="B350" s="4">
        <v>306.75200000000001</v>
      </c>
      <c r="C350">
        <f t="shared" si="5"/>
        <v>4.0204297049192912E-3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B356">
        <f>SUM(B1:B350)</f>
        <v>76298.312000000005</v>
      </c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1E032-DFD2-2C41-862B-9EADAB978006}">
  <dimension ref="A1:G450"/>
  <sheetViews>
    <sheetView topLeftCell="A343" workbookViewId="0">
      <selection activeCell="B353" sqref="B353"/>
    </sheetView>
  </sheetViews>
  <sheetFormatPr baseColWidth="10" defaultRowHeight="15" x14ac:dyDescent="0.2"/>
  <cols>
    <col min="1" max="1" width="20.5" customWidth="1"/>
    <col min="2" max="2" width="11.83203125" bestFit="1" customWidth="1"/>
  </cols>
  <sheetData>
    <row r="1" spans="1:7" ht="18" x14ac:dyDescent="0.2">
      <c r="A1" s="4" t="s">
        <v>8779</v>
      </c>
      <c r="B1" s="4">
        <v>300</v>
      </c>
      <c r="C1">
        <f>B1/$B$353</f>
        <v>9.2776961318183045E-4</v>
      </c>
      <c r="D1" cm="1">
        <f t="array" ref="D1:D450">VLOOKUP(A1:A450,'ESG scores'!B2:C4284,2,FALSE)</f>
        <v>87.547140540961706</v>
      </c>
      <c r="E1" cm="1">
        <f t="array" ref="E1:E450">(IF(ISNUMBER(D1:D450),C1:C450))*(IF(ISNUMBER(D1:D450),D1:D450))</f>
        <v>8.1223576714863382E-2</v>
      </c>
    </row>
    <row r="2" spans="1:7" ht="18" x14ac:dyDescent="0.2">
      <c r="A2" s="4" t="s">
        <v>8857</v>
      </c>
      <c r="B2" s="11">
        <v>2500</v>
      </c>
      <c r="C2">
        <f t="shared" ref="C2:C65" si="0">B2/$B$353</f>
        <v>7.7314134431819203E-3</v>
      </c>
      <c r="D2" t="e">
        <v>#N/A</v>
      </c>
      <c r="E2">
        <v>0</v>
      </c>
    </row>
    <row r="3" spans="1:7" ht="18" x14ac:dyDescent="0.2">
      <c r="A3" s="4" t="s">
        <v>6561</v>
      </c>
      <c r="B3" s="4">
        <v>50</v>
      </c>
      <c r="C3">
        <f t="shared" si="0"/>
        <v>1.5462826886363841E-4</v>
      </c>
      <c r="D3">
        <v>61.374462754111597</v>
      </c>
      <c r="E3">
        <v>9.4902269281041292E-3</v>
      </c>
    </row>
    <row r="4" spans="1:7" ht="18" x14ac:dyDescent="0.2">
      <c r="A4" s="4" t="s">
        <v>6019</v>
      </c>
      <c r="B4" s="4">
        <v>118.78100000000001</v>
      </c>
      <c r="C4">
        <f t="shared" si="0"/>
        <v>3.6733800807783667E-4</v>
      </c>
      <c r="D4">
        <v>51.913186276247103</v>
      </c>
      <c r="E4">
        <v>1.9069686439690297E-2</v>
      </c>
      <c r="G4" cm="1">
        <f t="array" ref="G4">SUM(IF(ISNUMBER(E1:E450),E1:E450))</f>
        <v>12.697727451518661</v>
      </c>
    </row>
    <row r="5" spans="1:7" ht="18" x14ac:dyDescent="0.2">
      <c r="A5" s="4" t="s">
        <v>6019</v>
      </c>
      <c r="B5" s="11">
        <v>4500</v>
      </c>
      <c r="C5">
        <f t="shared" si="0"/>
        <v>1.3916544197727457E-2</v>
      </c>
      <c r="D5">
        <v>51.913186276247103</v>
      </c>
      <c r="E5">
        <v>0.72245215125825124</v>
      </c>
    </row>
    <row r="6" spans="1:7" ht="18" x14ac:dyDescent="0.2">
      <c r="A6" s="4" t="s">
        <v>10523</v>
      </c>
      <c r="B6" s="4">
        <v>118.84</v>
      </c>
      <c r="C6">
        <f t="shared" si="0"/>
        <v>3.6752046943509575E-4</v>
      </c>
      <c r="D6" t="e">
        <v>#N/A</v>
      </c>
      <c r="E6">
        <v>0</v>
      </c>
    </row>
    <row r="7" spans="1:7" ht="18" x14ac:dyDescent="0.2">
      <c r="A7" s="4" t="s">
        <v>10524</v>
      </c>
      <c r="B7" s="4">
        <v>20</v>
      </c>
      <c r="C7">
        <f t="shared" si="0"/>
        <v>6.1851307545455358E-5</v>
      </c>
      <c r="D7" t="e">
        <v>#N/A</v>
      </c>
      <c r="E7">
        <v>0</v>
      </c>
    </row>
    <row r="8" spans="1:7" ht="18" x14ac:dyDescent="0.2">
      <c r="A8" s="4" t="s">
        <v>10525</v>
      </c>
      <c r="B8" s="4">
        <v>863.34199999999998</v>
      </c>
      <c r="C8">
        <f t="shared" si="0"/>
        <v>2.6699415779454262E-3</v>
      </c>
      <c r="D8" t="e">
        <v>#N/A</v>
      </c>
      <c r="E8">
        <v>0</v>
      </c>
    </row>
    <row r="9" spans="1:7" ht="18" x14ac:dyDescent="0.2">
      <c r="A9" s="4" t="s">
        <v>10526</v>
      </c>
      <c r="B9" s="4">
        <v>68.12</v>
      </c>
      <c r="C9">
        <f t="shared" si="0"/>
        <v>2.1066555349982097E-4</v>
      </c>
      <c r="D9" t="e">
        <v>#N/A</v>
      </c>
      <c r="E9">
        <v>0</v>
      </c>
    </row>
    <row r="10" spans="1:7" ht="18" x14ac:dyDescent="0.2">
      <c r="A10" s="4" t="s">
        <v>5095</v>
      </c>
      <c r="B10" s="4">
        <v>150</v>
      </c>
      <c r="C10">
        <f t="shared" si="0"/>
        <v>4.6388480659091523E-4</v>
      </c>
      <c r="D10">
        <v>73.767468097811502</v>
      </c>
      <c r="E10">
        <v>3.4219607671254801E-2</v>
      </c>
    </row>
    <row r="11" spans="1:7" ht="18" x14ac:dyDescent="0.2">
      <c r="A11" s="4" t="s">
        <v>10527</v>
      </c>
      <c r="B11" s="4">
        <v>45.064</v>
      </c>
      <c r="C11">
        <f t="shared" si="0"/>
        <v>1.3936336616142002E-4</v>
      </c>
      <c r="D11" t="e">
        <v>#N/A</v>
      </c>
      <c r="E11">
        <v>0</v>
      </c>
    </row>
    <row r="12" spans="1:7" ht="18" x14ac:dyDescent="0.2">
      <c r="A12" s="4" t="s">
        <v>10528</v>
      </c>
      <c r="B12" s="11">
        <v>22212</v>
      </c>
      <c r="C12">
        <f t="shared" si="0"/>
        <v>6.869206215998272E-2</v>
      </c>
      <c r="D12" t="e">
        <v>#N/A</v>
      </c>
      <c r="E12">
        <v>0</v>
      </c>
    </row>
    <row r="13" spans="1:7" ht="18" x14ac:dyDescent="0.2">
      <c r="A13" s="4" t="s">
        <v>9107</v>
      </c>
      <c r="B13" s="4">
        <v>416.88900000000001</v>
      </c>
      <c r="C13">
        <f t="shared" si="0"/>
        <v>1.2892564875658671E-3</v>
      </c>
      <c r="D13" t="e">
        <v>#N/A</v>
      </c>
      <c r="E13">
        <v>0</v>
      </c>
    </row>
    <row r="14" spans="1:7" ht="18" x14ac:dyDescent="0.2">
      <c r="A14" s="4" t="s">
        <v>4927</v>
      </c>
      <c r="B14" s="4">
        <v>90</v>
      </c>
      <c r="C14">
        <f t="shared" si="0"/>
        <v>2.7833088395454912E-4</v>
      </c>
      <c r="D14">
        <v>80.770289361529805</v>
      </c>
      <c r="E14">
        <v>2.2480866035259305E-2</v>
      </c>
    </row>
    <row r="15" spans="1:7" ht="18" x14ac:dyDescent="0.2">
      <c r="A15" s="4" t="s">
        <v>10199</v>
      </c>
      <c r="B15" s="4">
        <v>82.162000000000006</v>
      </c>
      <c r="C15">
        <f t="shared" si="0"/>
        <v>2.5409135652748518E-4</v>
      </c>
      <c r="D15" t="e">
        <v>#N/A</v>
      </c>
      <c r="E15">
        <v>0</v>
      </c>
    </row>
    <row r="16" spans="1:7" ht="18" x14ac:dyDescent="0.2">
      <c r="A16" s="4" t="s">
        <v>5151</v>
      </c>
      <c r="B16" s="4">
        <v>116.65300000000001</v>
      </c>
      <c r="C16">
        <f t="shared" si="0"/>
        <v>3.6075702895500025E-4</v>
      </c>
      <c r="D16">
        <v>84.490432794050093</v>
      </c>
      <c r="E16">
        <v>3.0480517509903632E-2</v>
      </c>
    </row>
    <row r="17" spans="1:5" ht="18" x14ac:dyDescent="0.2">
      <c r="A17" s="4" t="s">
        <v>5147</v>
      </c>
      <c r="B17" s="4">
        <v>180</v>
      </c>
      <c r="C17">
        <f t="shared" si="0"/>
        <v>5.5666176790909825E-4</v>
      </c>
      <c r="D17">
        <v>67.899956031791604</v>
      </c>
      <c r="E17">
        <v>3.7797309565607153E-2</v>
      </c>
    </row>
    <row r="18" spans="1:5" ht="18" x14ac:dyDescent="0.2">
      <c r="A18" s="4" t="s">
        <v>8901</v>
      </c>
      <c r="B18" s="11">
        <v>47000</v>
      </c>
      <c r="C18">
        <f t="shared" si="0"/>
        <v>0.14535057273182009</v>
      </c>
      <c r="D18" t="e">
        <v>#N/A</v>
      </c>
      <c r="E18">
        <v>0</v>
      </c>
    </row>
    <row r="19" spans="1:5" ht="18" x14ac:dyDescent="0.2">
      <c r="A19" s="4" t="s">
        <v>8909</v>
      </c>
      <c r="B19" s="4">
        <v>75</v>
      </c>
      <c r="C19">
        <f t="shared" si="0"/>
        <v>2.3194240329545761E-4</v>
      </c>
      <c r="D19" t="e">
        <v>#N/A</v>
      </c>
      <c r="E19">
        <v>0</v>
      </c>
    </row>
    <row r="20" spans="1:5" ht="18" x14ac:dyDescent="0.2">
      <c r="A20" s="4" t="s">
        <v>8720</v>
      </c>
      <c r="B20" s="4">
        <v>150</v>
      </c>
      <c r="C20">
        <f t="shared" si="0"/>
        <v>4.6388480659091523E-4</v>
      </c>
      <c r="D20" t="e">
        <v>#N/A</v>
      </c>
      <c r="E20">
        <v>0</v>
      </c>
    </row>
    <row r="21" spans="1:5" ht="18" x14ac:dyDescent="0.2">
      <c r="A21" s="4" t="s">
        <v>10529</v>
      </c>
      <c r="B21" s="4">
        <v>367.47899999999998</v>
      </c>
      <c r="C21">
        <f t="shared" si="0"/>
        <v>1.1364528322748194E-3</v>
      </c>
      <c r="D21" t="e">
        <v>#N/A</v>
      </c>
      <c r="E21">
        <v>0</v>
      </c>
    </row>
    <row r="22" spans="1:5" ht="18" x14ac:dyDescent="0.2">
      <c r="A22" s="4" t="s">
        <v>8698</v>
      </c>
      <c r="B22" s="4">
        <v>225</v>
      </c>
      <c r="C22">
        <f t="shared" si="0"/>
        <v>6.9582720988637281E-4</v>
      </c>
      <c r="D22" t="e">
        <v>#N/A</v>
      </c>
      <c r="E22">
        <v>0</v>
      </c>
    </row>
    <row r="23" spans="1:5" ht="18" x14ac:dyDescent="0.2">
      <c r="A23" s="4" t="s">
        <v>9141</v>
      </c>
      <c r="B23" s="4">
        <v>50</v>
      </c>
      <c r="C23">
        <f t="shared" si="0"/>
        <v>1.5462826886363841E-4</v>
      </c>
      <c r="D23" t="e">
        <v>#N/A</v>
      </c>
      <c r="E23">
        <v>0</v>
      </c>
    </row>
    <row r="24" spans="1:5" ht="18" x14ac:dyDescent="0.2">
      <c r="A24" s="4" t="s">
        <v>10530</v>
      </c>
      <c r="B24" s="4">
        <v>20</v>
      </c>
      <c r="C24">
        <f t="shared" si="0"/>
        <v>6.1851307545455358E-5</v>
      </c>
      <c r="D24" t="e">
        <v>#N/A</v>
      </c>
      <c r="E24">
        <v>0</v>
      </c>
    </row>
    <row r="25" spans="1:5" ht="18" x14ac:dyDescent="0.2">
      <c r="A25" s="4" t="s">
        <v>10531</v>
      </c>
      <c r="B25" s="11">
        <v>5800</v>
      </c>
      <c r="C25">
        <f t="shared" si="0"/>
        <v>1.7936879188182056E-2</v>
      </c>
      <c r="D25" t="e">
        <v>#N/A</v>
      </c>
      <c r="E25">
        <v>0</v>
      </c>
    </row>
    <row r="26" spans="1:5" ht="18" x14ac:dyDescent="0.2">
      <c r="A26" s="4" t="s">
        <v>4839</v>
      </c>
      <c r="B26" s="11">
        <v>4400</v>
      </c>
      <c r="C26">
        <f t="shared" si="0"/>
        <v>1.360728766000018E-2</v>
      </c>
      <c r="D26">
        <v>43.069729067245703</v>
      </c>
      <c r="E26">
        <v>0.58606219285628358</v>
      </c>
    </row>
    <row r="27" spans="1:5" ht="18" x14ac:dyDescent="0.2">
      <c r="A27" s="4" t="s">
        <v>6593</v>
      </c>
      <c r="B27" s="4">
        <v>39.5</v>
      </c>
      <c r="C27">
        <f t="shared" si="0"/>
        <v>1.2215633240227435E-4</v>
      </c>
      <c r="D27">
        <v>35.013297523869902</v>
      </c>
      <c r="E27">
        <v>4.2770960108255811E-3</v>
      </c>
    </row>
    <row r="28" spans="1:5" ht="18" x14ac:dyDescent="0.2">
      <c r="A28" s="4" t="s">
        <v>10532</v>
      </c>
      <c r="B28" s="4">
        <v>45</v>
      </c>
      <c r="C28">
        <f t="shared" si="0"/>
        <v>1.3916544197727456E-4</v>
      </c>
      <c r="D28">
        <v>41.683352015690097</v>
      </c>
      <c r="E28">
        <v>5.8008821063578308E-3</v>
      </c>
    </row>
    <row r="29" spans="1:5" ht="18" x14ac:dyDescent="0.2">
      <c r="A29" s="4" t="s">
        <v>10418</v>
      </c>
      <c r="B29" s="4">
        <v>133.333</v>
      </c>
      <c r="C29">
        <f t="shared" si="0"/>
        <v>4.1234101944790996E-4</v>
      </c>
      <c r="D29" t="e">
        <v>#N/A</v>
      </c>
      <c r="E29">
        <v>0</v>
      </c>
    </row>
    <row r="30" spans="1:5" ht="18" x14ac:dyDescent="0.2">
      <c r="A30" s="4" t="s">
        <v>10533</v>
      </c>
      <c r="B30" s="4">
        <v>12.977</v>
      </c>
      <c r="C30">
        <f t="shared" si="0"/>
        <v>4.0132220900868711E-5</v>
      </c>
      <c r="D30">
        <v>54.518959530017298</v>
      </c>
      <c r="E30">
        <v>2.1879669271441756E-3</v>
      </c>
    </row>
    <row r="31" spans="1:5" ht="18" x14ac:dyDescent="0.2">
      <c r="A31" s="4" t="s">
        <v>717</v>
      </c>
      <c r="B31" s="11">
        <v>10000</v>
      </c>
      <c r="C31">
        <f t="shared" si="0"/>
        <v>3.0925653772727681E-2</v>
      </c>
      <c r="D31">
        <v>55.766157177813</v>
      </c>
      <c r="E31">
        <v>1.7246048691165574</v>
      </c>
    </row>
    <row r="32" spans="1:5" ht="18" x14ac:dyDescent="0.2">
      <c r="A32" s="4" t="s">
        <v>4957</v>
      </c>
      <c r="B32" s="11">
        <v>1100</v>
      </c>
      <c r="C32">
        <f t="shared" si="0"/>
        <v>3.4018219150000451E-3</v>
      </c>
      <c r="D32">
        <v>77.673075441907599</v>
      </c>
      <c r="E32">
        <v>0.26422997024373307</v>
      </c>
    </row>
    <row r="33" spans="1:5" ht="18" x14ac:dyDescent="0.2">
      <c r="A33" s="4" t="s">
        <v>10535</v>
      </c>
      <c r="B33" s="4">
        <v>200</v>
      </c>
      <c r="C33">
        <f t="shared" si="0"/>
        <v>6.1851307545455364E-4</v>
      </c>
      <c r="D33" t="e">
        <v>#N/A</v>
      </c>
      <c r="E33">
        <v>0</v>
      </c>
    </row>
    <row r="34" spans="1:5" ht="18" x14ac:dyDescent="0.2">
      <c r="A34" s="4" t="s">
        <v>10536</v>
      </c>
      <c r="B34" s="11">
        <v>44619</v>
      </c>
      <c r="C34">
        <f t="shared" si="0"/>
        <v>0.13798717456853363</v>
      </c>
      <c r="D34" t="e">
        <v>#N/A</v>
      </c>
      <c r="E34">
        <v>0</v>
      </c>
    </row>
    <row r="35" spans="1:5" ht="18" x14ac:dyDescent="0.2">
      <c r="A35" s="4" t="s">
        <v>8822</v>
      </c>
      <c r="B35" s="11">
        <v>33821</v>
      </c>
      <c r="C35">
        <f t="shared" si="0"/>
        <v>0.10459365362474229</v>
      </c>
      <c r="D35">
        <v>34.827702201633898</v>
      </c>
      <c r="E35">
        <v>3.6427566206233704</v>
      </c>
    </row>
    <row r="36" spans="1:5" ht="18" x14ac:dyDescent="0.2">
      <c r="A36" s="4" t="s">
        <v>10537</v>
      </c>
      <c r="B36" s="11">
        <v>10500</v>
      </c>
      <c r="C36">
        <f t="shared" si="0"/>
        <v>3.2471936461364065E-2</v>
      </c>
      <c r="D36" t="e">
        <v>#N/A</v>
      </c>
      <c r="E36">
        <v>0</v>
      </c>
    </row>
    <row r="37" spans="1:5" ht="18" x14ac:dyDescent="0.2">
      <c r="A37" s="4" t="s">
        <v>10538</v>
      </c>
      <c r="B37" s="4">
        <v>20</v>
      </c>
      <c r="C37">
        <f t="shared" si="0"/>
        <v>6.1851307545455358E-5</v>
      </c>
      <c r="D37" t="e">
        <v>#N/A</v>
      </c>
      <c r="E37">
        <v>0</v>
      </c>
    </row>
    <row r="38" spans="1:5" ht="18" x14ac:dyDescent="0.2">
      <c r="A38" s="4" t="s">
        <v>10538</v>
      </c>
      <c r="B38" s="11">
        <v>11460</v>
      </c>
      <c r="C38">
        <f t="shared" si="0"/>
        <v>3.544079922354592E-2</v>
      </c>
      <c r="D38" t="e">
        <v>#N/A</v>
      </c>
      <c r="E38">
        <v>0</v>
      </c>
    </row>
    <row r="39" spans="1:5" ht="18" x14ac:dyDescent="0.2">
      <c r="A39" s="4" t="s">
        <v>10539</v>
      </c>
      <c r="B39" s="11">
        <v>10300</v>
      </c>
      <c r="C39">
        <f t="shared" si="0"/>
        <v>3.1853423385909511E-2</v>
      </c>
      <c r="D39" t="e">
        <v>#N/A</v>
      </c>
      <c r="E39">
        <v>0</v>
      </c>
    </row>
    <row r="40" spans="1:5" ht="18" x14ac:dyDescent="0.2">
      <c r="A40" s="4" t="s">
        <v>6051</v>
      </c>
      <c r="B40" s="4">
        <v>429.71499999999997</v>
      </c>
      <c r="C40">
        <f t="shared" si="0"/>
        <v>1.3289217310947675E-3</v>
      </c>
      <c r="D40">
        <v>89.228541557105203</v>
      </c>
      <c r="E40">
        <v>0.11857774790912964</v>
      </c>
    </row>
    <row r="41" spans="1:5" ht="18" x14ac:dyDescent="0.2">
      <c r="A41" s="4" t="s">
        <v>9841</v>
      </c>
      <c r="B41" s="4">
        <v>50</v>
      </c>
      <c r="C41">
        <f t="shared" si="0"/>
        <v>1.5462826886363841E-4</v>
      </c>
      <c r="D41" t="e">
        <v>#N/A</v>
      </c>
      <c r="E41">
        <v>0</v>
      </c>
    </row>
    <row r="42" spans="1:5" ht="18" x14ac:dyDescent="0.2">
      <c r="A42" s="4" t="s">
        <v>9844</v>
      </c>
      <c r="B42" s="4">
        <v>30</v>
      </c>
      <c r="C42">
        <f t="shared" si="0"/>
        <v>9.2776961318183037E-5</v>
      </c>
      <c r="D42" t="e">
        <v>#N/A</v>
      </c>
      <c r="E42">
        <v>0</v>
      </c>
    </row>
    <row r="43" spans="1:5" ht="18" x14ac:dyDescent="0.2">
      <c r="A43" s="4" t="s">
        <v>10540</v>
      </c>
      <c r="B43" s="11">
        <v>30000</v>
      </c>
      <c r="C43">
        <f t="shared" si="0"/>
        <v>9.277696131818304E-2</v>
      </c>
      <c r="D43" t="e">
        <v>#N/A</v>
      </c>
      <c r="E43">
        <v>0</v>
      </c>
    </row>
    <row r="44" spans="1:5" ht="18" x14ac:dyDescent="0.2">
      <c r="A44" s="4" t="s">
        <v>10541</v>
      </c>
      <c r="B44" s="4">
        <v>68.8</v>
      </c>
      <c r="C44">
        <f t="shared" si="0"/>
        <v>2.1276849795636644E-4</v>
      </c>
      <c r="D44" t="e">
        <v>#N/A</v>
      </c>
      <c r="E44">
        <v>0</v>
      </c>
    </row>
    <row r="45" spans="1:5" ht="18" x14ac:dyDescent="0.2">
      <c r="A45" s="4" t="s">
        <v>10542</v>
      </c>
      <c r="B45" s="4">
        <v>168.5</v>
      </c>
      <c r="C45">
        <f t="shared" si="0"/>
        <v>5.2109726607046144E-4</v>
      </c>
      <c r="D45" t="e">
        <v>#N/A</v>
      </c>
      <c r="E45">
        <v>0</v>
      </c>
    </row>
    <row r="46" spans="1:5" ht="18" x14ac:dyDescent="0.2">
      <c r="A46" s="4" t="s">
        <v>10543</v>
      </c>
      <c r="B46" s="4">
        <v>101.649</v>
      </c>
      <c r="C46">
        <f t="shared" si="0"/>
        <v>3.1435617803439962E-4</v>
      </c>
      <c r="D46" t="e">
        <v>#N/A</v>
      </c>
      <c r="E46">
        <v>0</v>
      </c>
    </row>
    <row r="47" spans="1:5" ht="18" x14ac:dyDescent="0.2">
      <c r="A47" s="4" t="s">
        <v>10544</v>
      </c>
      <c r="B47" s="11">
        <v>1300</v>
      </c>
      <c r="C47">
        <f t="shared" si="0"/>
        <v>4.020334990454599E-3</v>
      </c>
      <c r="D47" t="e">
        <v>#N/A</v>
      </c>
      <c r="E47">
        <v>0</v>
      </c>
    </row>
    <row r="48" spans="1:5" ht="18" x14ac:dyDescent="0.2">
      <c r="A48" s="4" t="s">
        <v>8665</v>
      </c>
      <c r="B48" s="4">
        <v>100</v>
      </c>
      <c r="C48">
        <f t="shared" si="0"/>
        <v>3.0925653772727682E-4</v>
      </c>
      <c r="D48" t="e">
        <v>#N/A</v>
      </c>
      <c r="E48">
        <v>0</v>
      </c>
    </row>
    <row r="49" spans="1:5" ht="18" x14ac:dyDescent="0.2">
      <c r="A49" s="4" t="s">
        <v>8665</v>
      </c>
      <c r="B49" s="4">
        <v>113.122</v>
      </c>
      <c r="C49">
        <f t="shared" si="0"/>
        <v>3.4983718060785005E-4</v>
      </c>
      <c r="D49" t="e">
        <v>#N/A</v>
      </c>
      <c r="E49">
        <v>0</v>
      </c>
    </row>
    <row r="50" spans="1:5" ht="18" x14ac:dyDescent="0.2">
      <c r="A50" s="4" t="s">
        <v>10545</v>
      </c>
      <c r="B50" s="4">
        <v>200</v>
      </c>
      <c r="C50">
        <f t="shared" si="0"/>
        <v>6.1851307545455364E-4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2.3720594956757585E-4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7.4203013662282793E-5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1.0666257986213776E-5</v>
      </c>
      <c r="D53">
        <v>51.867950269472303</v>
      </c>
      <c r="E53">
        <v>5.5323693879029791E-4</v>
      </c>
    </row>
    <row r="54" spans="1:5" ht="18" x14ac:dyDescent="0.2">
      <c r="A54" s="4" t="s">
        <v>9184</v>
      </c>
      <c r="B54" s="4">
        <v>284.60199999999998</v>
      </c>
      <c r="C54">
        <f t="shared" si="0"/>
        <v>8.8015029150258423E-4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6.2897831669124461E-4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5.3099347527773429E-6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7.0259992806260023E-3</v>
      </c>
      <c r="D57">
        <v>67.079746539846894</v>
      </c>
      <c r="E57">
        <v>0.47130225093353884</v>
      </c>
    </row>
    <row r="58" spans="1:5" ht="18" x14ac:dyDescent="0.2">
      <c r="A58" s="4" t="s">
        <v>9188</v>
      </c>
      <c r="B58" s="4">
        <v>228.01499999999999</v>
      </c>
      <c r="C58">
        <f t="shared" si="0"/>
        <v>7.0515129449885022E-4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2.188237409650665E-4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2.3771931542020312E-4</v>
      </c>
      <c r="D60">
        <v>85.975013142540902</v>
      </c>
      <c r="E60">
        <v>2.043792126748779E-2</v>
      </c>
    </row>
    <row r="61" spans="1:5" ht="18" x14ac:dyDescent="0.2">
      <c r="A61" s="4" t="s">
        <v>8374</v>
      </c>
      <c r="B61" s="4">
        <v>20.981999999999999</v>
      </c>
      <c r="C61">
        <f t="shared" si="0"/>
        <v>6.4888206745937217E-5</v>
      </c>
      <c r="D61">
        <v>61.037638712664702</v>
      </c>
      <c r="E61">
        <v>3.960622920071208E-3</v>
      </c>
    </row>
    <row r="62" spans="1:5" ht="18" x14ac:dyDescent="0.2">
      <c r="A62" s="4" t="s">
        <v>9191</v>
      </c>
      <c r="B62" s="4">
        <v>10.542</v>
      </c>
      <c r="C62">
        <f t="shared" si="0"/>
        <v>3.2601824207209523E-5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3.5437706658168647E-5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1.4090841182390549E-3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4.1635207674223274E-5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B66/$B$353</f>
        <v>2.4073889625457227E-3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1.9956942892616626E-4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1.261457417389562E-5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2.5449029746115338E-4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8.8787551981501172E-5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4.3191819531219755E-3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5.3787752580754342E-4</v>
      </c>
      <c r="D72">
        <v>48.577713154499101</v>
      </c>
      <c r="E72">
        <v>2.6128860160930533E-2</v>
      </c>
    </row>
    <row r="73" spans="1:5" ht="18" x14ac:dyDescent="0.2">
      <c r="A73" s="4" t="s">
        <v>9202</v>
      </c>
      <c r="B73" s="4">
        <v>20.481999999999999</v>
      </c>
      <c r="C73">
        <f t="shared" si="1"/>
        <v>6.334192405730084E-5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9.1168827322001195E-6</v>
      </c>
      <c r="D74">
        <v>42.797189806423901</v>
      </c>
      <c r="E74">
        <v>3.9017696073287704E-4</v>
      </c>
    </row>
    <row r="75" spans="1:5" ht="18" x14ac:dyDescent="0.2">
      <c r="A75" s="4" t="s">
        <v>9203</v>
      </c>
      <c r="B75" s="4">
        <v>414.54599999999999</v>
      </c>
      <c r="C75">
        <f t="shared" si="1"/>
        <v>1.2820106068869169E-3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5.3351082349483434E-4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5.3445714850027982E-5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6.0162766849464433E-5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6.8521259774195955E-3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3.5573470278230926E-4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1.3823767236409274E-3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2.8575613342538106E-4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1.5172094815246427E-3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2.5368313789768514E-5</v>
      </c>
      <c r="D84">
        <v>68.198239738937801</v>
      </c>
      <c r="E84">
        <v>1.730074345607235E-3</v>
      </c>
    </row>
    <row r="85" spans="1:5" ht="18" x14ac:dyDescent="0.2">
      <c r="A85" s="4" t="s">
        <v>9212</v>
      </c>
      <c r="B85" s="4">
        <v>12.971</v>
      </c>
      <c r="C85">
        <f t="shared" si="1"/>
        <v>4.0113665508605073E-5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4.9239825936937015E-5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3.2948191529464072E-5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3.1848568058267194E-3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5.4706863010879809E-4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8.9059697734701168E-5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2.4060158635182136E-3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2.8600044609018557E-5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3.1159018756096685E-3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9.1926505839433031E-5</v>
      </c>
      <c r="D94">
        <v>51.182628904677699</v>
      </c>
      <c r="E94">
        <v>4.7050402348833885E-3</v>
      </c>
    </row>
    <row r="95" spans="1:5" ht="18" x14ac:dyDescent="0.2">
      <c r="A95" s="4" t="s">
        <v>9223</v>
      </c>
      <c r="B95" s="4">
        <v>648.77</v>
      </c>
      <c r="C95">
        <f t="shared" si="1"/>
        <v>2.0063636398132537E-3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2.6782234680257627E-4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1.7009109575000226E-4</v>
      </c>
      <c r="D97">
        <v>48.152673997757901</v>
      </c>
      <c r="E97">
        <v>8.1903410835712839E-3</v>
      </c>
    </row>
    <row r="98" spans="1:5" ht="18" x14ac:dyDescent="0.2">
      <c r="A98" s="4" t="s">
        <v>7161</v>
      </c>
      <c r="B98" s="4">
        <v>10.345000000000001</v>
      </c>
      <c r="C98">
        <f t="shared" si="1"/>
        <v>3.1992588827886787E-5</v>
      </c>
      <c r="D98">
        <v>50.162607185050703</v>
      </c>
      <c r="E98">
        <v>1.6048316662061266E-3</v>
      </c>
    </row>
    <row r="99" spans="1:5" ht="18" x14ac:dyDescent="0.2">
      <c r="A99" s="4" t="s">
        <v>3999</v>
      </c>
      <c r="B99" s="4">
        <v>31.713999999999999</v>
      </c>
      <c r="C99">
        <f t="shared" si="1"/>
        <v>9.8077618374828559E-5</v>
      </c>
      <c r="D99">
        <v>83.419954579075906</v>
      </c>
      <c r="E99">
        <v>8.1816304700521383E-3</v>
      </c>
    </row>
    <row r="100" spans="1:5" ht="18" x14ac:dyDescent="0.2">
      <c r="A100" s="4" t="s">
        <v>8726</v>
      </c>
      <c r="B100" s="4">
        <v>706.25</v>
      </c>
      <c r="C100">
        <f t="shared" si="1"/>
        <v>2.1841242976988924E-3</v>
      </c>
      <c r="D100" t="e">
        <v>#N/A</v>
      </c>
      <c r="E100">
        <v>0</v>
      </c>
    </row>
    <row r="101" spans="1:5" ht="18" x14ac:dyDescent="0.2">
      <c r="A101" s="4" t="s">
        <v>9804</v>
      </c>
      <c r="B101" s="4">
        <v>77.209999999999994</v>
      </c>
      <c r="C101">
        <f t="shared" si="1"/>
        <v>2.3877697277923041E-4</v>
      </c>
      <c r="D101" t="e">
        <v>#N/A</v>
      </c>
      <c r="E101">
        <v>0</v>
      </c>
    </row>
    <row r="102" spans="1:5" ht="18" x14ac:dyDescent="0.2">
      <c r="A102" s="4" t="s">
        <v>9805</v>
      </c>
      <c r="B102" s="4">
        <v>25.385999999999999</v>
      </c>
      <c r="C102">
        <f t="shared" si="1"/>
        <v>7.8507864667446488E-5</v>
      </c>
      <c r="D102" t="e">
        <v>#N/A</v>
      </c>
      <c r="E102">
        <v>0</v>
      </c>
    </row>
    <row r="103" spans="1:5" ht="18" x14ac:dyDescent="0.2">
      <c r="A103" s="4" t="s">
        <v>9806</v>
      </c>
      <c r="B103" s="4">
        <v>13.619</v>
      </c>
      <c r="C103">
        <f t="shared" si="1"/>
        <v>4.2117647873077828E-5</v>
      </c>
      <c r="D103" t="e">
        <v>#N/A</v>
      </c>
      <c r="E103">
        <v>0</v>
      </c>
    </row>
    <row r="104" spans="1:5" ht="18" x14ac:dyDescent="0.2">
      <c r="A104" s="4" t="s">
        <v>5181</v>
      </c>
      <c r="B104" s="4">
        <v>85.796999999999997</v>
      </c>
      <c r="C104">
        <f t="shared" si="1"/>
        <v>2.6533283167387166E-4</v>
      </c>
      <c r="D104">
        <v>58.374125426043101</v>
      </c>
      <c r="E104">
        <v>1.5488571995777765E-2</v>
      </c>
    </row>
    <row r="105" spans="1:5" ht="18" x14ac:dyDescent="0.2">
      <c r="A105" s="4" t="s">
        <v>9807</v>
      </c>
      <c r="B105" s="4">
        <v>68.034000000000006</v>
      </c>
      <c r="C105">
        <f t="shared" si="1"/>
        <v>2.1039959287737553E-4</v>
      </c>
      <c r="D105" t="e">
        <v>#N/A</v>
      </c>
      <c r="E105">
        <v>0</v>
      </c>
    </row>
    <row r="106" spans="1:5" ht="18" x14ac:dyDescent="0.2">
      <c r="A106" s="4" t="s">
        <v>8414</v>
      </c>
      <c r="B106" s="4">
        <v>705.97699999999998</v>
      </c>
      <c r="C106">
        <f t="shared" si="1"/>
        <v>2.1832800273508968E-3</v>
      </c>
      <c r="D106">
        <v>43.306362460540598</v>
      </c>
      <c r="E106">
        <v>9.4549916217316926E-2</v>
      </c>
    </row>
    <row r="107" spans="1:5" ht="18" x14ac:dyDescent="0.2">
      <c r="A107" s="4" t="s">
        <v>9808</v>
      </c>
      <c r="B107" s="4">
        <v>10.035</v>
      </c>
      <c r="C107">
        <f t="shared" si="1"/>
        <v>3.103389356093223E-5</v>
      </c>
      <c r="D107" t="e">
        <v>#N/A</v>
      </c>
      <c r="E107">
        <v>0</v>
      </c>
    </row>
    <row r="108" spans="1:5" ht="18" x14ac:dyDescent="0.2">
      <c r="A108" s="4" t="s">
        <v>8709</v>
      </c>
      <c r="B108" s="4">
        <v>40.584000000000003</v>
      </c>
      <c r="C108">
        <f t="shared" si="1"/>
        <v>1.2550867327123803E-4</v>
      </c>
      <c r="D108" t="e">
        <v>#N/A</v>
      </c>
      <c r="E108">
        <v>0</v>
      </c>
    </row>
    <row r="109" spans="1:5" ht="18" x14ac:dyDescent="0.2">
      <c r="A109" s="4" t="s">
        <v>8709</v>
      </c>
      <c r="B109" s="4">
        <v>830</v>
      </c>
      <c r="C109">
        <f t="shared" si="1"/>
        <v>2.5668292631363977E-3</v>
      </c>
      <c r="D109" t="e">
        <v>#N/A</v>
      </c>
      <c r="E109">
        <v>0</v>
      </c>
    </row>
    <row r="110" spans="1:5" ht="18" x14ac:dyDescent="0.2">
      <c r="A110" s="4" t="s">
        <v>8708</v>
      </c>
      <c r="B110" s="4">
        <v>9.1910000000000007</v>
      </c>
      <c r="C110">
        <f t="shared" si="1"/>
        <v>2.8423768382514014E-5</v>
      </c>
      <c r="D110" t="e">
        <v>#N/A</v>
      </c>
      <c r="E110">
        <v>0</v>
      </c>
    </row>
    <row r="111" spans="1:5" ht="18" x14ac:dyDescent="0.2">
      <c r="A111" s="4" t="s">
        <v>8708</v>
      </c>
      <c r="B111" s="4">
        <v>776.79700000000003</v>
      </c>
      <c r="C111">
        <f t="shared" si="1"/>
        <v>2.4022955073693545E-3</v>
      </c>
      <c r="D111" t="e">
        <v>#N/A</v>
      </c>
      <c r="E111">
        <v>0</v>
      </c>
    </row>
    <row r="112" spans="1:5" ht="18" x14ac:dyDescent="0.2">
      <c r="A112" s="4" t="s">
        <v>6947</v>
      </c>
      <c r="B112" s="4">
        <v>17.463999999999999</v>
      </c>
      <c r="C112">
        <f t="shared" si="1"/>
        <v>5.4008561748691619E-5</v>
      </c>
      <c r="D112">
        <v>55.287019722652303</v>
      </c>
      <c r="E112">
        <v>2.9859724185919982E-3</v>
      </c>
    </row>
    <row r="113" spans="1:5" ht="18" x14ac:dyDescent="0.2">
      <c r="A113" s="4" t="s">
        <v>9642</v>
      </c>
      <c r="B113" s="4">
        <v>10.374000000000001</v>
      </c>
      <c r="C113">
        <f t="shared" si="1"/>
        <v>3.20822732238277E-5</v>
      </c>
      <c r="D113" t="e">
        <v>#N/A</v>
      </c>
      <c r="E113">
        <v>0</v>
      </c>
    </row>
    <row r="114" spans="1:5" ht="18" x14ac:dyDescent="0.2">
      <c r="A114" s="4" t="s">
        <v>9809</v>
      </c>
      <c r="B114" s="4">
        <v>8.8109999999999999</v>
      </c>
      <c r="C114">
        <f t="shared" si="1"/>
        <v>2.7248593539150358E-5</v>
      </c>
      <c r="D114" t="e">
        <v>#N/A</v>
      </c>
      <c r="E114">
        <v>0</v>
      </c>
    </row>
    <row r="115" spans="1:5" ht="18" x14ac:dyDescent="0.2">
      <c r="A115" s="4" t="s">
        <v>9810</v>
      </c>
      <c r="B115" s="4">
        <v>43.962000000000003</v>
      </c>
      <c r="C115">
        <f t="shared" si="1"/>
        <v>1.3595535911566545E-4</v>
      </c>
      <c r="D115" t="e">
        <v>#N/A</v>
      </c>
      <c r="E115">
        <v>0</v>
      </c>
    </row>
    <row r="116" spans="1:5" ht="18" x14ac:dyDescent="0.2">
      <c r="A116" s="4" t="s">
        <v>9811</v>
      </c>
      <c r="B116" s="4">
        <v>53.344000000000001</v>
      </c>
      <c r="C116">
        <f t="shared" si="1"/>
        <v>1.6496980748523856E-4</v>
      </c>
      <c r="D116" t="e">
        <v>#N/A</v>
      </c>
      <c r="E116">
        <v>0</v>
      </c>
    </row>
    <row r="117" spans="1:5" ht="18" x14ac:dyDescent="0.2">
      <c r="A117" s="4" t="s">
        <v>9812</v>
      </c>
      <c r="B117" s="4">
        <v>143.68600000000001</v>
      </c>
      <c r="C117">
        <f t="shared" si="1"/>
        <v>4.4435834879881498E-4</v>
      </c>
      <c r="D117" t="e">
        <v>#N/A</v>
      </c>
      <c r="E117">
        <v>0</v>
      </c>
    </row>
    <row r="118" spans="1:5" ht="18" x14ac:dyDescent="0.2">
      <c r="A118" s="4" t="s">
        <v>9813</v>
      </c>
      <c r="B118" s="4">
        <v>18.562999999999999</v>
      </c>
      <c r="C118">
        <f t="shared" si="1"/>
        <v>5.7407291098314393E-5</v>
      </c>
      <c r="D118" t="e">
        <v>#N/A</v>
      </c>
      <c r="E118">
        <v>0</v>
      </c>
    </row>
    <row r="119" spans="1:5" ht="18" x14ac:dyDescent="0.2">
      <c r="A119" s="4" t="s">
        <v>9814</v>
      </c>
      <c r="B119" s="4">
        <v>103.627</v>
      </c>
      <c r="C119">
        <f t="shared" si="1"/>
        <v>3.2047327235064512E-4</v>
      </c>
      <c r="D119" t="e">
        <v>#N/A</v>
      </c>
      <c r="E119">
        <v>0</v>
      </c>
    </row>
    <row r="120" spans="1:5" ht="18" x14ac:dyDescent="0.2">
      <c r="A120" s="4" t="s">
        <v>4937</v>
      </c>
      <c r="B120" s="4">
        <v>220.26300000000001</v>
      </c>
      <c r="C120">
        <f t="shared" si="1"/>
        <v>6.8117772769423174E-4</v>
      </c>
      <c r="D120">
        <v>51.311495262587997</v>
      </c>
      <c r="E120">
        <v>3.4952247747563031E-2</v>
      </c>
    </row>
    <row r="121" spans="1:5" ht="18" x14ac:dyDescent="0.2">
      <c r="A121" s="4" t="s">
        <v>9815</v>
      </c>
      <c r="B121" s="4">
        <v>127.872</v>
      </c>
      <c r="C121">
        <f t="shared" si="1"/>
        <v>3.9545251992262342E-4</v>
      </c>
      <c r="D121" t="e">
        <v>#N/A</v>
      </c>
      <c r="E121">
        <v>0</v>
      </c>
    </row>
    <row r="122" spans="1:5" ht="18" x14ac:dyDescent="0.2">
      <c r="A122" s="4" t="s">
        <v>9815</v>
      </c>
      <c r="B122" s="4">
        <v>1.5640000000000001</v>
      </c>
      <c r="C122">
        <f t="shared" si="1"/>
        <v>4.8367722500546098E-6</v>
      </c>
      <c r="D122" t="e">
        <v>#N/A</v>
      </c>
      <c r="E122">
        <v>0</v>
      </c>
    </row>
    <row r="123" spans="1:5" ht="18" x14ac:dyDescent="0.2">
      <c r="A123" s="4" t="s">
        <v>9816</v>
      </c>
      <c r="B123" s="4">
        <v>36.857999999999997</v>
      </c>
      <c r="C123">
        <f t="shared" si="1"/>
        <v>1.1398577467551968E-4</v>
      </c>
      <c r="D123" t="e">
        <v>#N/A</v>
      </c>
      <c r="E123">
        <v>0</v>
      </c>
    </row>
    <row r="124" spans="1:5" ht="18" x14ac:dyDescent="0.2">
      <c r="A124" s="4" t="s">
        <v>5749</v>
      </c>
      <c r="B124" s="4">
        <v>19.289000000000001</v>
      </c>
      <c r="C124">
        <f t="shared" si="1"/>
        <v>5.9652493562214432E-5</v>
      </c>
      <c r="D124">
        <v>64.817531058754597</v>
      </c>
      <c r="E124">
        <v>3.8665273542009926E-3</v>
      </c>
    </row>
    <row r="125" spans="1:5" ht="18" x14ac:dyDescent="0.2">
      <c r="A125" s="4" t="s">
        <v>9817</v>
      </c>
      <c r="B125" s="4">
        <v>46.19</v>
      </c>
      <c r="C125">
        <f t="shared" si="1"/>
        <v>1.4284559477622914E-4</v>
      </c>
      <c r="D125" t="e">
        <v>#N/A</v>
      </c>
      <c r="E125">
        <v>0</v>
      </c>
    </row>
    <row r="126" spans="1:5" ht="18" x14ac:dyDescent="0.2">
      <c r="A126" s="4" t="s">
        <v>9818</v>
      </c>
      <c r="B126" s="4">
        <v>164.36799999999999</v>
      </c>
      <c r="C126">
        <f t="shared" si="1"/>
        <v>5.0831878593157037E-4</v>
      </c>
      <c r="D126" t="e">
        <v>#N/A</v>
      </c>
      <c r="E126">
        <v>0</v>
      </c>
    </row>
    <row r="127" spans="1:5" ht="18" x14ac:dyDescent="0.2">
      <c r="A127" s="4" t="s">
        <v>8705</v>
      </c>
      <c r="B127" s="4">
        <v>53.923000000000002</v>
      </c>
      <c r="C127">
        <f t="shared" si="1"/>
        <v>1.6676040283867947E-4</v>
      </c>
      <c r="D127" t="e">
        <v>#N/A</v>
      </c>
      <c r="E127">
        <v>0</v>
      </c>
    </row>
    <row r="128" spans="1:5" ht="18" x14ac:dyDescent="0.2">
      <c r="A128" s="4" t="s">
        <v>8705</v>
      </c>
      <c r="B128" s="4">
        <v>3.5</v>
      </c>
      <c r="C128">
        <f t="shared" si="1"/>
        <v>1.0823978820454688E-5</v>
      </c>
      <c r="D128" t="e">
        <v>#N/A</v>
      </c>
      <c r="E128">
        <v>0</v>
      </c>
    </row>
    <row r="129" spans="1:5" ht="18" x14ac:dyDescent="0.2">
      <c r="A129" s="4" t="s">
        <v>9819</v>
      </c>
      <c r="B129" s="4">
        <v>15.8</v>
      </c>
      <c r="C129">
        <f t="shared" si="1"/>
        <v>4.886253296090974E-5</v>
      </c>
      <c r="D129" t="e">
        <v>#N/A</v>
      </c>
      <c r="E129">
        <v>0</v>
      </c>
    </row>
    <row r="130" spans="1:5" ht="18" x14ac:dyDescent="0.2">
      <c r="A130" s="4" t="s">
        <v>9819</v>
      </c>
      <c r="B130" s="4">
        <v>453.245</v>
      </c>
      <c r="C130">
        <f t="shared" ref="C130:C193" si="2">B130/$B$353</f>
        <v>1.4016897944219959E-3</v>
      </c>
      <c r="D130" t="e">
        <v>#N/A</v>
      </c>
      <c r="E130">
        <v>0</v>
      </c>
    </row>
    <row r="131" spans="1:5" ht="18" x14ac:dyDescent="0.2">
      <c r="A131" s="4" t="s">
        <v>8833</v>
      </c>
      <c r="B131" s="4">
        <v>191.00200000000001</v>
      </c>
      <c r="C131">
        <f t="shared" si="2"/>
        <v>5.9068617218985329E-4</v>
      </c>
      <c r="D131" t="e">
        <v>#N/A</v>
      </c>
      <c r="E131">
        <v>0</v>
      </c>
    </row>
    <row r="132" spans="1:5" ht="18" x14ac:dyDescent="0.2">
      <c r="A132" s="4" t="s">
        <v>8833</v>
      </c>
      <c r="B132" s="4">
        <v>30.227</v>
      </c>
      <c r="C132">
        <f t="shared" si="2"/>
        <v>9.3478973658823965E-5</v>
      </c>
      <c r="D132" t="e">
        <v>#N/A</v>
      </c>
      <c r="E132">
        <v>0</v>
      </c>
    </row>
    <row r="133" spans="1:5" ht="18" x14ac:dyDescent="0.2">
      <c r="A133" s="4" t="s">
        <v>9820</v>
      </c>
      <c r="B133" s="4">
        <v>14.26</v>
      </c>
      <c r="C133">
        <f t="shared" si="2"/>
        <v>4.4099982279909673E-5</v>
      </c>
      <c r="D133" t="e">
        <v>#N/A</v>
      </c>
      <c r="E133">
        <v>0</v>
      </c>
    </row>
    <row r="134" spans="1:5" ht="18" x14ac:dyDescent="0.2">
      <c r="A134" s="4" t="s">
        <v>9821</v>
      </c>
      <c r="B134" s="4">
        <v>26.85</v>
      </c>
      <c r="C134">
        <f t="shared" si="2"/>
        <v>8.3035380379773829E-5</v>
      </c>
      <c r="D134" t="e">
        <v>#N/A</v>
      </c>
      <c r="E134">
        <v>0</v>
      </c>
    </row>
    <row r="135" spans="1:5" ht="18" x14ac:dyDescent="0.2">
      <c r="A135" s="4" t="s">
        <v>9822</v>
      </c>
      <c r="B135" s="4">
        <v>15.061</v>
      </c>
      <c r="C135">
        <f t="shared" si="2"/>
        <v>4.6577127147105159E-5</v>
      </c>
      <c r="D135">
        <v>40.252720893441897</v>
      </c>
      <c r="E135">
        <v>1.8748560990707796E-3</v>
      </c>
    </row>
    <row r="136" spans="1:5" ht="18" x14ac:dyDescent="0.2">
      <c r="A136" s="4" t="s">
        <v>8704</v>
      </c>
      <c r="B136" s="4">
        <v>291.392</v>
      </c>
      <c r="C136">
        <f t="shared" si="2"/>
        <v>9.0114881041426646E-4</v>
      </c>
      <c r="D136">
        <v>55.6625586230263</v>
      </c>
      <c r="E136">
        <v>5.0160248487754522E-2</v>
      </c>
    </row>
    <row r="137" spans="1:5" ht="18" x14ac:dyDescent="0.2">
      <c r="A137" s="4" t="s">
        <v>9823</v>
      </c>
      <c r="B137" s="4">
        <v>15.365</v>
      </c>
      <c r="C137">
        <f t="shared" si="2"/>
        <v>4.7517267021796085E-5</v>
      </c>
      <c r="D137" t="e">
        <v>#N/A</v>
      </c>
      <c r="E137">
        <v>0</v>
      </c>
    </row>
    <row r="138" spans="1:5" ht="18" x14ac:dyDescent="0.2">
      <c r="A138" s="4" t="s">
        <v>9824</v>
      </c>
      <c r="B138" s="4">
        <v>35.112000000000002</v>
      </c>
      <c r="C138">
        <f t="shared" si="2"/>
        <v>1.0858615552680145E-4</v>
      </c>
      <c r="D138">
        <v>44.412362340023698</v>
      </c>
      <c r="E138">
        <v>4.822567684366473E-3</v>
      </c>
    </row>
    <row r="139" spans="1:5" ht="18" x14ac:dyDescent="0.2">
      <c r="A139" s="4" t="s">
        <v>9825</v>
      </c>
      <c r="B139" s="4">
        <v>105.15900000000001</v>
      </c>
      <c r="C139">
        <f t="shared" si="2"/>
        <v>3.2521108250862705E-4</v>
      </c>
      <c r="D139">
        <v>48.232219795182701</v>
      </c>
      <c r="E139">
        <v>1.5685652411385396E-2</v>
      </c>
    </row>
    <row r="140" spans="1:5" ht="18" x14ac:dyDescent="0.2">
      <c r="A140" s="4" t="s">
        <v>9826</v>
      </c>
      <c r="B140" s="4">
        <v>31.277999999999999</v>
      </c>
      <c r="C140">
        <f t="shared" si="2"/>
        <v>9.6729259870337639E-5</v>
      </c>
      <c r="D140" t="e">
        <v>#N/A</v>
      </c>
      <c r="E140">
        <v>0</v>
      </c>
    </row>
    <row r="141" spans="1:5" ht="18" x14ac:dyDescent="0.2">
      <c r="A141" s="4" t="s">
        <v>8703</v>
      </c>
      <c r="B141" s="4">
        <v>34.701999999999998</v>
      </c>
      <c r="C141">
        <f t="shared" si="2"/>
        <v>1.073182037221196E-4</v>
      </c>
      <c r="D141" t="e">
        <v>#N/A</v>
      </c>
      <c r="E141">
        <v>0</v>
      </c>
    </row>
    <row r="142" spans="1:5" ht="18" x14ac:dyDescent="0.2">
      <c r="A142" s="4" t="s">
        <v>5195</v>
      </c>
      <c r="B142" s="4">
        <v>962.63599999999997</v>
      </c>
      <c r="C142">
        <f t="shared" si="2"/>
        <v>2.9770147645163483E-3</v>
      </c>
      <c r="D142">
        <v>69.377186159155798</v>
      </c>
      <c r="E142">
        <v>0.20653690751640605</v>
      </c>
    </row>
    <row r="143" spans="1:5" ht="18" x14ac:dyDescent="0.2">
      <c r="A143" s="4" t="s">
        <v>5195</v>
      </c>
      <c r="B143" s="4">
        <v>782</v>
      </c>
      <c r="C143">
        <f t="shared" si="2"/>
        <v>2.4183861250273047E-3</v>
      </c>
      <c r="D143">
        <v>69.377186159155798</v>
      </c>
      <c r="E143">
        <v>0.16778082440073874</v>
      </c>
    </row>
    <row r="144" spans="1:5" ht="18" x14ac:dyDescent="0.2">
      <c r="A144" s="4" t="s">
        <v>5195</v>
      </c>
      <c r="B144" s="4">
        <v>23.818999999999999</v>
      </c>
      <c r="C144">
        <f t="shared" si="2"/>
        <v>7.3661814721260059E-5</v>
      </c>
      <c r="D144">
        <v>69.377186159155798</v>
      </c>
      <c r="E144">
        <v>5.1104494327381018E-3</v>
      </c>
    </row>
    <row r="145" spans="1:5" ht="18" x14ac:dyDescent="0.2">
      <c r="A145" s="4" t="s">
        <v>9827</v>
      </c>
      <c r="B145" s="4">
        <v>219.352</v>
      </c>
      <c r="C145">
        <f t="shared" si="2"/>
        <v>6.7836040063553628E-4</v>
      </c>
      <c r="D145" t="e">
        <v>#N/A</v>
      </c>
      <c r="E145">
        <v>0</v>
      </c>
    </row>
    <row r="146" spans="1:5" ht="18" x14ac:dyDescent="0.2">
      <c r="A146" s="4" t="s">
        <v>9828</v>
      </c>
      <c r="B146" s="4">
        <v>14.728999999999999</v>
      </c>
      <c r="C146">
        <f t="shared" si="2"/>
        <v>4.55503954418506E-5</v>
      </c>
      <c r="D146" t="e">
        <v>#N/A</v>
      </c>
      <c r="E146">
        <v>0</v>
      </c>
    </row>
    <row r="147" spans="1:5" ht="18" x14ac:dyDescent="0.2">
      <c r="A147" s="4" t="s">
        <v>8832</v>
      </c>
      <c r="B147" s="4">
        <v>95.668000000000006</v>
      </c>
      <c r="C147">
        <f t="shared" si="2"/>
        <v>2.9585954451293121E-4</v>
      </c>
      <c r="D147" t="e">
        <v>#N/A</v>
      </c>
      <c r="E147">
        <v>0</v>
      </c>
    </row>
    <row r="148" spans="1:5" ht="18" x14ac:dyDescent="0.2">
      <c r="A148" s="4" t="s">
        <v>9829</v>
      </c>
      <c r="B148" s="4">
        <v>16.314</v>
      </c>
      <c r="C148">
        <f t="shared" si="2"/>
        <v>5.0452111564827937E-5</v>
      </c>
      <c r="D148" t="e">
        <v>#N/A</v>
      </c>
      <c r="E148">
        <v>0</v>
      </c>
    </row>
    <row r="149" spans="1:5" ht="18" x14ac:dyDescent="0.2">
      <c r="A149" s="4" t="s">
        <v>8702</v>
      </c>
      <c r="B149" s="11">
        <v>1864.72</v>
      </c>
      <c r="C149">
        <f t="shared" si="2"/>
        <v>5.7667685103080764E-3</v>
      </c>
      <c r="D149">
        <v>77.861806472546903</v>
      </c>
      <c r="E149">
        <v>0.44901101372158503</v>
      </c>
    </row>
    <row r="150" spans="1:5" ht="18" x14ac:dyDescent="0.2">
      <c r="A150" s="4" t="s">
        <v>8702</v>
      </c>
      <c r="B150" s="4">
        <v>31.361000000000001</v>
      </c>
      <c r="C150">
        <f t="shared" si="2"/>
        <v>9.6985942796651276E-5</v>
      </c>
      <c r="D150">
        <v>77.861806472546903</v>
      </c>
      <c r="E150">
        <v>7.5515007085903661E-3</v>
      </c>
    </row>
    <row r="151" spans="1:5" ht="18" x14ac:dyDescent="0.2">
      <c r="A151" s="4" t="s">
        <v>10509</v>
      </c>
      <c r="B151" s="4">
        <v>138</v>
      </c>
      <c r="C151">
        <f t="shared" si="2"/>
        <v>4.2677402206364197E-4</v>
      </c>
      <c r="D151" t="e">
        <v>#N/A</v>
      </c>
      <c r="E151">
        <v>0</v>
      </c>
    </row>
    <row r="152" spans="1:5" ht="18" x14ac:dyDescent="0.2">
      <c r="A152" s="4" t="s">
        <v>10507</v>
      </c>
      <c r="B152" s="4">
        <v>17.425999999999998</v>
      </c>
      <c r="C152">
        <f t="shared" si="2"/>
        <v>5.3891044264355252E-5</v>
      </c>
      <c r="D152" t="e">
        <v>#N/A</v>
      </c>
      <c r="E152">
        <v>0</v>
      </c>
    </row>
    <row r="153" spans="1:5" ht="18" x14ac:dyDescent="0.2">
      <c r="A153" s="4" t="s">
        <v>10510</v>
      </c>
      <c r="B153" s="4">
        <v>2.4710000000000001</v>
      </c>
      <c r="C153">
        <f t="shared" si="2"/>
        <v>7.6417290472410106E-6</v>
      </c>
      <c r="D153" t="e">
        <v>#N/A</v>
      </c>
      <c r="E153">
        <v>0</v>
      </c>
    </row>
    <row r="154" spans="1:5" ht="18" x14ac:dyDescent="0.2">
      <c r="A154" s="4" t="s">
        <v>10511</v>
      </c>
      <c r="B154" s="4">
        <v>47.462000000000003</v>
      </c>
      <c r="C154">
        <f t="shared" si="2"/>
        <v>1.4677933793612013E-4</v>
      </c>
      <c r="D154" t="e">
        <v>#N/A</v>
      </c>
      <c r="E154">
        <v>0</v>
      </c>
    </row>
    <row r="155" spans="1:5" ht="18" x14ac:dyDescent="0.2">
      <c r="A155" s="4" t="s">
        <v>10546</v>
      </c>
      <c r="B155" s="4">
        <v>94.224999999999994</v>
      </c>
      <c r="C155">
        <f t="shared" si="2"/>
        <v>2.9139697267352655E-4</v>
      </c>
      <c r="D155" t="e">
        <v>#N/A</v>
      </c>
      <c r="E155">
        <v>0</v>
      </c>
    </row>
    <row r="156" spans="1:5" ht="18" x14ac:dyDescent="0.2">
      <c r="A156" s="4" t="s">
        <v>10547</v>
      </c>
      <c r="B156" s="4">
        <v>250.535</v>
      </c>
      <c r="C156">
        <f t="shared" si="2"/>
        <v>7.7479586679503299E-4</v>
      </c>
      <c r="D156" t="e">
        <v>#N/A</v>
      </c>
      <c r="E156">
        <v>0</v>
      </c>
    </row>
    <row r="157" spans="1:5" ht="18" x14ac:dyDescent="0.2">
      <c r="A157" s="4" t="s">
        <v>10548</v>
      </c>
      <c r="B157" s="4">
        <v>374.74400000000003</v>
      </c>
      <c r="C157">
        <f t="shared" si="2"/>
        <v>1.1589203197407063E-3</v>
      </c>
      <c r="D157" t="e">
        <v>#N/A</v>
      </c>
      <c r="E157">
        <v>0</v>
      </c>
    </row>
    <row r="158" spans="1:5" ht="18" x14ac:dyDescent="0.2">
      <c r="A158" s="4" t="s">
        <v>10549</v>
      </c>
      <c r="B158" s="4">
        <v>1.913</v>
      </c>
      <c r="C158">
        <f t="shared" si="2"/>
        <v>5.9160775667228055E-6</v>
      </c>
      <c r="D158" t="e">
        <v>#N/A</v>
      </c>
      <c r="E158">
        <v>0</v>
      </c>
    </row>
    <row r="159" spans="1:5" ht="18" x14ac:dyDescent="0.2">
      <c r="A159" s="4" t="s">
        <v>10550</v>
      </c>
      <c r="B159" s="4">
        <v>239.91300000000001</v>
      </c>
      <c r="C159">
        <f t="shared" si="2"/>
        <v>7.4194663735764165E-4</v>
      </c>
      <c r="D159" t="e">
        <v>#N/A</v>
      </c>
      <c r="E159">
        <v>0</v>
      </c>
    </row>
    <row r="160" spans="1:5" ht="18" x14ac:dyDescent="0.2">
      <c r="A160" s="4" t="s">
        <v>10512</v>
      </c>
      <c r="B160" s="4">
        <v>109.396</v>
      </c>
      <c r="C160">
        <f t="shared" si="2"/>
        <v>3.3831428201213173E-4</v>
      </c>
      <c r="D160" t="e">
        <v>#N/A</v>
      </c>
      <c r="E160">
        <v>0</v>
      </c>
    </row>
    <row r="161" spans="1:5" ht="18" x14ac:dyDescent="0.2">
      <c r="A161" s="4" t="s">
        <v>10513</v>
      </c>
      <c r="B161" s="4">
        <v>5.0670000000000002</v>
      </c>
      <c r="C161">
        <f t="shared" si="2"/>
        <v>1.5670028766641115E-5</v>
      </c>
      <c r="D161" t="e">
        <v>#N/A</v>
      </c>
      <c r="E161">
        <v>0</v>
      </c>
    </row>
    <row r="162" spans="1:5" ht="18" x14ac:dyDescent="0.2">
      <c r="A162" s="4" t="s">
        <v>10514</v>
      </c>
      <c r="B162" s="4">
        <v>7.0170000000000003</v>
      </c>
      <c r="C162">
        <f t="shared" si="2"/>
        <v>2.1700531252323015E-5</v>
      </c>
      <c r="D162" t="e">
        <v>#N/A</v>
      </c>
      <c r="E162">
        <v>0</v>
      </c>
    </row>
    <row r="163" spans="1:5" ht="18" x14ac:dyDescent="0.2">
      <c r="A163" s="4" t="s">
        <v>10517</v>
      </c>
      <c r="B163" s="4">
        <v>89.034999999999997</v>
      </c>
      <c r="C163">
        <f t="shared" si="2"/>
        <v>2.753465583654809E-4</v>
      </c>
      <c r="D163" t="e">
        <v>#N/A</v>
      </c>
      <c r="E163">
        <v>0</v>
      </c>
    </row>
    <row r="164" spans="1:5" ht="18" x14ac:dyDescent="0.2">
      <c r="A164" s="4" t="s">
        <v>10551</v>
      </c>
      <c r="B164" s="4">
        <v>277.57299999999998</v>
      </c>
      <c r="C164">
        <f t="shared" si="2"/>
        <v>8.5841264946573403E-4</v>
      </c>
      <c r="D164" t="e">
        <v>#N/A</v>
      </c>
      <c r="E164">
        <v>0</v>
      </c>
    </row>
    <row r="165" spans="1:5" ht="18" x14ac:dyDescent="0.2">
      <c r="A165" s="4" t="s">
        <v>10420</v>
      </c>
      <c r="B165" s="4">
        <v>152.63900000000001</v>
      </c>
      <c r="C165">
        <f t="shared" si="2"/>
        <v>4.7204608662153807E-4</v>
      </c>
      <c r="D165" t="e">
        <v>#N/A</v>
      </c>
      <c r="E165">
        <v>0</v>
      </c>
    </row>
    <row r="166" spans="1:5" ht="18" x14ac:dyDescent="0.2">
      <c r="A166" s="4" t="s">
        <v>10552</v>
      </c>
      <c r="B166" s="4">
        <v>108.39</v>
      </c>
      <c r="C166">
        <f t="shared" si="2"/>
        <v>3.3520316124259535E-4</v>
      </c>
      <c r="D166" t="e">
        <v>#N/A</v>
      </c>
      <c r="E166">
        <v>0</v>
      </c>
    </row>
    <row r="167" spans="1:5" ht="18" x14ac:dyDescent="0.2">
      <c r="A167" s="4" t="s">
        <v>10518</v>
      </c>
      <c r="B167" s="11">
        <v>1548.683</v>
      </c>
      <c r="C167">
        <f t="shared" si="2"/>
        <v>4.7894034261709226E-3</v>
      </c>
      <c r="D167">
        <v>86.682040782037205</v>
      </c>
      <c r="E167">
        <v>0.4151552631089766</v>
      </c>
    </row>
    <row r="168" spans="1:5" ht="18" x14ac:dyDescent="0.2">
      <c r="A168" s="4" t="s">
        <v>10519</v>
      </c>
      <c r="B168" s="4">
        <v>678.28300000000002</v>
      </c>
      <c r="C168">
        <f t="shared" si="2"/>
        <v>2.0976345217927051E-3</v>
      </c>
      <c r="D168" t="e">
        <v>#N/A</v>
      </c>
      <c r="E168">
        <v>0</v>
      </c>
    </row>
    <row r="169" spans="1:5" ht="18" x14ac:dyDescent="0.2">
      <c r="A169" s="4" t="s">
        <v>10520</v>
      </c>
      <c r="B169" s="4">
        <v>30.155999999999999</v>
      </c>
      <c r="C169">
        <f t="shared" si="2"/>
        <v>9.3259401517037591E-5</v>
      </c>
      <c r="D169" t="e">
        <v>#N/A</v>
      </c>
      <c r="E169">
        <v>0</v>
      </c>
    </row>
    <row r="170" spans="1:5" ht="18" x14ac:dyDescent="0.2">
      <c r="A170" s="4" t="s">
        <v>10521</v>
      </c>
      <c r="B170" s="4">
        <v>45.41</v>
      </c>
      <c r="C170">
        <f t="shared" si="2"/>
        <v>1.404333937819564E-4</v>
      </c>
      <c r="D170">
        <v>57.391979730194201</v>
      </c>
      <c r="E170">
        <v>8.0597504893764223E-3</v>
      </c>
    </row>
    <row r="171" spans="1:5" ht="18" x14ac:dyDescent="0.2">
      <c r="A171" s="4" t="s">
        <v>10522</v>
      </c>
      <c r="B171" s="4">
        <v>401.101</v>
      </c>
      <c r="C171">
        <f t="shared" si="2"/>
        <v>1.2404310653894846E-3</v>
      </c>
      <c r="D171" t="e">
        <v>#N/A</v>
      </c>
      <c r="E171">
        <v>0</v>
      </c>
    </row>
    <row r="172" spans="1:5" ht="18" x14ac:dyDescent="0.2">
      <c r="A172" s="4" t="s">
        <v>8739</v>
      </c>
      <c r="B172" s="4">
        <v>196.041</v>
      </c>
      <c r="C172">
        <f t="shared" si="2"/>
        <v>6.0626960912593068E-4</v>
      </c>
      <c r="D172" t="e">
        <v>#N/A</v>
      </c>
      <c r="E172">
        <v>0</v>
      </c>
    </row>
    <row r="173" spans="1:5" ht="18" x14ac:dyDescent="0.2">
      <c r="A173" s="4" t="s">
        <v>10553</v>
      </c>
      <c r="B173" s="4">
        <v>23.818999999999999</v>
      </c>
      <c r="C173">
        <f t="shared" si="2"/>
        <v>7.3661814721260059E-5</v>
      </c>
      <c r="D173" t="e">
        <v>#N/A</v>
      </c>
      <c r="E173">
        <v>0</v>
      </c>
    </row>
    <row r="174" spans="1:5" ht="18" x14ac:dyDescent="0.2">
      <c r="A174" s="4" t="s">
        <v>10554</v>
      </c>
      <c r="B174" s="4">
        <v>595.12099999999998</v>
      </c>
      <c r="C174">
        <f t="shared" si="2"/>
        <v>1.840450599887947E-3</v>
      </c>
      <c r="D174" t="e">
        <v>#N/A</v>
      </c>
      <c r="E174">
        <v>0</v>
      </c>
    </row>
    <row r="175" spans="1:5" ht="18" x14ac:dyDescent="0.2">
      <c r="A175" s="4" t="s">
        <v>10555</v>
      </c>
      <c r="B175" s="4">
        <v>173.35400000000001</v>
      </c>
      <c r="C175">
        <f t="shared" si="2"/>
        <v>5.3610857841174351E-4</v>
      </c>
      <c r="D175" t="e">
        <v>#N/A</v>
      </c>
      <c r="E175">
        <v>0</v>
      </c>
    </row>
    <row r="176" spans="1:5" ht="18" x14ac:dyDescent="0.2">
      <c r="A176" s="4" t="s">
        <v>5481</v>
      </c>
      <c r="B176" s="11">
        <v>3592.9160000000002</v>
      </c>
      <c r="C176">
        <f t="shared" si="2"/>
        <v>1.1111327625049365E-2</v>
      </c>
      <c r="D176">
        <v>65.937663832176497</v>
      </c>
      <c r="E176">
        <v>0.73265498566968112</v>
      </c>
    </row>
    <row r="177" spans="1:5" ht="18" x14ac:dyDescent="0.2">
      <c r="A177" s="4" t="s">
        <v>10556</v>
      </c>
      <c r="B177" s="4">
        <v>177.767</v>
      </c>
      <c r="C177">
        <f t="shared" si="2"/>
        <v>5.497560694216481E-4</v>
      </c>
      <c r="D177" t="e">
        <v>#N/A</v>
      </c>
      <c r="E177">
        <v>0</v>
      </c>
    </row>
    <row r="178" spans="1:5" ht="18" x14ac:dyDescent="0.2">
      <c r="A178" s="4" t="s">
        <v>8738</v>
      </c>
      <c r="B178" s="4">
        <v>2.72</v>
      </c>
      <c r="C178">
        <f t="shared" si="2"/>
        <v>8.4117778261819303E-6</v>
      </c>
      <c r="D178">
        <v>74.449909498943697</v>
      </c>
      <c r="E178">
        <v>6.2625609788446611E-4</v>
      </c>
    </row>
    <row r="179" spans="1:5" ht="18" x14ac:dyDescent="0.2">
      <c r="A179" s="4" t="s">
        <v>10557</v>
      </c>
      <c r="B179" s="4">
        <v>296.79700000000003</v>
      </c>
      <c r="C179">
        <f t="shared" si="2"/>
        <v>9.1786412627842587E-4</v>
      </c>
      <c r="D179" t="e">
        <v>#N/A</v>
      </c>
      <c r="E179">
        <v>0</v>
      </c>
    </row>
    <row r="180" spans="1:5" ht="18" x14ac:dyDescent="0.2">
      <c r="A180" s="4" t="s">
        <v>10558</v>
      </c>
      <c r="B180" s="4">
        <v>74.721000000000004</v>
      </c>
      <c r="C180">
        <f t="shared" si="2"/>
        <v>2.3107957755519852E-4</v>
      </c>
      <c r="D180" t="e">
        <v>#N/A</v>
      </c>
      <c r="E180">
        <v>0</v>
      </c>
    </row>
    <row r="181" spans="1:5" ht="18" x14ac:dyDescent="0.2">
      <c r="A181" s="4" t="s">
        <v>7495</v>
      </c>
      <c r="B181" s="4">
        <v>4.9130000000000003</v>
      </c>
      <c r="C181">
        <f t="shared" si="2"/>
        <v>1.519377369854111E-5</v>
      </c>
      <c r="D181">
        <v>72.164535629818403</v>
      </c>
      <c r="E181">
        <v>1.0964516234197677E-3</v>
      </c>
    </row>
    <row r="182" spans="1:5" ht="18" x14ac:dyDescent="0.2">
      <c r="A182" s="4" t="s">
        <v>10559</v>
      </c>
      <c r="B182" s="4">
        <v>94.994</v>
      </c>
      <c r="C182">
        <f t="shared" si="2"/>
        <v>2.9377515544864931E-4</v>
      </c>
      <c r="D182" t="e">
        <v>#N/A</v>
      </c>
      <c r="E182">
        <v>0</v>
      </c>
    </row>
    <row r="183" spans="1:5" ht="18" x14ac:dyDescent="0.2">
      <c r="A183" s="4" t="s">
        <v>10560</v>
      </c>
      <c r="B183" s="4">
        <v>171.82</v>
      </c>
      <c r="C183">
        <f t="shared" si="2"/>
        <v>5.3136458312300701E-4</v>
      </c>
      <c r="D183" t="e">
        <v>#N/A</v>
      </c>
      <c r="E183">
        <v>0</v>
      </c>
    </row>
    <row r="184" spans="1:5" ht="18" x14ac:dyDescent="0.2">
      <c r="A184" s="4" t="s">
        <v>10561</v>
      </c>
      <c r="B184" s="4">
        <v>25.109000000000002</v>
      </c>
      <c r="C184">
        <f t="shared" si="2"/>
        <v>7.7651224057941938E-5</v>
      </c>
      <c r="D184" t="e">
        <v>#N/A</v>
      </c>
      <c r="E184">
        <v>0</v>
      </c>
    </row>
    <row r="185" spans="1:5" ht="18" x14ac:dyDescent="0.2">
      <c r="A185" s="4" t="s">
        <v>10562</v>
      </c>
      <c r="B185" s="4">
        <v>780.14300000000003</v>
      </c>
      <c r="C185">
        <f t="shared" si="2"/>
        <v>2.4126432311217094E-3</v>
      </c>
      <c r="D185" t="e">
        <v>#N/A</v>
      </c>
      <c r="E185">
        <v>0</v>
      </c>
    </row>
    <row r="186" spans="1:5" ht="18" x14ac:dyDescent="0.2">
      <c r="A186" s="4" t="s">
        <v>10563</v>
      </c>
      <c r="B186" s="4">
        <v>5.0449999999999999</v>
      </c>
      <c r="C186">
        <f t="shared" si="2"/>
        <v>1.5601992328341116E-5</v>
      </c>
      <c r="D186" t="e">
        <v>#N/A</v>
      </c>
      <c r="E186">
        <v>0</v>
      </c>
    </row>
    <row r="187" spans="1:5" ht="18" x14ac:dyDescent="0.2">
      <c r="A187" s="4" t="s">
        <v>10564</v>
      </c>
      <c r="B187" s="4">
        <v>360</v>
      </c>
      <c r="C187">
        <f t="shared" si="2"/>
        <v>1.1133235358181965E-3</v>
      </c>
      <c r="D187" t="e">
        <v>#N/A</v>
      </c>
      <c r="E187">
        <v>0</v>
      </c>
    </row>
    <row r="188" spans="1:5" ht="18" x14ac:dyDescent="0.2">
      <c r="A188" s="4" t="s">
        <v>10565</v>
      </c>
      <c r="B188" s="4">
        <v>14.4</v>
      </c>
      <c r="C188">
        <f t="shared" si="2"/>
        <v>4.4532941432727863E-5</v>
      </c>
      <c r="D188" t="e">
        <v>#N/A</v>
      </c>
      <c r="E188">
        <v>0</v>
      </c>
    </row>
    <row r="189" spans="1:5" ht="18" x14ac:dyDescent="0.2">
      <c r="A189" s="4" t="s">
        <v>10566</v>
      </c>
      <c r="B189" s="4">
        <v>700</v>
      </c>
      <c r="C189">
        <f t="shared" si="2"/>
        <v>2.1647957640909378E-3</v>
      </c>
      <c r="D189" t="e">
        <v>#N/A</v>
      </c>
      <c r="E189">
        <v>0</v>
      </c>
    </row>
    <row r="190" spans="1:5" ht="18" x14ac:dyDescent="0.2">
      <c r="A190" s="4" t="s">
        <v>10567</v>
      </c>
      <c r="B190" s="4">
        <v>16.66</v>
      </c>
      <c r="C190">
        <f t="shared" si="2"/>
        <v>5.1522139185364317E-5</v>
      </c>
      <c r="D190" t="e">
        <v>#N/A</v>
      </c>
      <c r="E190">
        <v>0</v>
      </c>
    </row>
    <row r="191" spans="1:5" ht="18" x14ac:dyDescent="0.2">
      <c r="A191" s="4" t="s">
        <v>5489</v>
      </c>
      <c r="B191" s="4">
        <v>42.137999999999998</v>
      </c>
      <c r="C191">
        <f t="shared" si="2"/>
        <v>1.3031451986751991E-4</v>
      </c>
      <c r="D191">
        <v>55.892989868264301</v>
      </c>
      <c r="E191">
        <v>7.2836681386430173E-3</v>
      </c>
    </row>
    <row r="192" spans="1:5" ht="18" x14ac:dyDescent="0.2">
      <c r="A192" s="4" t="s">
        <v>10568</v>
      </c>
      <c r="B192" s="4">
        <v>433.61900000000003</v>
      </c>
      <c r="C192">
        <f t="shared" si="2"/>
        <v>1.3409951063276405E-3</v>
      </c>
      <c r="D192" t="e">
        <v>#N/A</v>
      </c>
      <c r="E192">
        <v>0</v>
      </c>
    </row>
    <row r="193" spans="1:5" ht="18" x14ac:dyDescent="0.2">
      <c r="A193" s="4" t="s">
        <v>10569</v>
      </c>
      <c r="B193" s="4">
        <v>1.121</v>
      </c>
      <c r="C193">
        <f t="shared" si="2"/>
        <v>3.466765787922773E-6</v>
      </c>
      <c r="D193" t="e">
        <v>#N/A</v>
      </c>
      <c r="E193">
        <v>0</v>
      </c>
    </row>
    <row r="194" spans="1:5" ht="18" x14ac:dyDescent="0.2">
      <c r="A194" s="4" t="s">
        <v>10570</v>
      </c>
      <c r="B194" s="4">
        <v>6.8940000000000001</v>
      </c>
      <c r="C194">
        <f t="shared" ref="C194:C257" si="3">B194/$B$353</f>
        <v>2.1320145710918465E-5</v>
      </c>
      <c r="D194" t="e">
        <v>#N/A</v>
      </c>
      <c r="E194">
        <v>0</v>
      </c>
    </row>
    <row r="195" spans="1:5" ht="18" x14ac:dyDescent="0.2">
      <c r="A195" s="4" t="s">
        <v>10571</v>
      </c>
      <c r="B195" s="4">
        <v>589</v>
      </c>
      <c r="C195">
        <f t="shared" si="3"/>
        <v>1.8215210072136604E-3</v>
      </c>
      <c r="D195" t="e">
        <v>#N/A</v>
      </c>
      <c r="E195">
        <v>0</v>
      </c>
    </row>
    <row r="196" spans="1:5" ht="18" x14ac:dyDescent="0.2">
      <c r="A196" s="4" t="s">
        <v>10572</v>
      </c>
      <c r="B196" s="4">
        <v>27.734000000000002</v>
      </c>
      <c r="C196">
        <f t="shared" si="3"/>
        <v>8.5769208173282958E-5</v>
      </c>
      <c r="D196" t="e">
        <v>#N/A</v>
      </c>
      <c r="E196">
        <v>0</v>
      </c>
    </row>
    <row r="197" spans="1:5" ht="18" x14ac:dyDescent="0.2">
      <c r="A197" s="4" t="s">
        <v>10573</v>
      </c>
      <c r="B197" s="4">
        <v>128.761</v>
      </c>
      <c r="C197">
        <f t="shared" si="3"/>
        <v>3.9820181054301887E-4</v>
      </c>
      <c r="D197">
        <v>49.325442054118099</v>
      </c>
      <c r="E197">
        <v>1.9641480331784592E-2</v>
      </c>
    </row>
    <row r="198" spans="1:5" ht="18" x14ac:dyDescent="0.2">
      <c r="A198" s="4" t="s">
        <v>5855</v>
      </c>
      <c r="B198" s="4">
        <v>43.164000000000001</v>
      </c>
      <c r="C198">
        <f t="shared" si="3"/>
        <v>1.3348749194460176E-4</v>
      </c>
      <c r="D198">
        <v>39.508860788790201</v>
      </c>
      <c r="E198">
        <v>5.2739387362840239E-3</v>
      </c>
    </row>
    <row r="199" spans="1:5" ht="18" x14ac:dyDescent="0.2">
      <c r="A199" s="4" t="s">
        <v>10574</v>
      </c>
      <c r="B199" s="4">
        <v>9.0030000000000001</v>
      </c>
      <c r="C199">
        <f t="shared" si="3"/>
        <v>2.7842366091586732E-5</v>
      </c>
      <c r="D199" t="e">
        <v>#N/A</v>
      </c>
      <c r="E199">
        <v>0</v>
      </c>
    </row>
    <row r="200" spans="1:5" ht="18" x14ac:dyDescent="0.2">
      <c r="A200" s="4" t="s">
        <v>10575</v>
      </c>
      <c r="B200" s="4">
        <v>149.232</v>
      </c>
      <c r="C200">
        <f t="shared" si="3"/>
        <v>4.6150971638116975E-4</v>
      </c>
      <c r="D200" t="e">
        <v>#N/A</v>
      </c>
      <c r="E200">
        <v>0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4.5495038521597416E-4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2.0316608245993448E-4</v>
      </c>
      <c r="D202" t="e">
        <v>#N/A</v>
      </c>
      <c r="E202">
        <v>0</v>
      </c>
    </row>
    <row r="203" spans="1:5" ht="18" x14ac:dyDescent="0.2">
      <c r="A203" s="4" t="s">
        <v>8665</v>
      </c>
      <c r="B203" s="11">
        <v>1485.7260000000001</v>
      </c>
      <c r="C203">
        <f t="shared" si="3"/>
        <v>4.5947047877139607E-3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2.4115824811973047E-5</v>
      </c>
      <c r="D204" t="e">
        <v>#N/A</v>
      </c>
      <c r="E204">
        <v>0</v>
      </c>
    </row>
    <row r="205" spans="1:5" ht="18" x14ac:dyDescent="0.2">
      <c r="A205" s="4" t="s">
        <v>8808</v>
      </c>
      <c r="B205" s="11">
        <v>2086.5569999999998</v>
      </c>
      <c r="C205">
        <f t="shared" si="3"/>
        <v>6.4528139359061347E-3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2.4773891798602916E-3</v>
      </c>
      <c r="D206" t="e">
        <v>#N/A</v>
      </c>
      <c r="E206">
        <v>0</v>
      </c>
    </row>
    <row r="207" spans="1:5" ht="18" x14ac:dyDescent="0.2">
      <c r="A207" s="4" t="s">
        <v>8808</v>
      </c>
      <c r="B207" s="11">
        <v>1101.203</v>
      </c>
      <c r="C207">
        <f t="shared" si="3"/>
        <v>3.4055422711489038E-3</v>
      </c>
      <c r="D207" t="e">
        <v>#N/A</v>
      </c>
      <c r="E207">
        <v>0</v>
      </c>
    </row>
    <row r="208" spans="1:5" ht="18" x14ac:dyDescent="0.2">
      <c r="A208" s="4" t="s">
        <v>8808</v>
      </c>
      <c r="B208" s="11">
        <v>2144.5949999999998</v>
      </c>
      <c r="C208">
        <f t="shared" si="3"/>
        <v>6.6323002452722919E-3</v>
      </c>
      <c r="D208" t="e">
        <v>#N/A</v>
      </c>
      <c r="E208">
        <v>0</v>
      </c>
    </row>
    <row r="209" spans="1:5" ht="18" x14ac:dyDescent="0.2">
      <c r="A209" s="4" t="s">
        <v>8808</v>
      </c>
      <c r="B209" s="11">
        <v>3824.4279999999999</v>
      </c>
      <c r="C209">
        <f t="shared" si="3"/>
        <v>1.1827293620672537E-2</v>
      </c>
      <c r="D209" t="e">
        <v>#N/A</v>
      </c>
      <c r="E209">
        <v>0</v>
      </c>
    </row>
    <row r="210" spans="1:5" ht="18" x14ac:dyDescent="0.2">
      <c r="A210" s="4" t="s">
        <v>8808</v>
      </c>
      <c r="B210" s="11">
        <v>3545.44</v>
      </c>
      <c r="C210">
        <f t="shared" si="3"/>
        <v>1.0964504991197964E-2</v>
      </c>
      <c r="D210" t="e">
        <v>#N/A</v>
      </c>
      <c r="E210">
        <v>0</v>
      </c>
    </row>
    <row r="211" spans="1:5" ht="18" x14ac:dyDescent="0.2">
      <c r="A211" s="4" t="s">
        <v>8808</v>
      </c>
      <c r="B211" s="11">
        <v>1648.4390000000001</v>
      </c>
      <c r="C211">
        <f t="shared" si="3"/>
        <v>5.0979053779461447E-3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4.9338788029009743E-5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6.9737349257500919E-6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5.3006199458609975E-3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1.3265868442349267E-4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4.545356721988819E-3</v>
      </c>
      <c r="D216">
        <v>79.215797439907107</v>
      </c>
      <c r="E216">
        <v>0.36006405738118646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3.6464129106885486E-4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1.2764718222962213E-3</v>
      </c>
      <c r="D218">
        <v>81.581172221821802</v>
      </c>
      <c r="E218">
        <v>0.10413606757105075</v>
      </c>
    </row>
    <row r="219" spans="1:5" ht="18" x14ac:dyDescent="0.2">
      <c r="A219" s="4" t="s">
        <v>6141</v>
      </c>
      <c r="B219" s="4">
        <v>42.55</v>
      </c>
      <c r="C219">
        <f t="shared" si="3"/>
        <v>1.3158865680295626E-4</v>
      </c>
      <c r="D219">
        <v>80.083145595613104</v>
      </c>
      <c r="E219">
        <v>1.0538033561482311E-2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3.5648001103823198E-5</v>
      </c>
      <c r="D220">
        <v>62.439545244769</v>
      </c>
      <c r="E220">
        <v>2.2258449778077439E-3</v>
      </c>
    </row>
    <row r="221" spans="1:5" ht="18" x14ac:dyDescent="0.2">
      <c r="A221" s="4" t="s">
        <v>8801</v>
      </c>
      <c r="B221" s="4">
        <v>30.971</v>
      </c>
      <c r="C221">
        <f t="shared" si="3"/>
        <v>9.5779842299514905E-5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2.4038015867080863E-3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1.1213982240182558E-3</v>
      </c>
      <c r="D223">
        <v>83.299595251598902</v>
      </c>
      <c r="E223">
        <v>9.341201817658254E-2</v>
      </c>
    </row>
    <row r="224" spans="1:5" ht="18" x14ac:dyDescent="0.2">
      <c r="A224" s="4" t="s">
        <v>8799</v>
      </c>
      <c r="B224" s="4">
        <v>150.023</v>
      </c>
      <c r="C224">
        <f t="shared" si="3"/>
        <v>4.6395593559459247E-4</v>
      </c>
      <c r="D224">
        <v>69.238761321433302</v>
      </c>
      <c r="E224">
        <v>3.212373428829627E-2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7.802851703396922E-5</v>
      </c>
      <c r="D225">
        <v>75.645097715041402</v>
      </c>
      <c r="E225">
        <v>5.9024747955943738E-3</v>
      </c>
    </row>
    <row r="226" spans="1:5" ht="18" x14ac:dyDescent="0.2">
      <c r="A226" s="4" t="s">
        <v>8798</v>
      </c>
      <c r="B226" s="4">
        <v>355.19</v>
      </c>
      <c r="C226">
        <f t="shared" si="3"/>
        <v>1.0984482963535146E-3</v>
      </c>
      <c r="D226">
        <v>73.738040425703105</v>
      </c>
      <c r="E226">
        <v>8.0997424882060159E-2</v>
      </c>
    </row>
    <row r="227" spans="1:5" ht="18" x14ac:dyDescent="0.2">
      <c r="A227" s="4" t="s">
        <v>715</v>
      </c>
      <c r="B227" s="4">
        <v>210.19200000000001</v>
      </c>
      <c r="C227">
        <f t="shared" si="3"/>
        <v>6.5003250177971764E-4</v>
      </c>
      <c r="D227">
        <v>77.278039238801298</v>
      </c>
      <c r="E227">
        <v>5.0233237179029194E-2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4.9505786559382467E-5</v>
      </c>
      <c r="D228">
        <v>51.503053128860799</v>
      </c>
      <c r="E228">
        <v>2.549699155353918E-3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3.9064821960903013E-3</v>
      </c>
      <c r="D229">
        <v>66.689070740864594</v>
      </c>
      <c r="E229">
        <v>0.26051966752299416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1.8114639846067695E-3</v>
      </c>
      <c r="D230">
        <v>78.240981080246797</v>
      </c>
      <c r="E230">
        <v>0.14173071934716672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3.992316348136507E-4</v>
      </c>
      <c r="D231">
        <v>51.113620634199698</v>
      </c>
      <c r="E231">
        <v>2.0406174327036296E-2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1.5207071729663382E-4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5.2119004303177965E-5</v>
      </c>
      <c r="D233">
        <v>66.152965474842006</v>
      </c>
      <c r="E233">
        <v>3.4478266922512739E-3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7.5189542017632804E-5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4.5274847866735596E-4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8.6542349517601153E-5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1.1656002609556153E-3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1.0292057575563772E-5</v>
      </c>
      <c r="D238">
        <v>69.937146939763196</v>
      </c>
      <c r="E238">
        <v>7.1979714297470639E-4</v>
      </c>
    </row>
    <row r="239" spans="1:5" ht="18" x14ac:dyDescent="0.2">
      <c r="A239" s="4" t="s">
        <v>8791</v>
      </c>
      <c r="B239" s="4">
        <v>3.82</v>
      </c>
      <c r="C239">
        <f t="shared" si="3"/>
        <v>1.1813599741181973E-5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1.3889948135482912E-4</v>
      </c>
      <c r="D240">
        <v>78.6727925031186</v>
      </c>
      <c r="E240">
        <v>1.0927610075419262E-2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1.8651261790332062E-5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6.2312099786669009E-5</v>
      </c>
      <c r="D242">
        <v>84.573757938598504</v>
      </c>
      <c r="E242">
        <v>5.2699684440035404E-3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3.55119282272232E-5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4.3719596738505126E-5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1.9101848565800706E-3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1.2705186339449713E-4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6.0969926412932626E-5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5.479716591989618E-5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2.1450033456763919E-5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3.4955266459314099E-5</v>
      </c>
      <c r="D250" t="e">
        <v>#N/A</v>
      </c>
      <c r="E250">
        <v>0</v>
      </c>
    </row>
    <row r="251" spans="1:5" ht="18" x14ac:dyDescent="0.2">
      <c r="A251" s="4" t="s">
        <v>10522</v>
      </c>
      <c r="B251" s="4">
        <v>22.146000000000001</v>
      </c>
      <c r="C251">
        <f t="shared" si="3"/>
        <v>6.8487952845082726E-5</v>
      </c>
      <c r="D251" t="e">
        <v>#N/A</v>
      </c>
      <c r="E251">
        <v>0</v>
      </c>
    </row>
    <row r="252" spans="1:5" ht="18" x14ac:dyDescent="0.2">
      <c r="A252" s="4" t="s">
        <v>8739</v>
      </c>
      <c r="B252" s="4">
        <v>402.52</v>
      </c>
      <c r="C252">
        <f t="shared" si="3"/>
        <v>1.2448194156598346E-3</v>
      </c>
      <c r="D252" t="e">
        <v>#N/A</v>
      </c>
      <c r="E252">
        <v>0</v>
      </c>
    </row>
    <row r="253" spans="1:5" ht="18" x14ac:dyDescent="0.2">
      <c r="A253" s="4" t="s">
        <v>10553</v>
      </c>
      <c r="B253" s="4">
        <v>84.685000000000002</v>
      </c>
      <c r="C253">
        <f t="shared" si="3"/>
        <v>2.6189389897434437E-4</v>
      </c>
      <c r="D253" t="e">
        <v>#N/A</v>
      </c>
      <c r="E253">
        <v>0</v>
      </c>
    </row>
    <row r="254" spans="1:5" ht="18" x14ac:dyDescent="0.2">
      <c r="A254" s="4" t="s">
        <v>10576</v>
      </c>
      <c r="B254" s="4">
        <v>272.11700000000002</v>
      </c>
      <c r="C254">
        <f t="shared" si="3"/>
        <v>8.4153961276733392E-4</v>
      </c>
      <c r="D254" t="e">
        <v>#N/A</v>
      </c>
      <c r="E254">
        <v>0</v>
      </c>
    </row>
    <row r="255" spans="1:5" ht="18" x14ac:dyDescent="0.2">
      <c r="A255" s="4" t="s">
        <v>10576</v>
      </c>
      <c r="B255" s="4">
        <v>84.347999999999999</v>
      </c>
      <c r="C255">
        <f t="shared" si="3"/>
        <v>2.6085170444220345E-4</v>
      </c>
      <c r="D255" t="e">
        <v>#N/A</v>
      </c>
      <c r="E255">
        <v>0</v>
      </c>
    </row>
    <row r="256" spans="1:5" ht="18" x14ac:dyDescent="0.2">
      <c r="A256" s="4" t="s">
        <v>5481</v>
      </c>
      <c r="B256" s="11">
        <v>4293.8440000000001</v>
      </c>
      <c r="C256">
        <f t="shared" si="3"/>
        <v>1.3278993289810411E-2</v>
      </c>
      <c r="D256">
        <v>65.937663832176497</v>
      </c>
      <c r="E256">
        <v>0.87558579557324634</v>
      </c>
    </row>
    <row r="257" spans="1:5" ht="18" x14ac:dyDescent="0.2">
      <c r="A257" s="4" t="s">
        <v>10556</v>
      </c>
      <c r="B257" s="4">
        <v>14.76</v>
      </c>
      <c r="C257">
        <f t="shared" si="3"/>
        <v>4.5646264968546056E-5</v>
      </c>
      <c r="D257" t="e">
        <v>#N/A</v>
      </c>
      <c r="E257">
        <v>0</v>
      </c>
    </row>
    <row r="258" spans="1:5" ht="18" x14ac:dyDescent="0.2">
      <c r="A258" s="4" t="s">
        <v>8738</v>
      </c>
      <c r="B258" s="4">
        <v>64.616</v>
      </c>
      <c r="C258">
        <f t="shared" ref="C258:C321" si="4">B258/$B$353</f>
        <v>1.9982920441785718E-4</v>
      </c>
      <c r="D258">
        <v>74.449909498943697</v>
      </c>
      <c r="E258">
        <v>1.4877266184155387E-2</v>
      </c>
    </row>
    <row r="259" spans="1:5" ht="18" x14ac:dyDescent="0.2">
      <c r="A259" s="4" t="s">
        <v>10557</v>
      </c>
      <c r="B259" s="4">
        <v>81.177000000000007</v>
      </c>
      <c r="C259">
        <f t="shared" si="4"/>
        <v>2.5104517963087152E-4</v>
      </c>
      <c r="D259" t="e">
        <v>#N/A</v>
      </c>
      <c r="E259">
        <v>0</v>
      </c>
    </row>
    <row r="260" spans="1:5" ht="18" x14ac:dyDescent="0.2">
      <c r="A260" s="4" t="s">
        <v>10558</v>
      </c>
      <c r="B260" s="11">
        <v>1337.9739999999999</v>
      </c>
      <c r="C260">
        <f t="shared" si="4"/>
        <v>4.1377720680911547E-3</v>
      </c>
      <c r="D260" t="e">
        <v>#N/A</v>
      </c>
      <c r="E260">
        <v>0</v>
      </c>
    </row>
    <row r="261" spans="1:5" ht="18" x14ac:dyDescent="0.2">
      <c r="A261" s="4" t="s">
        <v>10558</v>
      </c>
      <c r="B261" s="4">
        <v>32.186</v>
      </c>
      <c r="C261">
        <f t="shared" si="4"/>
        <v>9.9537309232901309E-5</v>
      </c>
      <c r="D261" t="e">
        <v>#N/A</v>
      </c>
      <c r="E261">
        <v>0</v>
      </c>
    </row>
    <row r="262" spans="1:5" ht="18" x14ac:dyDescent="0.2">
      <c r="A262" s="4" t="s">
        <v>7495</v>
      </c>
      <c r="B262" s="4">
        <v>33.374000000000002</v>
      </c>
      <c r="C262">
        <f t="shared" si="4"/>
        <v>1.0321127690110137E-4</v>
      </c>
      <c r="D262">
        <v>72.164535629818403</v>
      </c>
      <c r="E262">
        <v>7.4481938693285827E-3</v>
      </c>
    </row>
    <row r="263" spans="1:5" ht="18" x14ac:dyDescent="0.2">
      <c r="A263" s="4" t="s">
        <v>10560</v>
      </c>
      <c r="B263" s="4">
        <v>342.04500000000002</v>
      </c>
      <c r="C263">
        <f t="shared" si="4"/>
        <v>1.057796524469264E-3</v>
      </c>
      <c r="D263" t="e">
        <v>#N/A</v>
      </c>
      <c r="E263">
        <v>0</v>
      </c>
    </row>
    <row r="264" spans="1:5" ht="18" x14ac:dyDescent="0.2">
      <c r="A264" s="4" t="s">
        <v>10561</v>
      </c>
      <c r="B264" s="4">
        <v>10.526999999999999</v>
      </c>
      <c r="C264">
        <f t="shared" si="4"/>
        <v>3.2555435726550424E-5</v>
      </c>
      <c r="D264" t="e">
        <v>#N/A</v>
      </c>
      <c r="E264">
        <v>0</v>
      </c>
    </row>
    <row r="265" spans="1:5" ht="18" x14ac:dyDescent="0.2">
      <c r="A265" s="4" t="s">
        <v>10577</v>
      </c>
      <c r="B265" s="4">
        <v>30.533999999999999</v>
      </c>
      <c r="C265">
        <f t="shared" si="4"/>
        <v>9.4428391229646699E-5</v>
      </c>
      <c r="D265" t="e">
        <v>#N/A</v>
      </c>
      <c r="E265">
        <v>0</v>
      </c>
    </row>
    <row r="266" spans="1:5" ht="18" x14ac:dyDescent="0.2">
      <c r="A266" s="4" t="s">
        <v>10578</v>
      </c>
      <c r="B266" s="4">
        <v>201.59700000000001</v>
      </c>
      <c r="C266">
        <f t="shared" si="4"/>
        <v>6.2345190236205825E-4</v>
      </c>
      <c r="D266" t="e">
        <v>#N/A</v>
      </c>
      <c r="E266">
        <v>0</v>
      </c>
    </row>
    <row r="267" spans="1:5" ht="18" x14ac:dyDescent="0.2">
      <c r="A267" s="4" t="s">
        <v>10562</v>
      </c>
      <c r="B267" s="4">
        <v>98.53</v>
      </c>
      <c r="C267">
        <f t="shared" si="4"/>
        <v>3.0471046662268583E-4</v>
      </c>
      <c r="D267" t="e">
        <v>#N/A</v>
      </c>
      <c r="E267">
        <v>0</v>
      </c>
    </row>
    <row r="268" spans="1:5" ht="18" x14ac:dyDescent="0.2">
      <c r="A268" s="4" t="s">
        <v>10579</v>
      </c>
      <c r="B268" s="4">
        <v>685.35500000000002</v>
      </c>
      <c r="C268">
        <f t="shared" si="4"/>
        <v>2.1195051441407781E-3</v>
      </c>
      <c r="D268" t="e">
        <v>#N/A</v>
      </c>
      <c r="E268">
        <v>0</v>
      </c>
    </row>
    <row r="269" spans="1:5" ht="18" x14ac:dyDescent="0.2">
      <c r="A269" s="4" t="s">
        <v>10563</v>
      </c>
      <c r="B269" s="4">
        <v>690.71100000000001</v>
      </c>
      <c r="C269">
        <f t="shared" si="4"/>
        <v>2.136068924301451E-3</v>
      </c>
      <c r="D269" t="e">
        <v>#N/A</v>
      </c>
      <c r="E269">
        <v>0</v>
      </c>
    </row>
    <row r="270" spans="1:5" ht="18" x14ac:dyDescent="0.2">
      <c r="A270" s="4" t="s">
        <v>10563</v>
      </c>
      <c r="B270" s="4">
        <v>10.227</v>
      </c>
      <c r="C270">
        <f t="shared" si="4"/>
        <v>3.16276661133686E-5</v>
      </c>
      <c r="D270" t="e">
        <v>#N/A</v>
      </c>
      <c r="E270">
        <v>0</v>
      </c>
    </row>
    <row r="271" spans="1:5" ht="18" x14ac:dyDescent="0.2">
      <c r="A271" s="4" t="s">
        <v>10564</v>
      </c>
      <c r="B271" s="4">
        <v>11.814</v>
      </c>
      <c r="C271">
        <f t="shared" si="4"/>
        <v>3.6535567367100481E-5</v>
      </c>
      <c r="D271" t="e">
        <v>#N/A</v>
      </c>
      <c r="E271">
        <v>0</v>
      </c>
    </row>
    <row r="272" spans="1:5" ht="18" x14ac:dyDescent="0.2">
      <c r="A272" s="4" t="s">
        <v>10565</v>
      </c>
      <c r="B272" s="4">
        <v>19.408000000000001</v>
      </c>
      <c r="C272">
        <f t="shared" si="4"/>
        <v>6.0020508842109884E-5</v>
      </c>
      <c r="D272" t="e">
        <v>#N/A</v>
      </c>
      <c r="E272">
        <v>0</v>
      </c>
    </row>
    <row r="273" spans="1:5" ht="18" x14ac:dyDescent="0.2">
      <c r="A273" s="4" t="s">
        <v>10565</v>
      </c>
      <c r="B273" s="4">
        <v>812.29</v>
      </c>
      <c r="C273">
        <f t="shared" si="4"/>
        <v>2.5120599303048966E-3</v>
      </c>
      <c r="D273" t="e">
        <v>#N/A</v>
      </c>
      <c r="E273">
        <v>0</v>
      </c>
    </row>
    <row r="274" spans="1:5" ht="18" x14ac:dyDescent="0.2">
      <c r="A274" s="4" t="s">
        <v>10580</v>
      </c>
      <c r="B274" s="4">
        <v>546.99900000000002</v>
      </c>
      <c r="C274">
        <f t="shared" si="4"/>
        <v>1.6916301688028269E-3</v>
      </c>
      <c r="D274" t="e">
        <v>#N/A</v>
      </c>
      <c r="E274">
        <v>0</v>
      </c>
    </row>
    <row r="275" spans="1:5" ht="18" x14ac:dyDescent="0.2">
      <c r="A275" s="4" t="s">
        <v>10580</v>
      </c>
      <c r="B275" s="4">
        <v>23.356999999999999</v>
      </c>
      <c r="C275">
        <f t="shared" si="4"/>
        <v>7.2233049516960042E-5</v>
      </c>
      <c r="D275" t="e">
        <v>#N/A</v>
      </c>
      <c r="E275">
        <v>0</v>
      </c>
    </row>
    <row r="276" spans="1:5" ht="18" x14ac:dyDescent="0.2">
      <c r="A276" s="4" t="s">
        <v>10566</v>
      </c>
      <c r="B276" s="4">
        <v>15.164</v>
      </c>
      <c r="C276">
        <f t="shared" si="4"/>
        <v>4.6895661380964255E-5</v>
      </c>
      <c r="D276" t="e">
        <v>#N/A</v>
      </c>
      <c r="E276">
        <v>0</v>
      </c>
    </row>
    <row r="277" spans="1:5" ht="18" x14ac:dyDescent="0.2">
      <c r="A277" s="4" t="s">
        <v>10567</v>
      </c>
      <c r="B277" s="4">
        <v>24.719000000000001</v>
      </c>
      <c r="C277">
        <f t="shared" si="4"/>
        <v>7.6445123560805553E-5</v>
      </c>
      <c r="D277" t="e">
        <v>#N/A</v>
      </c>
      <c r="E277">
        <v>0</v>
      </c>
    </row>
    <row r="278" spans="1:5" ht="18" x14ac:dyDescent="0.2">
      <c r="A278" s="4" t="s">
        <v>5489</v>
      </c>
      <c r="B278" s="4">
        <v>32.423000000000002</v>
      </c>
      <c r="C278">
        <f t="shared" si="4"/>
        <v>1.0027024722731497E-4</v>
      </c>
      <c r="D278">
        <v>55.892989868264301</v>
      </c>
      <c r="E278">
        <v>5.6044039123646725E-3</v>
      </c>
    </row>
    <row r="279" spans="1:5" ht="18" x14ac:dyDescent="0.2">
      <c r="A279" s="4" t="s">
        <v>10569</v>
      </c>
      <c r="B279" s="4">
        <v>21.245000000000001</v>
      </c>
      <c r="C279">
        <f t="shared" si="4"/>
        <v>6.570155144015996E-5</v>
      </c>
      <c r="D279" t="e">
        <v>#N/A</v>
      </c>
      <c r="E279">
        <v>0</v>
      </c>
    </row>
    <row r="280" spans="1:5" ht="18" x14ac:dyDescent="0.2">
      <c r="A280" s="4" t="s">
        <v>10571</v>
      </c>
      <c r="B280" s="4">
        <v>33.978999999999999</v>
      </c>
      <c r="C280">
        <f t="shared" si="4"/>
        <v>1.0508227895435138E-4</v>
      </c>
      <c r="D280" t="e">
        <v>#N/A</v>
      </c>
      <c r="E280">
        <v>0</v>
      </c>
    </row>
    <row r="281" spans="1:5" ht="18" x14ac:dyDescent="0.2">
      <c r="A281" s="4" t="s">
        <v>10573</v>
      </c>
      <c r="B281" s="4">
        <v>10.512</v>
      </c>
      <c r="C281">
        <f t="shared" si="4"/>
        <v>3.2509047245891339E-5</v>
      </c>
      <c r="D281">
        <v>49.325442054118099</v>
      </c>
      <c r="E281">
        <v>1.6035231261618008E-3</v>
      </c>
    </row>
    <row r="282" spans="1:5" ht="18" x14ac:dyDescent="0.2">
      <c r="A282" s="4" t="s">
        <v>5855</v>
      </c>
      <c r="B282" s="4">
        <v>21.376000000000001</v>
      </c>
      <c r="C282">
        <f t="shared" si="4"/>
        <v>6.6106677504582689E-5</v>
      </c>
      <c r="D282">
        <v>39.508860788790201</v>
      </c>
      <c r="E282">
        <v>2.6117995187380063E-3</v>
      </c>
    </row>
    <row r="283" spans="1:5" ht="18" x14ac:dyDescent="0.2">
      <c r="A283" s="4" t="s">
        <v>10581</v>
      </c>
      <c r="B283" s="4">
        <v>234.46</v>
      </c>
      <c r="C283">
        <f t="shared" si="4"/>
        <v>7.2508287835537318E-4</v>
      </c>
      <c r="D283" t="e">
        <v>#N/A</v>
      </c>
      <c r="E283">
        <v>0</v>
      </c>
    </row>
    <row r="284" spans="1:5" ht="18" x14ac:dyDescent="0.2">
      <c r="A284" s="4" t="s">
        <v>10575</v>
      </c>
      <c r="B284" s="4">
        <v>1.4039999999999999</v>
      </c>
      <c r="C284">
        <f t="shared" si="4"/>
        <v>4.3419617896909657E-6</v>
      </c>
      <c r="D284" t="e">
        <v>#N/A</v>
      </c>
      <c r="E284">
        <v>0</v>
      </c>
    </row>
    <row r="285" spans="1:5" ht="18" x14ac:dyDescent="0.2">
      <c r="A285" s="4" t="s">
        <v>10575</v>
      </c>
      <c r="B285" s="4">
        <v>96.103999999999999</v>
      </c>
      <c r="C285">
        <f t="shared" si="4"/>
        <v>2.9720790301742208E-4</v>
      </c>
      <c r="D285" t="e">
        <v>#N/A</v>
      </c>
      <c r="E285">
        <v>0</v>
      </c>
    </row>
    <row r="286" spans="1:5" ht="18" x14ac:dyDescent="0.2">
      <c r="A286" s="4" t="s">
        <v>9268</v>
      </c>
      <c r="B286" s="4">
        <v>39.902999999999999</v>
      </c>
      <c r="C286">
        <f t="shared" si="4"/>
        <v>1.2340263624931527E-4</v>
      </c>
      <c r="D286" t="e">
        <v>#N/A</v>
      </c>
      <c r="E286">
        <v>0</v>
      </c>
    </row>
    <row r="287" spans="1:5" ht="18" x14ac:dyDescent="0.2">
      <c r="A287" s="4" t="s">
        <v>7173</v>
      </c>
      <c r="B287" s="4">
        <v>260.71300000000002</v>
      </c>
      <c r="C287">
        <f t="shared" si="4"/>
        <v>8.0627199720491522E-4</v>
      </c>
      <c r="D287">
        <v>81.776752021114305</v>
      </c>
      <c r="E287">
        <v>6.5934305176994917E-2</v>
      </c>
    </row>
    <row r="288" spans="1:5" ht="18" x14ac:dyDescent="0.2">
      <c r="A288" s="4" t="s">
        <v>10582</v>
      </c>
      <c r="B288" s="4">
        <v>20.029</v>
      </c>
      <c r="C288">
        <f t="shared" si="4"/>
        <v>6.1940991941396271E-5</v>
      </c>
      <c r="D288" t="e">
        <v>#N/A</v>
      </c>
      <c r="E288">
        <v>0</v>
      </c>
    </row>
    <row r="289" spans="1:5" ht="18" x14ac:dyDescent="0.2">
      <c r="A289" s="4" t="s">
        <v>5857</v>
      </c>
      <c r="B289" s="11">
        <v>1311.12</v>
      </c>
      <c r="C289">
        <f t="shared" si="4"/>
        <v>4.0547243174498711E-3</v>
      </c>
      <c r="D289">
        <v>50.896071105870703</v>
      </c>
      <c r="E289">
        <v>0.2063695371756317</v>
      </c>
    </row>
    <row r="290" spans="1:5" ht="18" x14ac:dyDescent="0.2">
      <c r="A290" s="4" t="s">
        <v>9272</v>
      </c>
      <c r="B290" s="4">
        <v>65.697000000000003</v>
      </c>
      <c r="C290">
        <f t="shared" si="4"/>
        <v>2.0317226759068905E-4</v>
      </c>
      <c r="D290" t="e">
        <v>#N/A</v>
      </c>
      <c r="E290">
        <v>0</v>
      </c>
    </row>
    <row r="291" spans="1:5" ht="18" x14ac:dyDescent="0.2">
      <c r="A291" s="4" t="s">
        <v>2871</v>
      </c>
      <c r="B291" s="4">
        <v>4.3949999999999996</v>
      </c>
      <c r="C291">
        <f t="shared" si="4"/>
        <v>1.3591824833113814E-5</v>
      </c>
      <c r="D291">
        <v>83.741207731104595</v>
      </c>
      <c r="E291">
        <v>1.1381958267945699E-3</v>
      </c>
    </row>
    <row r="292" spans="1:5" ht="18" x14ac:dyDescent="0.2">
      <c r="A292" s="4" t="s">
        <v>10583</v>
      </c>
      <c r="B292" s="4">
        <v>21.138999999999999</v>
      </c>
      <c r="C292">
        <f t="shared" si="4"/>
        <v>6.5373739510169042E-5</v>
      </c>
      <c r="D292" t="e">
        <v>#N/A</v>
      </c>
      <c r="E292">
        <v>0</v>
      </c>
    </row>
    <row r="293" spans="1:5" ht="18" x14ac:dyDescent="0.2">
      <c r="A293" s="4" t="s">
        <v>9273</v>
      </c>
      <c r="B293" s="4">
        <v>14.631</v>
      </c>
      <c r="C293">
        <f t="shared" si="4"/>
        <v>4.5247324034877871E-5</v>
      </c>
      <c r="D293" t="e">
        <v>#N/A</v>
      </c>
      <c r="E293">
        <v>0</v>
      </c>
    </row>
    <row r="294" spans="1:5" ht="18" x14ac:dyDescent="0.2">
      <c r="A294" s="4" t="s">
        <v>9274</v>
      </c>
      <c r="B294" s="4">
        <v>76.287999999999997</v>
      </c>
      <c r="C294">
        <f t="shared" si="4"/>
        <v>2.3592562750138492E-4</v>
      </c>
      <c r="D294" t="e">
        <v>#N/A</v>
      </c>
      <c r="E294">
        <v>0</v>
      </c>
    </row>
    <row r="295" spans="1:5" ht="18" x14ac:dyDescent="0.2">
      <c r="A295" s="4" t="s">
        <v>5859</v>
      </c>
      <c r="B295" s="4">
        <v>53.563000000000002</v>
      </c>
      <c r="C295">
        <f t="shared" si="4"/>
        <v>1.6564707930286128E-4</v>
      </c>
      <c r="D295">
        <v>51.392216477701098</v>
      </c>
      <c r="E295">
        <v>8.5129705584315683E-3</v>
      </c>
    </row>
    <row r="296" spans="1:5" ht="18" x14ac:dyDescent="0.2">
      <c r="A296" s="4" t="s">
        <v>9277</v>
      </c>
      <c r="B296" s="4">
        <v>253.35300000000001</v>
      </c>
      <c r="C296">
        <f t="shared" si="4"/>
        <v>7.8351071602818765E-4</v>
      </c>
      <c r="D296" t="e">
        <v>#N/A</v>
      </c>
      <c r="E296">
        <v>0</v>
      </c>
    </row>
    <row r="297" spans="1:5" ht="18" x14ac:dyDescent="0.2">
      <c r="A297" s="4" t="s">
        <v>9277</v>
      </c>
      <c r="B297" s="4">
        <v>5.9</v>
      </c>
      <c r="C297">
        <f t="shared" si="4"/>
        <v>1.8246135725909333E-5</v>
      </c>
      <c r="D297" t="e">
        <v>#N/A</v>
      </c>
      <c r="E297">
        <v>0</v>
      </c>
    </row>
    <row r="298" spans="1:5" ht="18" x14ac:dyDescent="0.2">
      <c r="A298" s="4" t="s">
        <v>9278</v>
      </c>
      <c r="B298" s="4">
        <v>3.585</v>
      </c>
      <c r="C298">
        <f t="shared" si="4"/>
        <v>1.1086846877522873E-5</v>
      </c>
      <c r="D298">
        <v>62.559032469906199</v>
      </c>
      <c r="E298">
        <v>6.9358241379983163E-4</v>
      </c>
    </row>
    <row r="299" spans="1:5" ht="18" x14ac:dyDescent="0.2">
      <c r="A299" s="4" t="s">
        <v>9278</v>
      </c>
      <c r="B299" s="4">
        <v>367.68</v>
      </c>
      <c r="C299">
        <f t="shared" si="4"/>
        <v>1.1370744379156513E-3</v>
      </c>
      <c r="D299">
        <v>62.559032469906199</v>
      </c>
      <c r="E299">
        <v>7.1134276682265574E-2</v>
      </c>
    </row>
    <row r="300" spans="1:5" ht="18" x14ac:dyDescent="0.2">
      <c r="A300" s="4" t="s">
        <v>9279</v>
      </c>
      <c r="B300" s="4">
        <v>100.113</v>
      </c>
      <c r="C300">
        <f t="shared" si="4"/>
        <v>3.0960599761490861E-4</v>
      </c>
      <c r="D300" t="e">
        <v>#N/A</v>
      </c>
      <c r="E300">
        <v>0</v>
      </c>
    </row>
    <row r="301" spans="1:5" ht="18" x14ac:dyDescent="0.2">
      <c r="A301" s="4" t="s">
        <v>9116</v>
      </c>
      <c r="B301" s="4">
        <v>8.0329999999999995</v>
      </c>
      <c r="C301">
        <f t="shared" si="4"/>
        <v>2.4842577675632146E-5</v>
      </c>
      <c r="D301" t="e">
        <v>#N/A</v>
      </c>
      <c r="E301">
        <v>0</v>
      </c>
    </row>
    <row r="302" spans="1:5" ht="18" x14ac:dyDescent="0.2">
      <c r="A302" s="4" t="s">
        <v>9117</v>
      </c>
      <c r="B302" s="4">
        <v>27.44</v>
      </c>
      <c r="C302">
        <f t="shared" si="4"/>
        <v>8.4859993952364759E-5</v>
      </c>
      <c r="D302" t="e">
        <v>#N/A</v>
      </c>
      <c r="E302">
        <v>0</v>
      </c>
    </row>
    <row r="303" spans="1:5" ht="18" x14ac:dyDescent="0.2">
      <c r="A303" s="4" t="s">
        <v>9118</v>
      </c>
      <c r="B303" s="4">
        <v>10.195</v>
      </c>
      <c r="C303">
        <f t="shared" si="4"/>
        <v>3.1528704021295871E-5</v>
      </c>
      <c r="D303">
        <v>86.514387356830298</v>
      </c>
      <c r="E303">
        <v>2.727686512557244E-3</v>
      </c>
    </row>
    <row r="304" spans="1:5" ht="18" x14ac:dyDescent="0.2">
      <c r="A304" s="4" t="s">
        <v>9119</v>
      </c>
      <c r="B304" s="4">
        <v>126.297</v>
      </c>
      <c r="C304">
        <f t="shared" si="4"/>
        <v>3.9058172945341876E-4</v>
      </c>
      <c r="D304" t="e">
        <v>#N/A</v>
      </c>
      <c r="E304">
        <v>0</v>
      </c>
    </row>
    <row r="305" spans="1:5" ht="18" x14ac:dyDescent="0.2">
      <c r="A305" s="4" t="s">
        <v>9120</v>
      </c>
      <c r="B305" s="4">
        <v>8.48</v>
      </c>
      <c r="C305">
        <f t="shared" si="4"/>
        <v>2.6224954399273074E-5</v>
      </c>
      <c r="D305" t="e">
        <v>#N/A</v>
      </c>
      <c r="E305">
        <v>0</v>
      </c>
    </row>
    <row r="306" spans="1:5" ht="18" x14ac:dyDescent="0.2">
      <c r="A306" s="4" t="s">
        <v>9121</v>
      </c>
      <c r="B306" s="4">
        <v>21.872</v>
      </c>
      <c r="C306">
        <f t="shared" si="4"/>
        <v>6.7640589931709978E-5</v>
      </c>
      <c r="D306" t="e">
        <v>#N/A</v>
      </c>
      <c r="E306">
        <v>0</v>
      </c>
    </row>
    <row r="307" spans="1:5" ht="18" x14ac:dyDescent="0.2">
      <c r="A307" s="4" t="s">
        <v>6113</v>
      </c>
      <c r="B307" s="4">
        <v>14.694000000000001</v>
      </c>
      <c r="C307">
        <f t="shared" si="4"/>
        <v>4.5442155653646056E-5</v>
      </c>
      <c r="D307">
        <v>62.7241518046755</v>
      </c>
      <c r="E307">
        <v>2.8503206695509884E-3</v>
      </c>
    </row>
    <row r="308" spans="1:5" ht="18" x14ac:dyDescent="0.2">
      <c r="A308" s="4" t="s">
        <v>9122</v>
      </c>
      <c r="B308" s="4">
        <v>9.2560000000000002</v>
      </c>
      <c r="C308">
        <f t="shared" si="4"/>
        <v>2.8624785132036742E-5</v>
      </c>
      <c r="D308" t="e">
        <v>#N/A</v>
      </c>
      <c r="E308">
        <v>0</v>
      </c>
    </row>
    <row r="309" spans="1:5" ht="18" x14ac:dyDescent="0.2">
      <c r="A309" s="4" t="s">
        <v>4825</v>
      </c>
      <c r="B309" s="4">
        <v>815</v>
      </c>
      <c r="C309">
        <f t="shared" si="4"/>
        <v>2.5204407824773061E-3</v>
      </c>
      <c r="D309">
        <v>48.152673997757901</v>
      </c>
      <c r="E309">
        <v>0.12136596332928355</v>
      </c>
    </row>
    <row r="310" spans="1:5" ht="18" x14ac:dyDescent="0.2">
      <c r="A310" s="4" t="s">
        <v>8726</v>
      </c>
      <c r="B310" s="4">
        <v>2.7770000000000001</v>
      </c>
      <c r="C310">
        <f t="shared" si="4"/>
        <v>8.5880540526864768E-6</v>
      </c>
      <c r="D310" t="e">
        <v>#N/A</v>
      </c>
      <c r="E310">
        <v>0</v>
      </c>
    </row>
    <row r="311" spans="1:5" ht="18" x14ac:dyDescent="0.2">
      <c r="A311" s="4" t="s">
        <v>9123</v>
      </c>
      <c r="B311" s="4">
        <v>11.558</v>
      </c>
      <c r="C311">
        <f t="shared" si="4"/>
        <v>3.5743870630518654E-5</v>
      </c>
      <c r="D311" t="e">
        <v>#N/A</v>
      </c>
      <c r="E311">
        <v>0</v>
      </c>
    </row>
    <row r="312" spans="1:5" ht="18" x14ac:dyDescent="0.2">
      <c r="A312" s="4" t="s">
        <v>9124</v>
      </c>
      <c r="B312" s="4">
        <v>15.673</v>
      </c>
      <c r="C312">
        <f t="shared" si="4"/>
        <v>4.8469777157996092E-5</v>
      </c>
      <c r="D312" t="e">
        <v>#N/A</v>
      </c>
      <c r="E312">
        <v>0</v>
      </c>
    </row>
    <row r="313" spans="1:5" ht="18" x14ac:dyDescent="0.2">
      <c r="A313" s="4" t="s">
        <v>5735</v>
      </c>
      <c r="B313" s="4">
        <v>4.4039999999999999</v>
      </c>
      <c r="C313">
        <f t="shared" si="4"/>
        <v>1.3619657921509271E-5</v>
      </c>
      <c r="D313">
        <v>87.633790841373198</v>
      </c>
      <c r="E313">
        <v>1.1935422536245952E-3</v>
      </c>
    </row>
    <row r="314" spans="1:5" ht="18" x14ac:dyDescent="0.2">
      <c r="A314" s="4" t="s">
        <v>5739</v>
      </c>
      <c r="B314" s="4">
        <v>2.6880000000000002</v>
      </c>
      <c r="C314">
        <f t="shared" si="4"/>
        <v>8.312815734109202E-6</v>
      </c>
      <c r="D314">
        <v>47.606703393128299</v>
      </c>
      <c r="E314">
        <v>3.9574575301546685E-4</v>
      </c>
    </row>
    <row r="315" spans="1:5" ht="18" x14ac:dyDescent="0.2">
      <c r="A315" s="4" t="s">
        <v>6617</v>
      </c>
      <c r="B315" s="4">
        <v>28.117999999999999</v>
      </c>
      <c r="C315">
        <f t="shared" si="4"/>
        <v>8.6956753278155685E-5</v>
      </c>
      <c r="D315">
        <v>50.784141980593397</v>
      </c>
      <c r="E315">
        <v>4.4160241046492885E-3</v>
      </c>
    </row>
    <row r="316" spans="1:5" ht="18" x14ac:dyDescent="0.2">
      <c r="A316" s="4" t="s">
        <v>9125</v>
      </c>
      <c r="B316" s="4">
        <v>46.073999999999998</v>
      </c>
      <c r="C316">
        <f t="shared" si="4"/>
        <v>1.4248685719246552E-4</v>
      </c>
      <c r="D316" t="e">
        <v>#N/A</v>
      </c>
      <c r="E316">
        <v>0</v>
      </c>
    </row>
    <row r="317" spans="1:5" ht="18" x14ac:dyDescent="0.2">
      <c r="A317" s="4" t="s">
        <v>5161</v>
      </c>
      <c r="B317" s="4">
        <v>5.7939999999999996</v>
      </c>
      <c r="C317">
        <f t="shared" si="4"/>
        <v>1.7918323795918416E-5</v>
      </c>
      <c r="D317">
        <v>67.752337559362601</v>
      </c>
      <c r="E317">
        <v>1.214008322319024E-3</v>
      </c>
    </row>
    <row r="318" spans="1:5" ht="18" x14ac:dyDescent="0.2">
      <c r="A318" s="4" t="s">
        <v>9126</v>
      </c>
      <c r="B318" s="4">
        <v>85.629000000000005</v>
      </c>
      <c r="C318">
        <f t="shared" si="4"/>
        <v>2.6481328069048987E-4</v>
      </c>
      <c r="D318" t="e">
        <v>#N/A</v>
      </c>
      <c r="E318">
        <v>0</v>
      </c>
    </row>
    <row r="319" spans="1:5" ht="18" x14ac:dyDescent="0.2">
      <c r="A319" s="4" t="s">
        <v>8906</v>
      </c>
      <c r="B319" s="4">
        <v>106.20399999999999</v>
      </c>
      <c r="C319">
        <f t="shared" si="4"/>
        <v>3.2844281332787702E-4</v>
      </c>
      <c r="D319" t="e">
        <v>#N/A</v>
      </c>
      <c r="E319">
        <v>0</v>
      </c>
    </row>
    <row r="320" spans="1:5" ht="18" x14ac:dyDescent="0.2">
      <c r="A320" s="4" t="s">
        <v>9127</v>
      </c>
      <c r="B320" s="4">
        <v>8.1389999999999993</v>
      </c>
      <c r="C320">
        <f t="shared" si="4"/>
        <v>2.5170389605623057E-5</v>
      </c>
      <c r="D320" t="e">
        <v>#N/A</v>
      </c>
      <c r="E320">
        <v>0</v>
      </c>
    </row>
    <row r="321" spans="1:5" ht="18" x14ac:dyDescent="0.2">
      <c r="A321" s="4" t="s">
        <v>9128</v>
      </c>
      <c r="B321" s="4">
        <v>37.779000000000003</v>
      </c>
      <c r="C321">
        <f t="shared" si="4"/>
        <v>1.1683402738798791E-4</v>
      </c>
      <c r="D321" t="e">
        <v>#N/A</v>
      </c>
      <c r="E321">
        <v>0</v>
      </c>
    </row>
    <row r="322" spans="1:5" ht="18" x14ac:dyDescent="0.2">
      <c r="A322" s="4" t="s">
        <v>9129</v>
      </c>
      <c r="B322" s="4">
        <v>51.161999999999999</v>
      </c>
      <c r="C322">
        <f t="shared" ref="C322:C350" si="5">B322/$B$353</f>
        <v>1.5822182983202935E-4</v>
      </c>
      <c r="D322" t="e">
        <v>#N/A</v>
      </c>
      <c r="E322">
        <v>0</v>
      </c>
    </row>
    <row r="323" spans="1:5" ht="18" x14ac:dyDescent="0.2">
      <c r="A323" s="4" t="s">
        <v>9130</v>
      </c>
      <c r="B323" s="4">
        <v>18.893999999999998</v>
      </c>
      <c r="C323">
        <f t="shared" si="5"/>
        <v>5.8430930238191674E-5</v>
      </c>
      <c r="D323" t="e">
        <v>#N/A</v>
      </c>
      <c r="E323">
        <v>0</v>
      </c>
    </row>
    <row r="324" spans="1:5" ht="18" x14ac:dyDescent="0.2">
      <c r="A324" s="4" t="s">
        <v>9131</v>
      </c>
      <c r="B324" s="4">
        <v>12.423</v>
      </c>
      <c r="C324">
        <f t="shared" si="5"/>
        <v>3.8418939681859597E-5</v>
      </c>
      <c r="D324">
        <v>64.258565945128396</v>
      </c>
      <c r="E324">
        <v>2.4687459690886852E-3</v>
      </c>
    </row>
    <row r="325" spans="1:5" ht="18" x14ac:dyDescent="0.2">
      <c r="A325" s="4" t="s">
        <v>9132</v>
      </c>
      <c r="B325" s="4">
        <v>13.628</v>
      </c>
      <c r="C325">
        <f t="shared" si="5"/>
        <v>4.2145480961473282E-5</v>
      </c>
      <c r="D325" t="e">
        <v>#N/A</v>
      </c>
      <c r="E325">
        <v>0</v>
      </c>
    </row>
    <row r="326" spans="1:5" ht="18" x14ac:dyDescent="0.2">
      <c r="A326" s="4" t="s">
        <v>9133</v>
      </c>
      <c r="B326" s="4">
        <v>80.555999999999997</v>
      </c>
      <c r="C326">
        <f t="shared" si="5"/>
        <v>2.491246965315851E-4</v>
      </c>
      <c r="D326" t="e">
        <v>#N/A</v>
      </c>
      <c r="E326">
        <v>0</v>
      </c>
    </row>
    <row r="327" spans="1:5" ht="18" x14ac:dyDescent="0.2">
      <c r="A327" s="4" t="s">
        <v>9134</v>
      </c>
      <c r="B327" s="4">
        <v>13.808999999999999</v>
      </c>
      <c r="C327">
        <f t="shared" si="5"/>
        <v>4.2705235294759654E-5</v>
      </c>
      <c r="D327">
        <v>60.7508320995425</v>
      </c>
      <c r="E327">
        <v>2.5943785791634E-3</v>
      </c>
    </row>
    <row r="328" spans="1:5" ht="18" x14ac:dyDescent="0.2">
      <c r="A328" s="4" t="s">
        <v>5751</v>
      </c>
      <c r="B328" s="4">
        <v>7.0069999999999997</v>
      </c>
      <c r="C328">
        <f t="shared" si="5"/>
        <v>2.1669605598550286E-5</v>
      </c>
      <c r="D328">
        <v>56.299959536243797</v>
      </c>
      <c r="E328">
        <v>1.2199979183647432E-3</v>
      </c>
    </row>
    <row r="329" spans="1:5" ht="18" x14ac:dyDescent="0.2">
      <c r="A329" s="4" t="s">
        <v>9135</v>
      </c>
      <c r="B329" s="4">
        <v>8.734</v>
      </c>
      <c r="C329">
        <f t="shared" si="5"/>
        <v>2.7010466005100357E-5</v>
      </c>
      <c r="D329" t="e">
        <v>#N/A</v>
      </c>
      <c r="E329">
        <v>0</v>
      </c>
    </row>
    <row r="330" spans="1:5" ht="18" x14ac:dyDescent="0.2">
      <c r="A330" s="4" t="s">
        <v>9136</v>
      </c>
      <c r="B330" s="4">
        <v>67.504000000000005</v>
      </c>
      <c r="C330">
        <f t="shared" si="5"/>
        <v>2.0876053322742096E-4</v>
      </c>
      <c r="D330" t="e">
        <v>#N/A</v>
      </c>
      <c r="E330">
        <v>0</v>
      </c>
    </row>
    <row r="331" spans="1:5" ht="18" x14ac:dyDescent="0.2">
      <c r="A331" s="4" t="s">
        <v>9137</v>
      </c>
      <c r="B331" s="4">
        <v>43.820999999999998</v>
      </c>
      <c r="C331">
        <f t="shared" si="5"/>
        <v>1.3551930739746996E-4</v>
      </c>
      <c r="D331" t="e">
        <v>#N/A</v>
      </c>
      <c r="E331">
        <v>0</v>
      </c>
    </row>
    <row r="332" spans="1:5" ht="18" x14ac:dyDescent="0.2">
      <c r="A332" s="4" t="s">
        <v>9138</v>
      </c>
      <c r="B332" s="4">
        <v>5.5970000000000004</v>
      </c>
      <c r="C332">
        <f t="shared" si="5"/>
        <v>1.7309088416595683E-5</v>
      </c>
      <c r="D332" t="e">
        <v>#N/A</v>
      </c>
      <c r="E332">
        <v>0</v>
      </c>
    </row>
    <row r="333" spans="1:5" ht="18" x14ac:dyDescent="0.2">
      <c r="A333" s="4" t="s">
        <v>9139</v>
      </c>
      <c r="B333" s="4">
        <v>76.653999999999996</v>
      </c>
      <c r="C333">
        <f t="shared" si="5"/>
        <v>2.3705750642946677E-4</v>
      </c>
      <c r="D333" t="e">
        <v>#N/A</v>
      </c>
      <c r="E333">
        <v>0</v>
      </c>
    </row>
    <row r="334" spans="1:5" ht="18" x14ac:dyDescent="0.2">
      <c r="A334" s="4" t="s">
        <v>9140</v>
      </c>
      <c r="B334" s="4">
        <v>35.534999999999997</v>
      </c>
      <c r="C334">
        <f t="shared" si="5"/>
        <v>1.098943106813878E-4</v>
      </c>
      <c r="D334" t="e">
        <v>#N/A</v>
      </c>
      <c r="E334">
        <v>0</v>
      </c>
    </row>
    <row r="335" spans="1:5" ht="18" x14ac:dyDescent="0.2">
      <c r="A335" s="4" t="s">
        <v>9141</v>
      </c>
      <c r="B335" s="4">
        <v>1.319</v>
      </c>
      <c r="C335">
        <f t="shared" si="5"/>
        <v>4.0790937326227812E-6</v>
      </c>
      <c r="D335" t="e">
        <v>#N/A</v>
      </c>
      <c r="E335">
        <v>0</v>
      </c>
    </row>
    <row r="336" spans="1:5" ht="18" x14ac:dyDescent="0.2">
      <c r="A336" s="4" t="s">
        <v>9142</v>
      </c>
      <c r="B336" s="4">
        <v>4.8899999999999997</v>
      </c>
      <c r="C336">
        <f t="shared" si="5"/>
        <v>1.5122644694863834E-5</v>
      </c>
      <c r="D336" t="e">
        <v>#N/A</v>
      </c>
      <c r="E336">
        <v>0</v>
      </c>
    </row>
    <row r="337" spans="1:5" ht="18" x14ac:dyDescent="0.2">
      <c r="A337" s="4" t="s">
        <v>5753</v>
      </c>
      <c r="B337" s="4">
        <v>2.1669999999999998</v>
      </c>
      <c r="C337">
        <f t="shared" si="5"/>
        <v>6.7015891725500882E-6</v>
      </c>
      <c r="D337">
        <v>59.270192160720001</v>
      </c>
      <c r="E337">
        <v>3.9720447803924427E-4</v>
      </c>
    </row>
    <row r="338" spans="1:5" ht="18" x14ac:dyDescent="0.2">
      <c r="A338" s="4" t="s">
        <v>5213</v>
      </c>
      <c r="B338" s="4">
        <v>5.9109999999999996</v>
      </c>
      <c r="C338">
        <f t="shared" si="5"/>
        <v>1.8280153945059331E-5</v>
      </c>
      <c r="D338">
        <v>56.8221656950221</v>
      </c>
      <c r="E338">
        <v>1.0387179363966733E-3</v>
      </c>
    </row>
    <row r="339" spans="1:5" ht="18" x14ac:dyDescent="0.2">
      <c r="A339" s="4" t="s">
        <v>9143</v>
      </c>
      <c r="B339" s="4">
        <v>1.9910000000000001</v>
      </c>
      <c r="C339">
        <f t="shared" si="5"/>
        <v>6.1572976661500816E-6</v>
      </c>
      <c r="D339" t="e">
        <v>#N/A</v>
      </c>
      <c r="E339">
        <v>0</v>
      </c>
    </row>
    <row r="340" spans="1:5" ht="18" x14ac:dyDescent="0.2">
      <c r="A340" s="4" t="s">
        <v>5223</v>
      </c>
      <c r="B340" s="4">
        <v>3.1989999999999998</v>
      </c>
      <c r="C340">
        <f t="shared" si="5"/>
        <v>9.8931166418955848E-6</v>
      </c>
      <c r="D340">
        <v>74.095117748130406</v>
      </c>
      <c r="E340">
        <v>7.3303164247724185E-4</v>
      </c>
    </row>
    <row r="341" spans="1:5" ht="18" x14ac:dyDescent="0.2">
      <c r="A341" s="4" t="s">
        <v>9144</v>
      </c>
      <c r="B341" s="4">
        <v>7.3780000000000001</v>
      </c>
      <c r="C341">
        <f t="shared" si="5"/>
        <v>2.2816947353518484E-5</v>
      </c>
      <c r="D341" t="e">
        <v>#N/A</v>
      </c>
      <c r="E341">
        <v>0</v>
      </c>
    </row>
    <row r="342" spans="1:5" ht="18" x14ac:dyDescent="0.2">
      <c r="A342" s="4" t="s">
        <v>5219</v>
      </c>
      <c r="B342" s="4">
        <v>7.2279999999999998</v>
      </c>
      <c r="C342">
        <f t="shared" si="5"/>
        <v>2.2353062546927569E-5</v>
      </c>
      <c r="D342">
        <v>42.022957741166003</v>
      </c>
      <c r="E342">
        <v>9.3934180279517778E-4</v>
      </c>
    </row>
    <row r="343" spans="1:5" ht="18" x14ac:dyDescent="0.2">
      <c r="A343" s="4" t="s">
        <v>9145</v>
      </c>
      <c r="B343" s="4">
        <v>4.2389999999999999</v>
      </c>
      <c r="C343">
        <f t="shared" si="5"/>
        <v>1.3109384634259263E-5</v>
      </c>
      <c r="D343">
        <v>58.4048584598766</v>
      </c>
      <c r="E343">
        <v>7.6565175405999349E-4</v>
      </c>
    </row>
    <row r="344" spans="1:5" ht="18" x14ac:dyDescent="0.2">
      <c r="A344" s="4" t="s">
        <v>9146</v>
      </c>
      <c r="B344" s="4">
        <v>4.6520000000000001</v>
      </c>
      <c r="C344">
        <f t="shared" si="5"/>
        <v>1.4386614135072917E-5</v>
      </c>
      <c r="D344" t="e">
        <v>#N/A</v>
      </c>
      <c r="E344">
        <v>0</v>
      </c>
    </row>
    <row r="345" spans="1:5" ht="18" x14ac:dyDescent="0.2">
      <c r="A345" s="4" t="s">
        <v>9147</v>
      </c>
      <c r="B345" s="4">
        <v>51.468000000000004</v>
      </c>
      <c r="C345">
        <f t="shared" si="5"/>
        <v>1.5916815483747485E-4</v>
      </c>
      <c r="D345" t="e">
        <v>#N/A</v>
      </c>
      <c r="E345">
        <v>0</v>
      </c>
    </row>
    <row r="346" spans="1:5" ht="18" x14ac:dyDescent="0.2">
      <c r="A346" s="4" t="s">
        <v>4855</v>
      </c>
      <c r="B346" s="4">
        <v>4.625</v>
      </c>
      <c r="C346">
        <f t="shared" si="5"/>
        <v>1.4303114869886552E-5</v>
      </c>
      <c r="D346">
        <v>49.865268666255503</v>
      </c>
      <c r="E346">
        <v>7.1322866575120709E-4</v>
      </c>
    </row>
    <row r="347" spans="1:5" ht="18" x14ac:dyDescent="0.2">
      <c r="A347" s="4" t="s">
        <v>9148</v>
      </c>
      <c r="B347" s="4">
        <v>5.0949999999999998</v>
      </c>
      <c r="C347">
        <f t="shared" si="5"/>
        <v>1.5756620597204753E-5</v>
      </c>
      <c r="D347">
        <v>68.0515543814452</v>
      </c>
      <c r="E347">
        <v>1.0722625234384788E-3</v>
      </c>
    </row>
    <row r="348" spans="1:5" ht="18" x14ac:dyDescent="0.2">
      <c r="A348" s="4" t="s">
        <v>9149</v>
      </c>
      <c r="B348" s="4">
        <v>24.582000000000001</v>
      </c>
      <c r="C348">
        <f t="shared" si="5"/>
        <v>7.6021442104119192E-5</v>
      </c>
      <c r="D348" t="e">
        <v>#N/A</v>
      </c>
      <c r="E348">
        <v>0</v>
      </c>
    </row>
    <row r="349" spans="1:5" ht="18" x14ac:dyDescent="0.2">
      <c r="A349" s="4" t="s">
        <v>6593</v>
      </c>
      <c r="B349" s="4">
        <v>16.975000000000001</v>
      </c>
      <c r="C349">
        <f t="shared" si="5"/>
        <v>5.249629727920524E-5</v>
      </c>
      <c r="D349">
        <v>35.013297523869902</v>
      </c>
      <c r="E349">
        <v>1.838068475538335E-3</v>
      </c>
    </row>
    <row r="350" spans="1:5" ht="18" x14ac:dyDescent="0.2">
      <c r="A350" s="4" t="s">
        <v>9150</v>
      </c>
      <c r="B350" s="4">
        <v>18.012</v>
      </c>
      <c r="C350">
        <f t="shared" si="5"/>
        <v>5.5703287575437101E-5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B353">
        <f>SUM(B1:B350)</f>
        <v>323356.13899999979</v>
      </c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54524-E99A-2942-B223-CAB03CB39892}">
  <dimension ref="A1:G450"/>
  <sheetViews>
    <sheetView workbookViewId="0">
      <selection activeCell="J346" sqref="J346"/>
    </sheetView>
  </sheetViews>
  <sheetFormatPr baseColWidth="10" defaultRowHeight="15" x14ac:dyDescent="0.2"/>
  <sheetData>
    <row r="1" spans="1:7" ht="18" x14ac:dyDescent="0.2">
      <c r="A1" s="4" t="s">
        <v>8773</v>
      </c>
      <c r="B1" s="4">
        <v>118.7</v>
      </c>
      <c r="C1">
        <f>B1/$B$344</f>
        <v>1.0090695030921817E-3</v>
      </c>
      <c r="D1" cm="1">
        <f t="array" ref="D1:D450">VLOOKUP(A1:A450,'ESG scores'!B2:C4284,2,FALSE)</f>
        <v>55.186504634480102</v>
      </c>
      <c r="E1" cm="1">
        <f t="array" ref="E1:E450">(IF(ISNUMBER(D1:D450),C1:C450))*(IF(ISNUMBER(D1:D450),D1:D450))</f>
        <v>5.5687018808909215E-2</v>
      </c>
    </row>
    <row r="2" spans="1:7" ht="18" x14ac:dyDescent="0.2">
      <c r="A2" s="4" t="s">
        <v>10586</v>
      </c>
      <c r="B2" s="11">
        <v>1001.595</v>
      </c>
      <c r="C2">
        <f t="shared" ref="C2:C65" si="0">B2/$B$344</f>
        <v>8.5145658715215979E-3</v>
      </c>
      <c r="D2" t="e">
        <v>#N/A</v>
      </c>
      <c r="E2">
        <v>0</v>
      </c>
    </row>
    <row r="3" spans="1:7" ht="18" x14ac:dyDescent="0.2">
      <c r="A3" s="4" t="s">
        <v>10587</v>
      </c>
      <c r="B3" s="4">
        <v>629.96500000000003</v>
      </c>
      <c r="C3">
        <f t="shared" si="0"/>
        <v>5.3553367271732622E-3</v>
      </c>
      <c r="D3" t="e">
        <v>#N/A</v>
      </c>
      <c r="E3">
        <v>0</v>
      </c>
    </row>
    <row r="4" spans="1:7" ht="18" x14ac:dyDescent="0.2">
      <c r="A4" s="4" t="s">
        <v>7449</v>
      </c>
      <c r="B4" s="11">
        <v>3723.65</v>
      </c>
      <c r="C4">
        <f t="shared" si="0"/>
        <v>3.1654773843211477E-2</v>
      </c>
      <c r="D4">
        <v>42.797189806423901</v>
      </c>
      <c r="E4">
        <v>1.3547353644473441</v>
      </c>
      <c r="G4" cm="1">
        <f t="array" ref="G4">SUM(IF(ISNUMBER(E1:E450),E1:E450))</f>
        <v>11.236043618277876</v>
      </c>
    </row>
    <row r="5" spans="1:7" ht="18" x14ac:dyDescent="0.2">
      <c r="A5" s="4" t="s">
        <v>10588</v>
      </c>
      <c r="B5" s="11">
        <v>3607.12</v>
      </c>
      <c r="C5">
        <f t="shared" si="0"/>
        <v>3.0664151524800926E-2</v>
      </c>
      <c r="D5" t="e">
        <v>#N/A</v>
      </c>
      <c r="E5">
        <v>0</v>
      </c>
    </row>
    <row r="6" spans="1:7" ht="18" x14ac:dyDescent="0.2">
      <c r="A6" s="4" t="s">
        <v>9424</v>
      </c>
      <c r="B6" s="11">
        <v>1286.797</v>
      </c>
      <c r="C6">
        <f t="shared" si="0"/>
        <v>1.0939070003121398E-2</v>
      </c>
      <c r="D6" t="e">
        <v>#N/A</v>
      </c>
      <c r="E6">
        <v>0</v>
      </c>
    </row>
    <row r="7" spans="1:7" ht="18" x14ac:dyDescent="0.2">
      <c r="A7" s="4" t="s">
        <v>9429</v>
      </c>
      <c r="B7" s="4">
        <v>43.4</v>
      </c>
      <c r="C7">
        <f t="shared" si="0"/>
        <v>3.6894369363269316E-4</v>
      </c>
      <c r="D7">
        <v>73.088500876543193</v>
      </c>
      <c r="E7">
        <v>2.6965541475468178E-2</v>
      </c>
    </row>
    <row r="8" spans="1:7" ht="18" x14ac:dyDescent="0.2">
      <c r="A8" s="4" t="s">
        <v>10589</v>
      </c>
      <c r="B8" s="4">
        <v>20.535</v>
      </c>
      <c r="C8">
        <f t="shared" si="0"/>
        <v>1.7456817393427085E-4</v>
      </c>
      <c r="D8" t="e">
        <v>#N/A</v>
      </c>
      <c r="E8">
        <v>0</v>
      </c>
    </row>
    <row r="9" spans="1:7" ht="18" x14ac:dyDescent="0.2">
      <c r="A9" s="4" t="s">
        <v>10590</v>
      </c>
      <c r="B9" s="4">
        <v>930.28800000000001</v>
      </c>
      <c r="C9">
        <f t="shared" si="0"/>
        <v>7.90838458207767E-3</v>
      </c>
      <c r="D9" t="e">
        <v>#N/A</v>
      </c>
      <c r="E9">
        <v>0</v>
      </c>
    </row>
    <row r="10" spans="1:7" ht="18" x14ac:dyDescent="0.2">
      <c r="A10" s="4" t="s">
        <v>8801</v>
      </c>
      <c r="B10" s="4">
        <v>212</v>
      </c>
      <c r="C10">
        <f t="shared" si="0"/>
        <v>1.8022134343348146E-3</v>
      </c>
      <c r="D10" t="e">
        <v>#N/A</v>
      </c>
      <c r="E10">
        <v>0</v>
      </c>
    </row>
    <row r="11" spans="1:7" ht="18" x14ac:dyDescent="0.2">
      <c r="A11" s="4" t="s">
        <v>9238</v>
      </c>
      <c r="B11" s="4">
        <v>43.331000000000003</v>
      </c>
      <c r="C11">
        <f t="shared" si="0"/>
        <v>3.6835712416585781E-4</v>
      </c>
      <c r="D11" t="e">
        <v>#N/A</v>
      </c>
      <c r="E11">
        <v>0</v>
      </c>
    </row>
    <row r="12" spans="1:7" ht="18" x14ac:dyDescent="0.2">
      <c r="A12" s="4" t="s">
        <v>9238</v>
      </c>
      <c r="B12" s="11">
        <v>1523.27</v>
      </c>
      <c r="C12">
        <f t="shared" si="0"/>
        <v>1.2949328576033928E-2</v>
      </c>
      <c r="D12" t="e">
        <v>#N/A</v>
      </c>
      <c r="E12">
        <v>0</v>
      </c>
    </row>
    <row r="13" spans="1:7" ht="18" x14ac:dyDescent="0.2">
      <c r="A13" s="4" t="s">
        <v>10109</v>
      </c>
      <c r="B13" s="4">
        <v>188.71600000000001</v>
      </c>
      <c r="C13">
        <f t="shared" si="0"/>
        <v>1.6042759928015513E-3</v>
      </c>
      <c r="D13" t="e">
        <v>#N/A</v>
      </c>
      <c r="E13">
        <v>0</v>
      </c>
    </row>
    <row r="14" spans="1:7" ht="18" x14ac:dyDescent="0.2">
      <c r="A14" s="4" t="s">
        <v>10110</v>
      </c>
      <c r="B14" s="4">
        <v>869.34699999999998</v>
      </c>
      <c r="C14">
        <f t="shared" si="0"/>
        <v>7.3903247287673019E-3</v>
      </c>
      <c r="D14" t="e">
        <v>#N/A</v>
      </c>
      <c r="E14">
        <v>0</v>
      </c>
    </row>
    <row r="15" spans="1:7" ht="18" x14ac:dyDescent="0.2">
      <c r="A15" s="4" t="s">
        <v>8782</v>
      </c>
      <c r="B15" s="11">
        <v>2917.0340000000001</v>
      </c>
      <c r="C15">
        <f t="shared" si="0"/>
        <v>2.4797725769865196E-2</v>
      </c>
      <c r="D15" t="e">
        <v>#N/A</v>
      </c>
      <c r="E15">
        <v>0</v>
      </c>
    </row>
    <row r="16" spans="1:7" ht="18" x14ac:dyDescent="0.2">
      <c r="A16" s="4" t="s">
        <v>10139</v>
      </c>
      <c r="B16" s="4">
        <v>499.71199999999999</v>
      </c>
      <c r="C16">
        <f t="shared" si="0"/>
        <v>4.2480550929165986E-3</v>
      </c>
      <c r="D16" t="e">
        <v>#N/A</v>
      </c>
      <c r="E16">
        <v>0</v>
      </c>
    </row>
    <row r="17" spans="1:5" ht="18" x14ac:dyDescent="0.2">
      <c r="A17" s="4" t="s">
        <v>10591</v>
      </c>
      <c r="B17" s="4">
        <v>593.27800000000002</v>
      </c>
      <c r="C17">
        <f t="shared" si="0"/>
        <v>5.0434602919589159E-3</v>
      </c>
      <c r="D17" t="e">
        <v>#N/A</v>
      </c>
      <c r="E17">
        <v>0</v>
      </c>
    </row>
    <row r="18" spans="1:5" ht="18" x14ac:dyDescent="0.2">
      <c r="A18" s="4" t="s">
        <v>10496</v>
      </c>
      <c r="B18" s="4">
        <v>767.97500000000002</v>
      </c>
      <c r="C18">
        <f t="shared" si="0"/>
        <v>6.5285606709116943E-3</v>
      </c>
      <c r="D18" t="e">
        <v>#N/A</v>
      </c>
      <c r="E18">
        <v>0</v>
      </c>
    </row>
    <row r="19" spans="1:5" ht="18" x14ac:dyDescent="0.2">
      <c r="A19" s="4" t="s">
        <v>9718</v>
      </c>
      <c r="B19" s="4">
        <v>56.4</v>
      </c>
      <c r="C19">
        <f t="shared" si="0"/>
        <v>4.7945678158718648E-4</v>
      </c>
      <c r="D19" t="e">
        <v>#N/A</v>
      </c>
      <c r="E19">
        <v>0</v>
      </c>
    </row>
    <row r="20" spans="1:5" ht="18" x14ac:dyDescent="0.2">
      <c r="A20" s="4" t="s">
        <v>8737</v>
      </c>
      <c r="B20" s="4">
        <v>525</v>
      </c>
      <c r="C20">
        <f t="shared" si="0"/>
        <v>4.4630285520083851E-3</v>
      </c>
      <c r="D20" t="e">
        <v>#N/A</v>
      </c>
      <c r="E20">
        <v>0</v>
      </c>
    </row>
    <row r="21" spans="1:5" ht="18" x14ac:dyDescent="0.2">
      <c r="A21" s="4" t="s">
        <v>10592</v>
      </c>
      <c r="B21" s="4">
        <v>500.82</v>
      </c>
      <c r="C21">
        <f t="shared" si="0"/>
        <v>4.2574742084130271E-3</v>
      </c>
      <c r="D21" t="e">
        <v>#N/A</v>
      </c>
      <c r="E21">
        <v>0</v>
      </c>
    </row>
    <row r="22" spans="1:5" ht="18" x14ac:dyDescent="0.2">
      <c r="A22" s="4" t="s">
        <v>10593</v>
      </c>
      <c r="B22" s="4">
        <v>40</v>
      </c>
      <c r="C22">
        <f t="shared" si="0"/>
        <v>3.4004027062921029E-4</v>
      </c>
      <c r="D22" t="e">
        <v>#N/A</v>
      </c>
      <c r="E22">
        <v>0</v>
      </c>
    </row>
    <row r="23" spans="1:5" ht="18" x14ac:dyDescent="0.2">
      <c r="A23" s="4" t="s">
        <v>9897</v>
      </c>
      <c r="B23" s="4">
        <v>859.64400000000001</v>
      </c>
      <c r="C23">
        <f t="shared" si="0"/>
        <v>7.3078394601194217E-3</v>
      </c>
      <c r="D23" t="e">
        <v>#N/A</v>
      </c>
      <c r="E23">
        <v>0</v>
      </c>
    </row>
    <row r="24" spans="1:5" ht="18" x14ac:dyDescent="0.2">
      <c r="A24" s="4" t="s">
        <v>9910</v>
      </c>
      <c r="B24" s="4">
        <v>621.64099999999996</v>
      </c>
      <c r="C24">
        <f t="shared" si="0"/>
        <v>5.2845743468553225E-3</v>
      </c>
      <c r="D24" t="e">
        <v>#N/A</v>
      </c>
      <c r="E24">
        <v>0</v>
      </c>
    </row>
    <row r="25" spans="1:5" ht="18" x14ac:dyDescent="0.2">
      <c r="A25" s="4" t="s">
        <v>10594</v>
      </c>
      <c r="B25" s="4">
        <v>93.55</v>
      </c>
      <c r="C25">
        <f t="shared" si="0"/>
        <v>7.952691829340655E-4</v>
      </c>
      <c r="D25" t="e">
        <v>#N/A</v>
      </c>
      <c r="E25">
        <v>0</v>
      </c>
    </row>
    <row r="26" spans="1:5" ht="18" x14ac:dyDescent="0.2">
      <c r="A26" s="4" t="s">
        <v>10594</v>
      </c>
      <c r="B26" s="4">
        <v>198.95</v>
      </c>
      <c r="C26">
        <f t="shared" si="0"/>
        <v>1.6912752960420345E-3</v>
      </c>
      <c r="D26" t="e">
        <v>#N/A</v>
      </c>
      <c r="E26">
        <v>0</v>
      </c>
    </row>
    <row r="27" spans="1:5" ht="18" x14ac:dyDescent="0.2">
      <c r="A27" s="4" t="s">
        <v>10594</v>
      </c>
      <c r="B27" s="4">
        <v>194.15</v>
      </c>
      <c r="C27">
        <f t="shared" si="0"/>
        <v>1.6504704635665296E-3</v>
      </c>
      <c r="D27" t="e">
        <v>#N/A</v>
      </c>
      <c r="E27">
        <v>0</v>
      </c>
    </row>
    <row r="28" spans="1:5" ht="18" x14ac:dyDescent="0.2">
      <c r="A28" s="4" t="s">
        <v>10594</v>
      </c>
      <c r="B28" s="4">
        <v>374.2</v>
      </c>
      <c r="C28">
        <f t="shared" si="0"/>
        <v>3.181076731736262E-3</v>
      </c>
      <c r="D28" t="e">
        <v>#N/A</v>
      </c>
      <c r="E28">
        <v>0</v>
      </c>
    </row>
    <row r="29" spans="1:5" ht="18" x14ac:dyDescent="0.2">
      <c r="A29" s="4" t="s">
        <v>10594</v>
      </c>
      <c r="B29" s="4">
        <v>795.8</v>
      </c>
      <c r="C29">
        <f t="shared" si="0"/>
        <v>6.7651011841681381E-3</v>
      </c>
      <c r="D29" t="e">
        <v>#N/A</v>
      </c>
      <c r="E29">
        <v>0</v>
      </c>
    </row>
    <row r="30" spans="1:5" ht="18" x14ac:dyDescent="0.2">
      <c r="A30" s="4" t="s">
        <v>10594</v>
      </c>
      <c r="B30" s="4">
        <v>776.6</v>
      </c>
      <c r="C30">
        <f t="shared" si="0"/>
        <v>6.6018818542661183E-3</v>
      </c>
      <c r="D30" t="e">
        <v>#N/A</v>
      </c>
      <c r="E30">
        <v>0</v>
      </c>
    </row>
    <row r="31" spans="1:5" ht="18" x14ac:dyDescent="0.2">
      <c r="A31" s="4" t="s">
        <v>10049</v>
      </c>
      <c r="B31" s="11">
        <v>2972.7730000000001</v>
      </c>
      <c r="C31">
        <f t="shared" si="0"/>
        <v>2.5271563385980234E-2</v>
      </c>
      <c r="D31" t="e">
        <v>#N/A</v>
      </c>
      <c r="E31">
        <v>0</v>
      </c>
    </row>
    <row r="32" spans="1:5" ht="18" x14ac:dyDescent="0.2">
      <c r="A32" s="4" t="s">
        <v>9591</v>
      </c>
      <c r="B32" s="11">
        <v>1718.461</v>
      </c>
      <c r="C32">
        <f t="shared" si="0"/>
        <v>1.4608648587643583E-2</v>
      </c>
      <c r="D32" t="e">
        <v>#N/A</v>
      </c>
      <c r="E32">
        <v>0</v>
      </c>
    </row>
    <row r="33" spans="1:5" ht="18" x14ac:dyDescent="0.2">
      <c r="A33" s="4" t="s">
        <v>10595</v>
      </c>
      <c r="B33" s="4">
        <v>500</v>
      </c>
      <c r="C33">
        <f t="shared" si="0"/>
        <v>4.2505033828651286E-3</v>
      </c>
      <c r="D33" t="e">
        <v>#N/A</v>
      </c>
      <c r="E33">
        <v>0</v>
      </c>
    </row>
    <row r="34" spans="1:5" ht="18" x14ac:dyDescent="0.2">
      <c r="A34" s="4" t="s">
        <v>10596</v>
      </c>
      <c r="B34" s="11">
        <v>1451.29</v>
      </c>
      <c r="C34">
        <f t="shared" si="0"/>
        <v>1.2337426109036665E-2</v>
      </c>
      <c r="D34" t="e">
        <v>#N/A</v>
      </c>
      <c r="E34">
        <v>0</v>
      </c>
    </row>
    <row r="35" spans="1:5" ht="18" x14ac:dyDescent="0.2">
      <c r="A35" s="4" t="s">
        <v>6453</v>
      </c>
      <c r="B35" s="4">
        <v>838.1</v>
      </c>
      <c r="C35">
        <f t="shared" si="0"/>
        <v>7.1246937703585292E-3</v>
      </c>
      <c r="D35">
        <v>48.217733277759997</v>
      </c>
      <c r="E35">
        <v>0.3435365839048658</v>
      </c>
    </row>
    <row r="36" spans="1:5" ht="18" x14ac:dyDescent="0.2">
      <c r="A36" s="4" t="s">
        <v>10597</v>
      </c>
      <c r="B36" s="4">
        <v>789.63800000000003</v>
      </c>
      <c r="C36">
        <f t="shared" si="0"/>
        <v>6.7127179804777094E-3</v>
      </c>
      <c r="D36" t="e">
        <v>#N/A</v>
      </c>
      <c r="E36">
        <v>0</v>
      </c>
    </row>
    <row r="37" spans="1:5" ht="18" x14ac:dyDescent="0.2">
      <c r="A37" s="4" t="s">
        <v>10598</v>
      </c>
      <c r="B37" s="4">
        <v>657.37699999999995</v>
      </c>
      <c r="C37">
        <f t="shared" si="0"/>
        <v>5.5883663246354591E-3</v>
      </c>
      <c r="D37" t="e">
        <v>#N/A</v>
      </c>
      <c r="E37">
        <v>0</v>
      </c>
    </row>
    <row r="38" spans="1:5" ht="18" x14ac:dyDescent="0.2">
      <c r="A38" s="4" t="s">
        <v>9320</v>
      </c>
      <c r="B38" s="4">
        <v>74.5</v>
      </c>
      <c r="C38">
        <f t="shared" si="0"/>
        <v>6.3332500404690421E-4</v>
      </c>
      <c r="D38" t="e">
        <v>#N/A</v>
      </c>
      <c r="E38">
        <v>0</v>
      </c>
    </row>
    <row r="39" spans="1:5" ht="18" x14ac:dyDescent="0.2">
      <c r="A39" s="4" t="s">
        <v>9340</v>
      </c>
      <c r="B39" s="4">
        <v>966.529</v>
      </c>
      <c r="C39">
        <f t="shared" si="0"/>
        <v>8.2164695682744992E-3</v>
      </c>
      <c r="D39" t="e">
        <v>#N/A</v>
      </c>
      <c r="E39">
        <v>0</v>
      </c>
    </row>
    <row r="40" spans="1:5" ht="18" x14ac:dyDescent="0.2">
      <c r="A40" s="4" t="s">
        <v>10599</v>
      </c>
      <c r="B40" s="11">
        <v>2081.9369999999999</v>
      </c>
      <c r="C40">
        <f t="shared" si="0"/>
        <v>1.7698560522824154E-2</v>
      </c>
      <c r="D40" t="e">
        <v>#N/A</v>
      </c>
      <c r="E40">
        <v>0</v>
      </c>
    </row>
    <row r="41" spans="1:5" ht="18" x14ac:dyDescent="0.2">
      <c r="A41" s="4" t="s">
        <v>9737</v>
      </c>
      <c r="B41" s="11">
        <v>1170.8009999999999</v>
      </c>
      <c r="C41">
        <f t="shared" si="0"/>
        <v>9.9529872223237496E-3</v>
      </c>
      <c r="D41" t="e">
        <v>#N/A</v>
      </c>
      <c r="E41">
        <v>0</v>
      </c>
    </row>
    <row r="42" spans="1:5" ht="18" x14ac:dyDescent="0.2">
      <c r="A42" s="4" t="s">
        <v>9116</v>
      </c>
      <c r="B42" s="4">
        <v>8.0329999999999995</v>
      </c>
      <c r="C42">
        <f t="shared" si="0"/>
        <v>6.8288587349111155E-5</v>
      </c>
      <c r="D42" t="e">
        <v>#N/A</v>
      </c>
      <c r="E42">
        <v>0</v>
      </c>
    </row>
    <row r="43" spans="1:5" ht="18" x14ac:dyDescent="0.2">
      <c r="A43" s="4" t="s">
        <v>9117</v>
      </c>
      <c r="B43" s="4">
        <v>27.44</v>
      </c>
      <c r="C43">
        <f t="shared" si="0"/>
        <v>2.3326762565163827E-4</v>
      </c>
      <c r="D43" t="e">
        <v>#N/A</v>
      </c>
      <c r="E43">
        <v>0</v>
      </c>
    </row>
    <row r="44" spans="1:5" ht="18" x14ac:dyDescent="0.2">
      <c r="A44" s="4" t="s">
        <v>9118</v>
      </c>
      <c r="B44" s="4">
        <v>10.195</v>
      </c>
      <c r="C44">
        <f t="shared" si="0"/>
        <v>8.6667763976619978E-5</v>
      </c>
      <c r="D44">
        <v>86.514387356830298</v>
      </c>
      <c r="E44">
        <v>7.4980085040236436E-3</v>
      </c>
    </row>
    <row r="45" spans="1:5" ht="18" x14ac:dyDescent="0.2">
      <c r="A45" s="4" t="s">
        <v>9119</v>
      </c>
      <c r="B45" s="4">
        <v>126.297</v>
      </c>
      <c r="C45">
        <f t="shared" si="0"/>
        <v>1.0736516514914343E-3</v>
      </c>
      <c r="D45" t="e">
        <v>#N/A</v>
      </c>
      <c r="E45">
        <v>0</v>
      </c>
    </row>
    <row r="46" spans="1:5" ht="18" x14ac:dyDescent="0.2">
      <c r="A46" s="4" t="s">
        <v>9120</v>
      </c>
      <c r="B46" s="4">
        <v>8.48</v>
      </c>
      <c r="C46">
        <f t="shared" si="0"/>
        <v>7.2088537373392588E-5</v>
      </c>
      <c r="D46" t="e">
        <v>#N/A</v>
      </c>
      <c r="E46">
        <v>0</v>
      </c>
    </row>
    <row r="47" spans="1:5" ht="18" x14ac:dyDescent="0.2">
      <c r="A47" s="4" t="s">
        <v>9121</v>
      </c>
      <c r="B47" s="4">
        <v>21.872</v>
      </c>
      <c r="C47">
        <f t="shared" si="0"/>
        <v>1.8593401998005218E-4</v>
      </c>
      <c r="D47" t="e">
        <v>#N/A</v>
      </c>
      <c r="E47">
        <v>0</v>
      </c>
    </row>
    <row r="48" spans="1:5" ht="18" x14ac:dyDescent="0.2">
      <c r="A48" s="4" t="s">
        <v>6113</v>
      </c>
      <c r="B48" s="4">
        <v>14.694000000000001</v>
      </c>
      <c r="C48">
        <f t="shared" si="0"/>
        <v>1.2491379341564041E-4</v>
      </c>
      <c r="D48">
        <v>62.7241518046755</v>
      </c>
      <c r="E48">
        <v>7.8351117407005049E-3</v>
      </c>
    </row>
    <row r="49" spans="1:5" ht="18" x14ac:dyDescent="0.2">
      <c r="A49" s="4" t="s">
        <v>9122</v>
      </c>
      <c r="B49" s="4">
        <v>9.2560000000000002</v>
      </c>
      <c r="C49">
        <f t="shared" si="0"/>
        <v>7.8685318623599262E-5</v>
      </c>
      <c r="D49" t="e">
        <v>#N/A</v>
      </c>
      <c r="E49">
        <v>0</v>
      </c>
    </row>
    <row r="50" spans="1:5" ht="18" x14ac:dyDescent="0.2">
      <c r="A50" s="4" t="s">
        <v>4825</v>
      </c>
      <c r="B50" s="4">
        <v>815</v>
      </c>
      <c r="C50">
        <f t="shared" si="0"/>
        <v>6.9283205140701597E-3</v>
      </c>
      <c r="D50">
        <v>48.152673997757901</v>
      </c>
      <c r="E50">
        <v>0.33361715906599881</v>
      </c>
    </row>
    <row r="51" spans="1:5" ht="18" x14ac:dyDescent="0.2">
      <c r="A51" s="4" t="s">
        <v>8726</v>
      </c>
      <c r="B51" s="4">
        <v>2.7770000000000001</v>
      </c>
      <c r="C51">
        <f t="shared" si="0"/>
        <v>2.3607295788432924E-5</v>
      </c>
      <c r="D51" t="e">
        <v>#N/A</v>
      </c>
      <c r="E51">
        <v>0</v>
      </c>
    </row>
    <row r="52" spans="1:5" ht="18" x14ac:dyDescent="0.2">
      <c r="A52" s="4" t="s">
        <v>9123</v>
      </c>
      <c r="B52" s="4">
        <v>11.558</v>
      </c>
      <c r="C52">
        <f t="shared" si="0"/>
        <v>9.8254636198310313E-5</v>
      </c>
      <c r="D52" t="e">
        <v>#N/A</v>
      </c>
      <c r="E52">
        <v>0</v>
      </c>
    </row>
    <row r="53" spans="1:5" ht="18" x14ac:dyDescent="0.2">
      <c r="A53" s="4" t="s">
        <v>9124</v>
      </c>
      <c r="B53" s="4">
        <v>15.673</v>
      </c>
      <c r="C53">
        <f t="shared" si="0"/>
        <v>1.3323627903929033E-4</v>
      </c>
      <c r="D53" t="e">
        <v>#N/A</v>
      </c>
      <c r="E53">
        <v>0</v>
      </c>
    </row>
    <row r="54" spans="1:5" ht="18" x14ac:dyDescent="0.2">
      <c r="A54" s="4" t="s">
        <v>5735</v>
      </c>
      <c r="B54" s="4">
        <v>4.4039999999999999</v>
      </c>
      <c r="C54">
        <f t="shared" si="0"/>
        <v>3.743843379627605E-5</v>
      </c>
      <c r="D54">
        <v>87.633790841373198</v>
      </c>
      <c r="E54">
        <v>3.2808718767314529E-3</v>
      </c>
    </row>
    <row r="55" spans="1:5" ht="18" x14ac:dyDescent="0.2">
      <c r="A55" s="4" t="s">
        <v>5739</v>
      </c>
      <c r="B55" s="4">
        <v>2.6880000000000002</v>
      </c>
      <c r="C55">
        <f t="shared" si="0"/>
        <v>2.2850706186282933E-5</v>
      </c>
      <c r="D55">
        <v>47.606703393128299</v>
      </c>
      <c r="E55">
        <v>1.0878467917338935E-3</v>
      </c>
    </row>
    <row r="56" spans="1:5" ht="18" x14ac:dyDescent="0.2">
      <c r="A56" s="4" t="s">
        <v>6617</v>
      </c>
      <c r="B56" s="4">
        <v>28.117999999999999</v>
      </c>
      <c r="C56">
        <f t="shared" si="0"/>
        <v>2.3903130823880336E-4</v>
      </c>
      <c r="D56">
        <v>50.784141980593397</v>
      </c>
      <c r="E56">
        <v>1.2138999895406373E-2</v>
      </c>
    </row>
    <row r="57" spans="1:5" ht="18" x14ac:dyDescent="0.2">
      <c r="A57" s="4" t="s">
        <v>9125</v>
      </c>
      <c r="B57" s="4">
        <v>46.073999999999998</v>
      </c>
      <c r="C57">
        <f t="shared" si="0"/>
        <v>3.9167538572425589E-4</v>
      </c>
      <c r="D57" t="e">
        <v>#N/A</v>
      </c>
      <c r="E57">
        <v>0</v>
      </c>
    </row>
    <row r="58" spans="1:5" ht="18" x14ac:dyDescent="0.2">
      <c r="A58" s="4" t="s">
        <v>5161</v>
      </c>
      <c r="B58" s="4">
        <v>5.7939999999999996</v>
      </c>
      <c r="C58">
        <f t="shared" si="0"/>
        <v>4.9254833200641111E-5</v>
      </c>
      <c r="D58">
        <v>67.752337559362601</v>
      </c>
      <c r="E58">
        <v>3.3371300854399366E-3</v>
      </c>
    </row>
    <row r="59" spans="1:5" ht="18" x14ac:dyDescent="0.2">
      <c r="A59" s="4" t="s">
        <v>9126</v>
      </c>
      <c r="B59" s="4">
        <v>85.629000000000005</v>
      </c>
      <c r="C59">
        <f t="shared" si="0"/>
        <v>7.2793270834271622E-4</v>
      </c>
      <c r="D59" t="e">
        <v>#N/A</v>
      </c>
      <c r="E59">
        <v>0</v>
      </c>
    </row>
    <row r="60" spans="1:5" ht="18" x14ac:dyDescent="0.2">
      <c r="A60" s="4" t="s">
        <v>8906</v>
      </c>
      <c r="B60" s="4">
        <v>106.20399999999999</v>
      </c>
      <c r="C60">
        <f t="shared" si="0"/>
        <v>9.0284092254761623E-4</v>
      </c>
      <c r="D60" t="e">
        <v>#N/A</v>
      </c>
      <c r="E60">
        <v>0</v>
      </c>
    </row>
    <row r="61" spans="1:5" ht="18" x14ac:dyDescent="0.2">
      <c r="A61" s="4" t="s">
        <v>9127</v>
      </c>
      <c r="B61" s="4">
        <v>8.1389999999999993</v>
      </c>
      <c r="C61">
        <f t="shared" si="0"/>
        <v>6.9189694066278562E-5</v>
      </c>
      <c r="D61" t="e">
        <v>#N/A</v>
      </c>
      <c r="E61">
        <v>0</v>
      </c>
    </row>
    <row r="62" spans="1:5" ht="18" x14ac:dyDescent="0.2">
      <c r="A62" s="4" t="s">
        <v>9128</v>
      </c>
      <c r="B62" s="4">
        <v>37.779000000000003</v>
      </c>
      <c r="C62">
        <f t="shared" si="0"/>
        <v>3.2115953460252344E-4</v>
      </c>
      <c r="D62" t="e">
        <v>#N/A</v>
      </c>
      <c r="E62">
        <v>0</v>
      </c>
    </row>
    <row r="63" spans="1:5" ht="18" x14ac:dyDescent="0.2">
      <c r="A63" s="4" t="s">
        <v>9129</v>
      </c>
      <c r="B63" s="4">
        <v>51.161999999999999</v>
      </c>
      <c r="C63">
        <f t="shared" si="0"/>
        <v>4.3492850814829141E-4</v>
      </c>
      <c r="D63" t="e">
        <v>#N/A</v>
      </c>
      <c r="E63">
        <v>0</v>
      </c>
    </row>
    <row r="64" spans="1:5" ht="18" x14ac:dyDescent="0.2">
      <c r="A64" s="4" t="s">
        <v>9130</v>
      </c>
      <c r="B64" s="4">
        <v>18.893999999999998</v>
      </c>
      <c r="C64">
        <f t="shared" si="0"/>
        <v>1.6061802183170746E-4</v>
      </c>
      <c r="D64" t="e">
        <v>#N/A</v>
      </c>
      <c r="E64">
        <v>0</v>
      </c>
    </row>
    <row r="65" spans="1:5" ht="18" x14ac:dyDescent="0.2">
      <c r="A65" s="4" t="s">
        <v>9131</v>
      </c>
      <c r="B65" s="4">
        <v>12.423</v>
      </c>
      <c r="C65">
        <f t="shared" si="0"/>
        <v>1.0560800705066699E-4</v>
      </c>
      <c r="D65">
        <v>64.258565945128396</v>
      </c>
      <c r="E65">
        <v>6.786219085398869E-3</v>
      </c>
    </row>
    <row r="66" spans="1:5" ht="18" x14ac:dyDescent="0.2">
      <c r="A66" s="4" t="s">
        <v>9132</v>
      </c>
      <c r="B66" s="4">
        <v>13.628</v>
      </c>
      <c r="C66">
        <f t="shared" ref="C66:C129" si="1">B66/$B$344</f>
        <v>1.1585172020337194E-4</v>
      </c>
      <c r="D66" t="e">
        <v>#N/A</v>
      </c>
      <c r="E66">
        <v>0</v>
      </c>
    </row>
    <row r="67" spans="1:5" ht="18" x14ac:dyDescent="0.2">
      <c r="A67" s="4" t="s">
        <v>9133</v>
      </c>
      <c r="B67" s="4">
        <v>80.555999999999997</v>
      </c>
      <c r="C67">
        <f t="shared" si="1"/>
        <v>6.8480710102016657E-4</v>
      </c>
      <c r="D67" t="e">
        <v>#N/A</v>
      </c>
      <c r="E67">
        <v>0</v>
      </c>
    </row>
    <row r="68" spans="1:5" ht="18" x14ac:dyDescent="0.2">
      <c r="A68" s="4" t="s">
        <v>9134</v>
      </c>
      <c r="B68" s="4">
        <v>13.808999999999999</v>
      </c>
      <c r="C68">
        <f t="shared" si="1"/>
        <v>1.1739040242796912E-4</v>
      </c>
      <c r="D68">
        <v>60.7508320995425</v>
      </c>
      <c r="E68">
        <v>7.1315646279992784E-3</v>
      </c>
    </row>
    <row r="69" spans="1:5" ht="18" x14ac:dyDescent="0.2">
      <c r="A69" s="4" t="s">
        <v>5751</v>
      </c>
      <c r="B69" s="4">
        <v>7.0069999999999997</v>
      </c>
      <c r="C69">
        <f t="shared" si="1"/>
        <v>5.9566554407471909E-5</v>
      </c>
      <c r="D69">
        <v>56.299959536243797</v>
      </c>
      <c r="E69">
        <v>3.353594602854133E-3</v>
      </c>
    </row>
    <row r="70" spans="1:5" ht="18" x14ac:dyDescent="0.2">
      <c r="A70" s="4" t="s">
        <v>9135</v>
      </c>
      <c r="B70" s="4">
        <v>8.734</v>
      </c>
      <c r="C70">
        <f t="shared" si="1"/>
        <v>7.424779309188807E-5</v>
      </c>
      <c r="D70" t="e">
        <v>#N/A</v>
      </c>
      <c r="E70">
        <v>0</v>
      </c>
    </row>
    <row r="71" spans="1:5" ht="18" x14ac:dyDescent="0.2">
      <c r="A71" s="4" t="s">
        <v>9136</v>
      </c>
      <c r="B71" s="4">
        <v>67.504000000000005</v>
      </c>
      <c r="C71">
        <f t="shared" si="1"/>
        <v>5.7385196071385537E-4</v>
      </c>
      <c r="D71" t="e">
        <v>#N/A</v>
      </c>
      <c r="E71">
        <v>0</v>
      </c>
    </row>
    <row r="72" spans="1:5" ht="18" x14ac:dyDescent="0.2">
      <c r="A72" s="4" t="s">
        <v>9137</v>
      </c>
      <c r="B72" s="4">
        <v>43.820999999999998</v>
      </c>
      <c r="C72">
        <f t="shared" si="1"/>
        <v>3.725226174810656E-4</v>
      </c>
      <c r="D72" t="e">
        <v>#N/A</v>
      </c>
      <c r="E72">
        <v>0</v>
      </c>
    </row>
    <row r="73" spans="1:5" ht="18" x14ac:dyDescent="0.2">
      <c r="A73" s="4" t="s">
        <v>9138</v>
      </c>
      <c r="B73" s="4">
        <v>5.5970000000000004</v>
      </c>
      <c r="C73">
        <f t="shared" si="1"/>
        <v>4.7580134867792256E-5</v>
      </c>
      <c r="D73" t="e">
        <v>#N/A</v>
      </c>
      <c r="E73">
        <v>0</v>
      </c>
    </row>
    <row r="74" spans="1:5" ht="18" x14ac:dyDescent="0.2">
      <c r="A74" s="4" t="s">
        <v>9139</v>
      </c>
      <c r="B74" s="4">
        <v>76.653999999999996</v>
      </c>
      <c r="C74">
        <f t="shared" si="1"/>
        <v>6.5163617262028713E-4</v>
      </c>
      <c r="D74" t="e">
        <v>#N/A</v>
      </c>
      <c r="E74">
        <v>0</v>
      </c>
    </row>
    <row r="75" spans="1:5" ht="18" x14ac:dyDescent="0.2">
      <c r="A75" s="4" t="s">
        <v>9140</v>
      </c>
      <c r="B75" s="4">
        <v>35.534999999999997</v>
      </c>
      <c r="C75">
        <f t="shared" si="1"/>
        <v>3.0208327542022469E-4</v>
      </c>
      <c r="D75" t="e">
        <v>#N/A</v>
      </c>
      <c r="E75">
        <v>0</v>
      </c>
    </row>
    <row r="76" spans="1:5" ht="18" x14ac:dyDescent="0.2">
      <c r="A76" s="4" t="s">
        <v>9141</v>
      </c>
      <c r="B76" s="4">
        <v>1.319</v>
      </c>
      <c r="C76">
        <f t="shared" si="1"/>
        <v>1.1212827923998209E-5</v>
      </c>
      <c r="D76" t="e">
        <v>#N/A</v>
      </c>
      <c r="E76">
        <v>0</v>
      </c>
    </row>
    <row r="77" spans="1:5" ht="18" x14ac:dyDescent="0.2">
      <c r="A77" s="4" t="s">
        <v>9142</v>
      </c>
      <c r="B77" s="4">
        <v>4.8899999999999997</v>
      </c>
      <c r="C77">
        <f t="shared" si="1"/>
        <v>4.1569923084420954E-5</v>
      </c>
      <c r="D77" t="e">
        <v>#N/A</v>
      </c>
      <c r="E77">
        <v>0</v>
      </c>
    </row>
    <row r="78" spans="1:5" ht="18" x14ac:dyDescent="0.2">
      <c r="A78" s="4" t="s">
        <v>5753</v>
      </c>
      <c r="B78" s="4">
        <v>2.1669999999999998</v>
      </c>
      <c r="C78">
        <f t="shared" si="1"/>
        <v>1.8421681661337465E-5</v>
      </c>
      <c r="D78">
        <v>59.270192160720001</v>
      </c>
      <c r="E78">
        <v>1.0918566119910832E-3</v>
      </c>
    </row>
    <row r="79" spans="1:5" ht="18" x14ac:dyDescent="0.2">
      <c r="A79" s="4" t="s">
        <v>5213</v>
      </c>
      <c r="B79" s="4">
        <v>5.9109999999999996</v>
      </c>
      <c r="C79">
        <f t="shared" si="1"/>
        <v>5.0249450992231549E-5</v>
      </c>
      <c r="D79">
        <v>56.8221656950221</v>
      </c>
      <c r="E79">
        <v>2.8552826303644739E-3</v>
      </c>
    </row>
    <row r="80" spans="1:5" ht="18" x14ac:dyDescent="0.2">
      <c r="A80" s="4" t="s">
        <v>9143</v>
      </c>
      <c r="B80" s="4">
        <v>1.9910000000000001</v>
      </c>
      <c r="C80">
        <f t="shared" si="1"/>
        <v>1.6925504470568944E-5</v>
      </c>
      <c r="D80" t="e">
        <v>#N/A</v>
      </c>
      <c r="E80">
        <v>0</v>
      </c>
    </row>
    <row r="81" spans="1:5" ht="18" x14ac:dyDescent="0.2">
      <c r="A81" s="4" t="s">
        <v>5223</v>
      </c>
      <c r="B81" s="4">
        <v>3.1989999999999998</v>
      </c>
      <c r="C81">
        <f t="shared" si="1"/>
        <v>2.719472064357109E-5</v>
      </c>
      <c r="D81">
        <v>74.095117748130406</v>
      </c>
      <c r="E81">
        <v>2.0149960282129127E-3</v>
      </c>
    </row>
    <row r="82" spans="1:5" ht="18" x14ac:dyDescent="0.2">
      <c r="A82" s="4" t="s">
        <v>9144</v>
      </c>
      <c r="B82" s="4">
        <v>7.3780000000000001</v>
      </c>
      <c r="C82">
        <f t="shared" si="1"/>
        <v>6.2720427917557843E-5</v>
      </c>
      <c r="D82" t="e">
        <v>#N/A</v>
      </c>
      <c r="E82">
        <v>0</v>
      </c>
    </row>
    <row r="83" spans="1:5" ht="18" x14ac:dyDescent="0.2">
      <c r="A83" s="4" t="s">
        <v>5219</v>
      </c>
      <c r="B83" s="4">
        <v>7.2279999999999998</v>
      </c>
      <c r="C83">
        <f t="shared" si="1"/>
        <v>6.14452769026983E-5</v>
      </c>
      <c r="D83">
        <v>42.022957741166003</v>
      </c>
      <c r="E83">
        <v>2.5821122746763343E-3</v>
      </c>
    </row>
    <row r="84" spans="1:5" ht="18" x14ac:dyDescent="0.2">
      <c r="A84" s="4" t="s">
        <v>9145</v>
      </c>
      <c r="B84" s="4">
        <v>4.2389999999999999</v>
      </c>
      <c r="C84">
        <f t="shared" si="1"/>
        <v>3.603576767993056E-5</v>
      </c>
      <c r="D84">
        <v>58.4048584598766</v>
      </c>
      <c r="E84">
        <v>2.1046639108393403E-3</v>
      </c>
    </row>
    <row r="85" spans="1:5" ht="18" x14ac:dyDescent="0.2">
      <c r="A85" s="4" t="s">
        <v>9146</v>
      </c>
      <c r="B85" s="4">
        <v>4.6520000000000001</v>
      </c>
      <c r="C85">
        <f t="shared" si="1"/>
        <v>3.9546683474177161E-5</v>
      </c>
      <c r="D85" t="e">
        <v>#N/A</v>
      </c>
      <c r="E85">
        <v>0</v>
      </c>
    </row>
    <row r="86" spans="1:5" ht="18" x14ac:dyDescent="0.2">
      <c r="A86" s="4" t="s">
        <v>9147</v>
      </c>
      <c r="B86" s="4">
        <v>51.468000000000004</v>
      </c>
      <c r="C86">
        <f t="shared" si="1"/>
        <v>4.3752981621860489E-4</v>
      </c>
      <c r="D86" t="e">
        <v>#N/A</v>
      </c>
      <c r="E86">
        <v>0</v>
      </c>
    </row>
    <row r="87" spans="1:5" ht="18" x14ac:dyDescent="0.2">
      <c r="A87" s="4" t="s">
        <v>4855</v>
      </c>
      <c r="B87" s="4">
        <v>4.625</v>
      </c>
      <c r="C87">
        <f t="shared" si="1"/>
        <v>3.9317156291502442E-5</v>
      </c>
      <c r="D87">
        <v>49.865268666255503</v>
      </c>
      <c r="E87">
        <v>1.9605605616689272E-3</v>
      </c>
    </row>
    <row r="88" spans="1:5" ht="18" x14ac:dyDescent="0.2">
      <c r="A88" s="4" t="s">
        <v>9148</v>
      </c>
      <c r="B88" s="4">
        <v>5.0949999999999998</v>
      </c>
      <c r="C88">
        <f t="shared" si="1"/>
        <v>4.3312629471395657E-5</v>
      </c>
      <c r="D88">
        <v>68.0515543814452</v>
      </c>
      <c r="E88">
        <v>2.9474917598760675E-3</v>
      </c>
    </row>
    <row r="89" spans="1:5" ht="18" x14ac:dyDescent="0.2">
      <c r="A89" s="4" t="s">
        <v>9149</v>
      </c>
      <c r="B89" s="4">
        <v>24.582000000000001</v>
      </c>
      <c r="C89">
        <f t="shared" si="1"/>
        <v>2.0897174831518118E-4</v>
      </c>
      <c r="D89" t="e">
        <v>#N/A</v>
      </c>
      <c r="E89">
        <v>0</v>
      </c>
    </row>
    <row r="90" spans="1:5" ht="18" x14ac:dyDescent="0.2">
      <c r="A90" s="4" t="s">
        <v>6593</v>
      </c>
      <c r="B90" s="4">
        <v>16.975000000000001</v>
      </c>
      <c r="C90">
        <f t="shared" si="1"/>
        <v>1.4430458984827113E-4</v>
      </c>
      <c r="D90">
        <v>35.013297523869902</v>
      </c>
      <c r="E90">
        <v>5.0525795384175334E-3</v>
      </c>
    </row>
    <row r="91" spans="1:5" ht="18" x14ac:dyDescent="0.2">
      <c r="A91" s="4" t="s">
        <v>9150</v>
      </c>
      <c r="B91" s="4">
        <v>18.012</v>
      </c>
      <c r="C91">
        <f t="shared" si="1"/>
        <v>1.5312013386433341E-4</v>
      </c>
      <c r="D91" t="e">
        <v>#N/A</v>
      </c>
      <c r="E91">
        <v>0</v>
      </c>
    </row>
    <row r="92" spans="1:5" ht="18" x14ac:dyDescent="0.2">
      <c r="A92" s="4" t="s">
        <v>9181</v>
      </c>
      <c r="B92" s="4">
        <v>76.701999999999998</v>
      </c>
      <c r="C92">
        <f t="shared" si="1"/>
        <v>6.5204422094504216E-4</v>
      </c>
      <c r="D92" t="e">
        <v>#N/A</v>
      </c>
      <c r="E92">
        <v>0</v>
      </c>
    </row>
    <row r="93" spans="1:5" ht="18" x14ac:dyDescent="0.2">
      <c r="A93" s="4" t="s">
        <v>9182</v>
      </c>
      <c r="B93" s="4">
        <v>23.994</v>
      </c>
      <c r="C93">
        <f t="shared" si="1"/>
        <v>2.039731563369318E-4</v>
      </c>
      <c r="D93" t="e">
        <v>#N/A</v>
      </c>
      <c r="E93">
        <v>0</v>
      </c>
    </row>
    <row r="94" spans="1:5" ht="18" x14ac:dyDescent="0.2">
      <c r="A94" s="4" t="s">
        <v>9183</v>
      </c>
      <c r="B94" s="4">
        <v>3.4489999999999998</v>
      </c>
      <c r="C94">
        <f t="shared" si="1"/>
        <v>2.9319972335003656E-5</v>
      </c>
      <c r="D94">
        <v>51.867950269472303</v>
      </c>
      <c r="E94">
        <v>1.5207668669742734E-3</v>
      </c>
    </row>
    <row r="95" spans="1:5" ht="18" x14ac:dyDescent="0.2">
      <c r="A95" s="4" t="s">
        <v>9184</v>
      </c>
      <c r="B95" s="4">
        <v>284.60199999999998</v>
      </c>
      <c r="C95">
        <f t="shared" si="1"/>
        <v>2.4194035275403626E-3</v>
      </c>
      <c r="D95" t="e">
        <v>#N/A</v>
      </c>
      <c r="E95">
        <v>0</v>
      </c>
    </row>
    <row r="96" spans="1:5" ht="18" x14ac:dyDescent="0.2">
      <c r="A96" s="4" t="s">
        <v>9185</v>
      </c>
      <c r="B96" s="4">
        <v>203.38399999999999</v>
      </c>
      <c r="C96">
        <f t="shared" si="1"/>
        <v>1.7289687600412825E-3</v>
      </c>
      <c r="D96" t="e">
        <v>#N/A</v>
      </c>
      <c r="E96">
        <v>0</v>
      </c>
    </row>
    <row r="97" spans="1:5" ht="18" x14ac:dyDescent="0.2">
      <c r="A97" s="4" t="s">
        <v>9186</v>
      </c>
      <c r="B97" s="4">
        <v>1.7170000000000001</v>
      </c>
      <c r="C97">
        <f t="shared" si="1"/>
        <v>1.4596228616758852E-5</v>
      </c>
      <c r="D97" t="e">
        <v>#N/A</v>
      </c>
      <c r="E97">
        <v>0</v>
      </c>
    </row>
    <row r="98" spans="1:5" ht="18" x14ac:dyDescent="0.2">
      <c r="A98" s="4" t="s">
        <v>685</v>
      </c>
      <c r="B98" s="11">
        <v>2271.9</v>
      </c>
      <c r="C98">
        <f t="shared" si="1"/>
        <v>1.9313437271062571E-2</v>
      </c>
      <c r="D98">
        <v>67.079746539846894</v>
      </c>
      <c r="E98">
        <v>1.2955404769561096</v>
      </c>
    </row>
    <row r="99" spans="1:5" ht="18" x14ac:dyDescent="0.2">
      <c r="A99" s="4" t="s">
        <v>9188</v>
      </c>
      <c r="B99" s="4">
        <v>228.01499999999999</v>
      </c>
      <c r="C99">
        <f t="shared" si="1"/>
        <v>1.9383570576879845E-3</v>
      </c>
      <c r="D99" t="e">
        <v>#N/A</v>
      </c>
      <c r="E99">
        <v>0</v>
      </c>
    </row>
    <row r="100" spans="1:5" ht="18" x14ac:dyDescent="0.2">
      <c r="A100" s="4" t="s">
        <v>9189</v>
      </c>
      <c r="B100" s="4">
        <v>70.757999999999996</v>
      </c>
      <c r="C100">
        <f t="shared" si="1"/>
        <v>6.015142367295415E-4</v>
      </c>
      <c r="D100" t="e">
        <v>#N/A</v>
      </c>
      <c r="E100">
        <v>0</v>
      </c>
    </row>
    <row r="101" spans="1:5" ht="18" x14ac:dyDescent="0.2">
      <c r="A101" s="4" t="s">
        <v>9190</v>
      </c>
      <c r="B101" s="4">
        <v>76.867999999999995</v>
      </c>
      <c r="C101">
        <f t="shared" si="1"/>
        <v>6.534553880681534E-4</v>
      </c>
      <c r="D101">
        <v>85.975013142540902</v>
      </c>
      <c r="E101">
        <v>5.6180835577223656E-2</v>
      </c>
    </row>
    <row r="102" spans="1:5" ht="18" x14ac:dyDescent="0.2">
      <c r="A102" s="4" t="s">
        <v>8374</v>
      </c>
      <c r="B102" s="4">
        <v>20.981999999999999</v>
      </c>
      <c r="C102">
        <f t="shared" si="1"/>
        <v>1.7836812395855226E-4</v>
      </c>
      <c r="D102">
        <v>61.037638712664702</v>
      </c>
      <c r="E102">
        <v>1.0887169108037905E-2</v>
      </c>
    </row>
    <row r="103" spans="1:5" ht="18" x14ac:dyDescent="0.2">
      <c r="A103" s="4" t="s">
        <v>9191</v>
      </c>
      <c r="B103" s="4">
        <v>10.542</v>
      </c>
      <c r="C103">
        <f t="shared" si="1"/>
        <v>8.961761332432837E-5</v>
      </c>
      <c r="D103" t="e">
        <v>#N/A</v>
      </c>
      <c r="E103">
        <v>0</v>
      </c>
    </row>
    <row r="104" spans="1:5" ht="18" x14ac:dyDescent="0.2">
      <c r="A104" s="4" t="s">
        <v>9192</v>
      </c>
      <c r="B104" s="4">
        <v>11.459</v>
      </c>
      <c r="C104">
        <f t="shared" si="1"/>
        <v>9.7413036528503011E-5</v>
      </c>
      <c r="D104" t="e">
        <v>#N/A</v>
      </c>
      <c r="E104">
        <v>0</v>
      </c>
    </row>
    <row r="105" spans="1:5" ht="18" x14ac:dyDescent="0.2">
      <c r="A105" s="4" t="s">
        <v>9193</v>
      </c>
      <c r="B105" s="4">
        <v>455.63600000000002</v>
      </c>
      <c r="C105">
        <f t="shared" si="1"/>
        <v>3.8733647187102717E-3</v>
      </c>
      <c r="D105" t="e">
        <v>#N/A</v>
      </c>
      <c r="E105">
        <v>0</v>
      </c>
    </row>
    <row r="106" spans="1:5" ht="18" x14ac:dyDescent="0.2">
      <c r="A106" s="4" t="s">
        <v>9193</v>
      </c>
      <c r="B106" s="4">
        <v>13.462999999999999</v>
      </c>
      <c r="C106">
        <f t="shared" si="1"/>
        <v>1.1444905408702644E-4</v>
      </c>
      <c r="D106" t="e">
        <v>#N/A</v>
      </c>
      <c r="E106">
        <v>0</v>
      </c>
    </row>
    <row r="107" spans="1:5" ht="18" x14ac:dyDescent="0.2">
      <c r="A107" s="4" t="s">
        <v>9194</v>
      </c>
      <c r="B107" s="4">
        <v>778.44399999999996</v>
      </c>
      <c r="C107">
        <f t="shared" si="1"/>
        <v>6.6175577107421245E-3</v>
      </c>
      <c r="D107" t="e">
        <v>#N/A</v>
      </c>
      <c r="E107">
        <v>0</v>
      </c>
    </row>
    <row r="108" spans="1:5" ht="18" x14ac:dyDescent="0.2">
      <c r="A108" s="4" t="s">
        <v>9195</v>
      </c>
      <c r="B108" s="4">
        <v>64.531999999999996</v>
      </c>
      <c r="C108">
        <f t="shared" si="1"/>
        <v>5.4858696860610493E-4</v>
      </c>
      <c r="D108" t="e">
        <v>#N/A</v>
      </c>
      <c r="E108">
        <v>0</v>
      </c>
    </row>
    <row r="109" spans="1:5" ht="18" x14ac:dyDescent="0.2">
      <c r="A109" s="4" t="s">
        <v>9196</v>
      </c>
      <c r="B109" s="4">
        <v>4.0789999999999997</v>
      </c>
      <c r="C109">
        <f t="shared" si="1"/>
        <v>3.467560659741372E-5</v>
      </c>
      <c r="D109" t="e">
        <v>#N/A</v>
      </c>
      <c r="E109">
        <v>0</v>
      </c>
    </row>
    <row r="110" spans="1:5" ht="18" x14ac:dyDescent="0.2">
      <c r="A110" s="4" t="s">
        <v>9197</v>
      </c>
      <c r="B110" s="4">
        <v>82.290999999999997</v>
      </c>
      <c r="C110">
        <f t="shared" si="1"/>
        <v>6.995563477587086E-4</v>
      </c>
      <c r="D110" t="e">
        <v>#N/A</v>
      </c>
      <c r="E110">
        <v>0</v>
      </c>
    </row>
    <row r="111" spans="1:5" ht="18" x14ac:dyDescent="0.2">
      <c r="A111" s="4" t="s">
        <v>9198</v>
      </c>
      <c r="B111" s="4">
        <v>28.71</v>
      </c>
      <c r="C111">
        <f t="shared" si="1"/>
        <v>2.4406390424411569E-4</v>
      </c>
      <c r="D111" t="e">
        <v>#N/A</v>
      </c>
      <c r="E111">
        <v>0</v>
      </c>
    </row>
    <row r="112" spans="1:5" ht="18" x14ac:dyDescent="0.2">
      <c r="A112" s="4" t="s">
        <v>9199</v>
      </c>
      <c r="B112" s="11">
        <v>1396.634</v>
      </c>
      <c r="C112">
        <f t="shared" si="1"/>
        <v>1.1872795083248913E-2</v>
      </c>
      <c r="D112" t="e">
        <v>#N/A</v>
      </c>
      <c r="E112">
        <v>0</v>
      </c>
    </row>
    <row r="113" spans="1:5" ht="18" x14ac:dyDescent="0.2">
      <c r="A113" s="4" t="s">
        <v>9201</v>
      </c>
      <c r="B113" s="4">
        <v>173.92599999999999</v>
      </c>
      <c r="C113">
        <f t="shared" si="1"/>
        <v>1.4785461027364006E-3</v>
      </c>
      <c r="D113">
        <v>48.577713154499101</v>
      </c>
      <c r="E113">
        <v>7.1824388464431427E-2</v>
      </c>
    </row>
    <row r="114" spans="1:5" ht="18" x14ac:dyDescent="0.2">
      <c r="A114" s="4" t="s">
        <v>9202</v>
      </c>
      <c r="B114" s="4">
        <v>20.481999999999999</v>
      </c>
      <c r="C114">
        <f t="shared" si="1"/>
        <v>1.7411762057568714E-4</v>
      </c>
      <c r="D114" t="e">
        <v>#N/A</v>
      </c>
      <c r="E114">
        <v>0</v>
      </c>
    </row>
    <row r="115" spans="1:5" ht="18" x14ac:dyDescent="0.2">
      <c r="A115" s="4" t="s">
        <v>7449</v>
      </c>
      <c r="B115" s="4">
        <v>2.948</v>
      </c>
      <c r="C115">
        <f t="shared" si="1"/>
        <v>2.5060967945372797E-5</v>
      </c>
      <c r="D115">
        <v>42.797189806423901</v>
      </c>
      <c r="E115">
        <v>1.0725390018908249E-3</v>
      </c>
    </row>
    <row r="116" spans="1:5" ht="18" x14ac:dyDescent="0.2">
      <c r="A116" s="4" t="s">
        <v>9203</v>
      </c>
      <c r="B116" s="4">
        <v>414.54599999999999</v>
      </c>
      <c r="C116">
        <f t="shared" si="1"/>
        <v>3.5240583507064153E-3</v>
      </c>
      <c r="D116" t="e">
        <v>#N/A</v>
      </c>
      <c r="E116">
        <v>0</v>
      </c>
    </row>
    <row r="117" spans="1:5" ht="18" x14ac:dyDescent="0.2">
      <c r="A117" s="4" t="s">
        <v>9204</v>
      </c>
      <c r="B117" s="4">
        <v>172.51400000000001</v>
      </c>
      <c r="C117">
        <f t="shared" si="1"/>
        <v>1.4665426811831896E-3</v>
      </c>
      <c r="D117" t="e">
        <v>#N/A</v>
      </c>
      <c r="E117">
        <v>0</v>
      </c>
    </row>
    <row r="118" spans="1:5" ht="18" x14ac:dyDescent="0.2">
      <c r="A118" s="4" t="s">
        <v>9205</v>
      </c>
      <c r="B118" s="4">
        <v>17.282</v>
      </c>
      <c r="C118">
        <f t="shared" si="1"/>
        <v>1.469143989253503E-4</v>
      </c>
      <c r="D118" t="e">
        <v>#N/A</v>
      </c>
      <c r="E118">
        <v>0</v>
      </c>
    </row>
    <row r="119" spans="1:5" ht="18" x14ac:dyDescent="0.2">
      <c r="A119" s="4" t="s">
        <v>9206</v>
      </c>
      <c r="B119" s="4">
        <v>19.454000000000001</v>
      </c>
      <c r="C119">
        <f t="shared" si="1"/>
        <v>1.6537858562051642E-4</v>
      </c>
      <c r="D119" t="e">
        <v>#N/A</v>
      </c>
      <c r="E119">
        <v>0</v>
      </c>
    </row>
    <row r="120" spans="1:5" ht="18" x14ac:dyDescent="0.2">
      <c r="A120" s="4" t="s">
        <v>9207</v>
      </c>
      <c r="B120" s="4" t="s">
        <v>9208</v>
      </c>
      <c r="C120" t="e">
        <f t="shared" si="1"/>
        <v>#VALUE!</v>
      </c>
      <c r="D120" t="e">
        <v>#N/A</v>
      </c>
      <c r="E120">
        <v>0</v>
      </c>
    </row>
    <row r="121" spans="1:5" ht="18" x14ac:dyDescent="0.2">
      <c r="A121" s="4" t="s">
        <v>9209</v>
      </c>
      <c r="B121" s="4">
        <v>115.029</v>
      </c>
      <c r="C121">
        <f t="shared" si="1"/>
        <v>9.7786230725518584E-4</v>
      </c>
      <c r="D121" t="e">
        <v>#N/A</v>
      </c>
      <c r="E121">
        <v>0</v>
      </c>
    </row>
    <row r="122" spans="1:5" ht="18" x14ac:dyDescent="0.2">
      <c r="A122" s="4" t="s">
        <v>9210</v>
      </c>
      <c r="B122" s="4">
        <v>447</v>
      </c>
      <c r="C122">
        <f t="shared" si="1"/>
        <v>3.7999500242814248E-3</v>
      </c>
      <c r="D122" t="e">
        <v>#N/A</v>
      </c>
      <c r="E122">
        <v>0</v>
      </c>
    </row>
    <row r="123" spans="1:5" ht="18" x14ac:dyDescent="0.2">
      <c r="A123" s="4" t="s">
        <v>9211</v>
      </c>
      <c r="B123" s="4">
        <v>92.400999999999996</v>
      </c>
      <c r="C123">
        <f t="shared" si="1"/>
        <v>7.8550152616024143E-4</v>
      </c>
      <c r="D123" t="e">
        <v>#N/A</v>
      </c>
      <c r="E123">
        <v>0</v>
      </c>
    </row>
    <row r="124" spans="1:5" ht="18" x14ac:dyDescent="0.2">
      <c r="A124" s="4" t="s">
        <v>8728</v>
      </c>
      <c r="B124" s="4">
        <v>490.59899999999999</v>
      </c>
      <c r="C124">
        <f t="shared" si="1"/>
        <v>4.1705854182604984E-3</v>
      </c>
      <c r="D124" t="e">
        <v>#N/A</v>
      </c>
      <c r="E124">
        <v>0</v>
      </c>
    </row>
    <row r="125" spans="1:5" ht="18" x14ac:dyDescent="0.2">
      <c r="A125" s="4" t="s">
        <v>7935</v>
      </c>
      <c r="B125" s="4">
        <v>8.2029999999999994</v>
      </c>
      <c r="C125">
        <f t="shared" si="1"/>
        <v>6.973375849928529E-5</v>
      </c>
      <c r="D125">
        <v>68.198239738937801</v>
      </c>
      <c r="E125">
        <v>4.7557195800314494E-3</v>
      </c>
    </row>
    <row r="126" spans="1:5" ht="18" x14ac:dyDescent="0.2">
      <c r="A126" s="4" t="s">
        <v>9212</v>
      </c>
      <c r="B126" s="4">
        <v>12.971</v>
      </c>
      <c r="C126">
        <f t="shared" si="1"/>
        <v>1.1026655875828717E-4</v>
      </c>
      <c r="D126" t="e">
        <v>#N/A</v>
      </c>
      <c r="E126">
        <v>0</v>
      </c>
    </row>
    <row r="127" spans="1:5" ht="18" x14ac:dyDescent="0.2">
      <c r="A127" s="4" t="s">
        <v>9213</v>
      </c>
      <c r="B127" s="4">
        <v>15.922000000000001</v>
      </c>
      <c r="C127">
        <f t="shared" si="1"/>
        <v>1.3535302972395716E-4</v>
      </c>
      <c r="D127" t="e">
        <v>#N/A</v>
      </c>
      <c r="E127">
        <v>0</v>
      </c>
    </row>
    <row r="128" spans="1:5" ht="18" x14ac:dyDescent="0.2">
      <c r="A128" s="4" t="s">
        <v>9214</v>
      </c>
      <c r="B128" s="4">
        <v>10.654</v>
      </c>
      <c r="C128">
        <f t="shared" si="1"/>
        <v>9.0569726082090156E-5</v>
      </c>
      <c r="D128" t="e">
        <v>#N/A</v>
      </c>
      <c r="E128">
        <v>0</v>
      </c>
    </row>
    <row r="129" spans="1:5" ht="18" x14ac:dyDescent="0.2">
      <c r="A129" s="4" t="s">
        <v>9215</v>
      </c>
      <c r="B129" s="4" t="s">
        <v>9216</v>
      </c>
      <c r="C129" t="e">
        <f t="shared" si="1"/>
        <v>#VALUE!</v>
      </c>
      <c r="D129" t="e">
        <v>#N/A</v>
      </c>
      <c r="E129">
        <v>0</v>
      </c>
    </row>
    <row r="130" spans="1:5" ht="18" x14ac:dyDescent="0.2">
      <c r="A130" s="4" t="s">
        <v>9217</v>
      </c>
      <c r="B130" s="4">
        <v>176.898</v>
      </c>
      <c r="C130">
        <f t="shared" ref="C130:C193" si="2">B130/$B$344</f>
        <v>1.5038110948441511E-3</v>
      </c>
      <c r="D130" t="e">
        <v>#N/A</v>
      </c>
      <c r="E130">
        <v>0</v>
      </c>
    </row>
    <row r="131" spans="1:5" ht="18" x14ac:dyDescent="0.2">
      <c r="A131" s="4" t="s">
        <v>9218</v>
      </c>
      <c r="B131" s="4">
        <v>28.797999999999998</v>
      </c>
      <c r="C131">
        <f t="shared" si="2"/>
        <v>2.4481199283949996E-4</v>
      </c>
      <c r="D131" t="e">
        <v>#N/A</v>
      </c>
      <c r="E131">
        <v>0</v>
      </c>
    </row>
    <row r="132" spans="1:5" ht="18" x14ac:dyDescent="0.2">
      <c r="A132" s="4" t="s">
        <v>9219</v>
      </c>
      <c r="B132" s="4">
        <v>778</v>
      </c>
      <c r="C132">
        <f t="shared" si="2"/>
        <v>6.6137832637381405E-3</v>
      </c>
      <c r="D132" t="e">
        <v>#N/A</v>
      </c>
      <c r="E132">
        <v>0</v>
      </c>
    </row>
    <row r="133" spans="1:5" ht="18" x14ac:dyDescent="0.2">
      <c r="A133" s="4" t="s">
        <v>9220</v>
      </c>
      <c r="B133" s="4">
        <v>9.2479999999999993</v>
      </c>
      <c r="C133">
        <f t="shared" si="2"/>
        <v>7.8617310569473414E-5</v>
      </c>
      <c r="D133" t="e">
        <v>#N/A</v>
      </c>
      <c r="E133">
        <v>0</v>
      </c>
    </row>
    <row r="134" spans="1:5" ht="18" x14ac:dyDescent="0.2">
      <c r="A134" s="4" t="s">
        <v>9221</v>
      </c>
      <c r="B134" s="4" t="s">
        <v>9222</v>
      </c>
      <c r="C134" t="e">
        <f t="shared" si="2"/>
        <v>#VALUE!</v>
      </c>
      <c r="D134" t="e">
        <v>#N/A</v>
      </c>
      <c r="E134">
        <v>0</v>
      </c>
    </row>
    <row r="135" spans="1:5" ht="18" x14ac:dyDescent="0.2">
      <c r="A135" s="4" t="s">
        <v>1125</v>
      </c>
      <c r="B135" s="4">
        <v>29.725000000000001</v>
      </c>
      <c r="C135">
        <f t="shared" si="2"/>
        <v>2.5269242611133193E-4</v>
      </c>
      <c r="D135">
        <v>51.182628904677699</v>
      </c>
      <c r="E135">
        <v>1.2933462672678992E-2</v>
      </c>
    </row>
    <row r="136" spans="1:5" ht="18" x14ac:dyDescent="0.2">
      <c r="A136" s="4" t="s">
        <v>9223</v>
      </c>
      <c r="B136" s="4">
        <v>648.77</v>
      </c>
      <c r="C136">
        <f t="shared" si="2"/>
        <v>5.5151981594028189E-3</v>
      </c>
      <c r="D136" t="e">
        <v>#N/A</v>
      </c>
      <c r="E136">
        <v>0</v>
      </c>
    </row>
    <row r="137" spans="1:5" ht="18" x14ac:dyDescent="0.2">
      <c r="A137" s="4" t="s">
        <v>9224</v>
      </c>
      <c r="B137" s="4">
        <v>86.602000000000004</v>
      </c>
      <c r="C137">
        <f t="shared" si="2"/>
        <v>7.362041879257718E-4</v>
      </c>
      <c r="D137" t="e">
        <v>#N/A</v>
      </c>
      <c r="E137">
        <v>0</v>
      </c>
    </row>
    <row r="138" spans="1:5" ht="18" x14ac:dyDescent="0.2">
      <c r="A138" s="4" t="s">
        <v>4825</v>
      </c>
      <c r="B138" s="4">
        <v>55</v>
      </c>
      <c r="C138">
        <f t="shared" si="2"/>
        <v>4.6755537211516413E-4</v>
      </c>
      <c r="D138">
        <v>48.152673997757901</v>
      </c>
      <c r="E138">
        <v>2.2514041409361883E-2</v>
      </c>
    </row>
    <row r="139" spans="1:5" ht="18" x14ac:dyDescent="0.2">
      <c r="A139" s="4" t="s">
        <v>7161</v>
      </c>
      <c r="B139" s="4">
        <v>10.345000000000001</v>
      </c>
      <c r="C139">
        <f t="shared" si="2"/>
        <v>8.7942914991479522E-5</v>
      </c>
      <c r="D139">
        <v>50.162607185050703</v>
      </c>
      <c r="E139">
        <v>4.411445899425894E-3</v>
      </c>
    </row>
    <row r="140" spans="1:5" ht="18" x14ac:dyDescent="0.2">
      <c r="A140" s="4" t="s">
        <v>3999</v>
      </c>
      <c r="B140" s="4">
        <v>31.713999999999999</v>
      </c>
      <c r="C140">
        <f t="shared" si="2"/>
        <v>2.6960092856836938E-4</v>
      </c>
      <c r="D140">
        <v>83.419954579075906</v>
      </c>
      <c r="E140">
        <v>2.2490097215650061E-2</v>
      </c>
    </row>
    <row r="141" spans="1:5" ht="18" x14ac:dyDescent="0.2">
      <c r="A141" s="4" t="s">
        <v>8726</v>
      </c>
      <c r="B141" s="4">
        <v>706.25</v>
      </c>
      <c r="C141">
        <f t="shared" si="2"/>
        <v>6.0038360282969943E-3</v>
      </c>
      <c r="D141" t="e">
        <v>#N/A</v>
      </c>
      <c r="E141">
        <v>0</v>
      </c>
    </row>
    <row r="142" spans="1:5" ht="18" x14ac:dyDescent="0.2">
      <c r="A142" s="4" t="s">
        <v>9804</v>
      </c>
      <c r="B142" s="4">
        <v>77.209999999999994</v>
      </c>
      <c r="C142">
        <f t="shared" si="2"/>
        <v>6.5636273238203313E-4</v>
      </c>
      <c r="D142" t="e">
        <v>#N/A</v>
      </c>
      <c r="E142">
        <v>0</v>
      </c>
    </row>
    <row r="143" spans="1:5" ht="18" x14ac:dyDescent="0.2">
      <c r="A143" s="4" t="s">
        <v>9805</v>
      </c>
      <c r="B143" s="4">
        <v>25.385999999999999</v>
      </c>
      <c r="C143">
        <f t="shared" si="2"/>
        <v>2.158065577548283E-4</v>
      </c>
      <c r="D143" t="e">
        <v>#N/A</v>
      </c>
      <c r="E143">
        <v>0</v>
      </c>
    </row>
    <row r="144" spans="1:5" ht="18" x14ac:dyDescent="0.2">
      <c r="A144" s="4" t="s">
        <v>9806</v>
      </c>
      <c r="B144" s="4">
        <v>13.619</v>
      </c>
      <c r="C144">
        <f t="shared" si="2"/>
        <v>1.1577521114248037E-4</v>
      </c>
      <c r="D144" t="e">
        <v>#N/A</v>
      </c>
      <c r="E144">
        <v>0</v>
      </c>
    </row>
    <row r="145" spans="1:5" ht="18" x14ac:dyDescent="0.2">
      <c r="A145" s="4" t="s">
        <v>5181</v>
      </c>
      <c r="B145" s="4">
        <v>85.796999999999997</v>
      </c>
      <c r="C145">
        <f t="shared" si="2"/>
        <v>7.2936087747935889E-4</v>
      </c>
      <c r="D145">
        <v>58.374125426043101</v>
      </c>
      <c r="E145">
        <v>4.2575803342828948E-2</v>
      </c>
    </row>
    <row r="146" spans="1:5" ht="18" x14ac:dyDescent="0.2">
      <c r="A146" s="4" t="s">
        <v>9807</v>
      </c>
      <c r="B146" s="4">
        <v>68.034000000000006</v>
      </c>
      <c r="C146">
        <f t="shared" si="2"/>
        <v>5.7835749429969237E-4</v>
      </c>
      <c r="D146" t="e">
        <v>#N/A</v>
      </c>
      <c r="E146">
        <v>0</v>
      </c>
    </row>
    <row r="147" spans="1:5" ht="18" x14ac:dyDescent="0.2">
      <c r="A147" s="4" t="s">
        <v>8414</v>
      </c>
      <c r="B147" s="4">
        <v>705.97699999999998</v>
      </c>
      <c r="C147">
        <f t="shared" si="2"/>
        <v>6.0015152534499501E-3</v>
      </c>
      <c r="D147">
        <v>43.306362460540598</v>
      </c>
      <c r="E147">
        <v>0.25990379487836673</v>
      </c>
    </row>
    <row r="148" spans="1:5" ht="18" x14ac:dyDescent="0.2">
      <c r="A148" s="4" t="s">
        <v>9808</v>
      </c>
      <c r="B148" s="4">
        <v>10.035</v>
      </c>
      <c r="C148">
        <f t="shared" si="2"/>
        <v>8.5307602894103132E-5</v>
      </c>
      <c r="D148" t="e">
        <v>#N/A</v>
      </c>
      <c r="E148">
        <v>0</v>
      </c>
    </row>
    <row r="149" spans="1:5" ht="18" x14ac:dyDescent="0.2">
      <c r="A149" s="4" t="s">
        <v>8709</v>
      </c>
      <c r="B149" s="4">
        <v>40.584000000000003</v>
      </c>
      <c r="C149">
        <f t="shared" si="2"/>
        <v>3.4500485858039677E-4</v>
      </c>
      <c r="D149" t="e">
        <v>#N/A</v>
      </c>
      <c r="E149">
        <v>0</v>
      </c>
    </row>
    <row r="150" spans="1:5" ht="18" x14ac:dyDescent="0.2">
      <c r="A150" s="4" t="s">
        <v>8709</v>
      </c>
      <c r="B150" s="4">
        <v>830</v>
      </c>
      <c r="C150">
        <f t="shared" si="2"/>
        <v>7.0558356155561138E-3</v>
      </c>
      <c r="D150" t="e">
        <v>#N/A</v>
      </c>
      <c r="E150">
        <v>0</v>
      </c>
    </row>
    <row r="151" spans="1:5" ht="18" x14ac:dyDescent="0.2">
      <c r="A151" s="4" t="s">
        <v>8708</v>
      </c>
      <c r="B151" s="4">
        <v>9.1910000000000007</v>
      </c>
      <c r="C151">
        <f t="shared" si="2"/>
        <v>7.8132753183826807E-5</v>
      </c>
      <c r="D151" t="e">
        <v>#N/A</v>
      </c>
      <c r="E151">
        <v>0</v>
      </c>
    </row>
    <row r="152" spans="1:5" ht="18" x14ac:dyDescent="0.2">
      <c r="A152" s="4" t="s">
        <v>8708</v>
      </c>
      <c r="B152" s="4">
        <v>776.79700000000003</v>
      </c>
      <c r="C152">
        <f t="shared" si="2"/>
        <v>6.6035565525989666E-3</v>
      </c>
      <c r="D152" t="e">
        <v>#N/A</v>
      </c>
      <c r="E152">
        <v>0</v>
      </c>
    </row>
    <row r="153" spans="1:5" ht="18" x14ac:dyDescent="0.2">
      <c r="A153" s="4" t="s">
        <v>6947</v>
      </c>
      <c r="B153" s="4">
        <v>17.463999999999999</v>
      </c>
      <c r="C153">
        <f t="shared" si="2"/>
        <v>1.484615821567132E-4</v>
      </c>
      <c r="D153">
        <v>55.287019722652303</v>
      </c>
      <c r="E153">
        <v>8.2079984207543682E-3</v>
      </c>
    </row>
    <row r="154" spans="1:5" ht="18" x14ac:dyDescent="0.2">
      <c r="A154" s="4" t="s">
        <v>9642</v>
      </c>
      <c r="B154" s="4">
        <v>10.374000000000001</v>
      </c>
      <c r="C154">
        <f t="shared" si="2"/>
        <v>8.8189444187685689E-5</v>
      </c>
      <c r="D154" t="e">
        <v>#N/A</v>
      </c>
      <c r="E154">
        <v>0</v>
      </c>
    </row>
    <row r="155" spans="1:5" ht="18" x14ac:dyDescent="0.2">
      <c r="A155" s="4" t="s">
        <v>9809</v>
      </c>
      <c r="B155" s="4">
        <v>8.8109999999999999</v>
      </c>
      <c r="C155">
        <f t="shared" si="2"/>
        <v>7.4902370612849297E-5</v>
      </c>
      <c r="D155" t="e">
        <v>#N/A</v>
      </c>
      <c r="E155">
        <v>0</v>
      </c>
    </row>
    <row r="156" spans="1:5" ht="18" x14ac:dyDescent="0.2">
      <c r="A156" s="4" t="s">
        <v>9810</v>
      </c>
      <c r="B156" s="4">
        <v>43.962000000000003</v>
      </c>
      <c r="C156">
        <f t="shared" si="2"/>
        <v>3.737212594350336E-4</v>
      </c>
      <c r="D156" t="e">
        <v>#N/A</v>
      </c>
      <c r="E156">
        <v>0</v>
      </c>
    </row>
    <row r="157" spans="1:5" ht="18" x14ac:dyDescent="0.2">
      <c r="A157" s="4" t="s">
        <v>9811</v>
      </c>
      <c r="B157" s="4">
        <v>53.344000000000001</v>
      </c>
      <c r="C157">
        <f t="shared" si="2"/>
        <v>4.5347770491111487E-4</v>
      </c>
      <c r="D157" t="e">
        <v>#N/A</v>
      </c>
      <c r="E157">
        <v>0</v>
      </c>
    </row>
    <row r="158" spans="1:5" ht="18" x14ac:dyDescent="0.2">
      <c r="A158" s="4" t="s">
        <v>9812</v>
      </c>
      <c r="B158" s="4">
        <v>143.68600000000001</v>
      </c>
      <c r="C158">
        <f t="shared" si="2"/>
        <v>1.2214756581407178E-3</v>
      </c>
      <c r="D158" t="e">
        <v>#N/A</v>
      </c>
      <c r="E158">
        <v>0</v>
      </c>
    </row>
    <row r="159" spans="1:5" ht="18" x14ac:dyDescent="0.2">
      <c r="A159" s="4" t="s">
        <v>9813</v>
      </c>
      <c r="B159" s="4">
        <v>18.562999999999999</v>
      </c>
      <c r="C159">
        <f t="shared" si="2"/>
        <v>1.5780418859225075E-4</v>
      </c>
      <c r="D159" t="e">
        <v>#N/A</v>
      </c>
      <c r="E159">
        <v>0</v>
      </c>
    </row>
    <row r="160" spans="1:5" ht="18" x14ac:dyDescent="0.2">
      <c r="A160" s="4" t="s">
        <v>9814</v>
      </c>
      <c r="B160" s="4">
        <v>103.627</v>
      </c>
      <c r="C160">
        <f t="shared" si="2"/>
        <v>8.8093382811232934E-4</v>
      </c>
      <c r="D160" t="e">
        <v>#N/A</v>
      </c>
      <c r="E160">
        <v>0</v>
      </c>
    </row>
    <row r="161" spans="1:5" ht="18" x14ac:dyDescent="0.2">
      <c r="A161" s="4" t="s">
        <v>4937</v>
      </c>
      <c r="B161" s="4">
        <v>220.26300000000001</v>
      </c>
      <c r="C161">
        <f t="shared" si="2"/>
        <v>1.8724572532400436E-3</v>
      </c>
      <c r="D161">
        <v>51.311495262587997</v>
      </c>
      <c r="E161">
        <v>9.6078581479025038E-2</v>
      </c>
    </row>
    <row r="162" spans="1:5" ht="18" x14ac:dyDescent="0.2">
      <c r="A162" s="4" t="s">
        <v>9815</v>
      </c>
      <c r="B162" s="4">
        <v>127.872</v>
      </c>
      <c r="C162">
        <f t="shared" si="2"/>
        <v>1.0870407371474594E-3</v>
      </c>
      <c r="D162" t="e">
        <v>#N/A</v>
      </c>
      <c r="E162">
        <v>0</v>
      </c>
    </row>
    <row r="163" spans="1:5" ht="18" x14ac:dyDescent="0.2">
      <c r="A163" s="4" t="s">
        <v>9815</v>
      </c>
      <c r="B163" s="4">
        <v>1.5640000000000001</v>
      </c>
      <c r="C163">
        <f t="shared" si="2"/>
        <v>1.3295574581602123E-5</v>
      </c>
      <c r="D163" t="e">
        <v>#N/A</v>
      </c>
      <c r="E163">
        <v>0</v>
      </c>
    </row>
    <row r="164" spans="1:5" ht="18" x14ac:dyDescent="0.2">
      <c r="A164" s="4" t="s">
        <v>9816</v>
      </c>
      <c r="B164" s="4">
        <v>36.857999999999997</v>
      </c>
      <c r="C164">
        <f t="shared" si="2"/>
        <v>3.1333010737128581E-4</v>
      </c>
      <c r="D164" t="e">
        <v>#N/A</v>
      </c>
      <c r="E164">
        <v>0</v>
      </c>
    </row>
    <row r="165" spans="1:5" ht="18" x14ac:dyDescent="0.2">
      <c r="A165" s="4" t="s">
        <v>5749</v>
      </c>
      <c r="B165" s="4">
        <v>19.289000000000001</v>
      </c>
      <c r="C165">
        <f t="shared" si="2"/>
        <v>1.6397591950417095E-4</v>
      </c>
      <c r="D165">
        <v>64.817531058754597</v>
      </c>
      <c r="E165">
        <v>1.0628514255349445E-2</v>
      </c>
    </row>
    <row r="166" spans="1:5" ht="18" x14ac:dyDescent="0.2">
      <c r="A166" s="4" t="s">
        <v>9817</v>
      </c>
      <c r="B166" s="4">
        <v>46.19</v>
      </c>
      <c r="C166">
        <f t="shared" si="2"/>
        <v>3.9266150250908056E-4</v>
      </c>
      <c r="D166" t="e">
        <v>#N/A</v>
      </c>
      <c r="E166">
        <v>0</v>
      </c>
    </row>
    <row r="167" spans="1:5" ht="18" x14ac:dyDescent="0.2">
      <c r="A167" s="4" t="s">
        <v>9818</v>
      </c>
      <c r="B167" s="4">
        <v>164.36799999999999</v>
      </c>
      <c r="C167">
        <f t="shared" si="2"/>
        <v>1.3972934800695509E-3</v>
      </c>
      <c r="D167" t="e">
        <v>#N/A</v>
      </c>
      <c r="E167">
        <v>0</v>
      </c>
    </row>
    <row r="168" spans="1:5" ht="18" x14ac:dyDescent="0.2">
      <c r="A168" s="4" t="s">
        <v>8705</v>
      </c>
      <c r="B168" s="4">
        <v>53.923000000000002</v>
      </c>
      <c r="C168">
        <f t="shared" si="2"/>
        <v>4.5839978782847267E-4</v>
      </c>
      <c r="D168" t="e">
        <v>#N/A</v>
      </c>
      <c r="E168">
        <v>0</v>
      </c>
    </row>
    <row r="169" spans="1:5" ht="18" x14ac:dyDescent="0.2">
      <c r="A169" s="4" t="s">
        <v>8705</v>
      </c>
      <c r="B169" s="4">
        <v>3.5</v>
      </c>
      <c r="C169">
        <f t="shared" si="2"/>
        <v>2.9753523680055901E-5</v>
      </c>
      <c r="D169" t="e">
        <v>#N/A</v>
      </c>
      <c r="E169">
        <v>0</v>
      </c>
    </row>
    <row r="170" spans="1:5" ht="18" x14ac:dyDescent="0.2">
      <c r="A170" s="4" t="s">
        <v>9819</v>
      </c>
      <c r="B170" s="4">
        <v>15.8</v>
      </c>
      <c r="C170">
        <f t="shared" si="2"/>
        <v>1.3431590689853807E-4</v>
      </c>
      <c r="D170" t="e">
        <v>#N/A</v>
      </c>
      <c r="E170">
        <v>0</v>
      </c>
    </row>
    <row r="171" spans="1:5" ht="18" x14ac:dyDescent="0.2">
      <c r="A171" s="4" t="s">
        <v>9819</v>
      </c>
      <c r="B171" s="4">
        <v>453.245</v>
      </c>
      <c r="C171">
        <f t="shared" si="2"/>
        <v>3.8530388115334104E-3</v>
      </c>
      <c r="D171" t="e">
        <v>#N/A</v>
      </c>
      <c r="E171">
        <v>0</v>
      </c>
    </row>
    <row r="172" spans="1:5" ht="18" x14ac:dyDescent="0.2">
      <c r="A172" s="4" t="s">
        <v>8833</v>
      </c>
      <c r="B172" s="4">
        <v>191.00200000000001</v>
      </c>
      <c r="C172">
        <f t="shared" si="2"/>
        <v>1.6237092942680107E-3</v>
      </c>
      <c r="D172" t="e">
        <v>#N/A</v>
      </c>
      <c r="E172">
        <v>0</v>
      </c>
    </row>
    <row r="173" spans="1:5" ht="18" x14ac:dyDescent="0.2">
      <c r="A173" s="4" t="s">
        <v>8833</v>
      </c>
      <c r="B173" s="4">
        <v>30.227</v>
      </c>
      <c r="C173">
        <f t="shared" si="2"/>
        <v>2.569599315077285E-4</v>
      </c>
      <c r="D173" t="e">
        <v>#N/A</v>
      </c>
      <c r="E173">
        <v>0</v>
      </c>
    </row>
    <row r="174" spans="1:5" ht="18" x14ac:dyDescent="0.2">
      <c r="A174" s="4" t="s">
        <v>9820</v>
      </c>
      <c r="B174" s="4">
        <v>14.26</v>
      </c>
      <c r="C174">
        <f t="shared" si="2"/>
        <v>1.2122435647931347E-4</v>
      </c>
      <c r="D174" t="e">
        <v>#N/A</v>
      </c>
      <c r="E174">
        <v>0</v>
      </c>
    </row>
    <row r="175" spans="1:5" ht="18" x14ac:dyDescent="0.2">
      <c r="A175" s="4" t="s">
        <v>9821</v>
      </c>
      <c r="B175" s="4">
        <v>26.85</v>
      </c>
      <c r="C175">
        <f t="shared" si="2"/>
        <v>2.2825203165985743E-4</v>
      </c>
      <c r="D175" t="e">
        <v>#N/A</v>
      </c>
      <c r="E175">
        <v>0</v>
      </c>
    </row>
    <row r="176" spans="1:5" ht="18" x14ac:dyDescent="0.2">
      <c r="A176" s="4" t="s">
        <v>9822</v>
      </c>
      <c r="B176" s="4">
        <v>15.061</v>
      </c>
      <c r="C176">
        <f t="shared" si="2"/>
        <v>1.280336628986634E-4</v>
      </c>
      <c r="D176">
        <v>40.252720893441897</v>
      </c>
      <c r="E176">
        <v>5.1537032976249246E-3</v>
      </c>
    </row>
    <row r="177" spans="1:5" ht="18" x14ac:dyDescent="0.2">
      <c r="A177" s="4" t="s">
        <v>8704</v>
      </c>
      <c r="B177" s="4">
        <v>291.392</v>
      </c>
      <c r="C177">
        <f t="shared" si="2"/>
        <v>2.477125363479671E-3</v>
      </c>
      <c r="D177">
        <v>55.6625586230263</v>
      </c>
      <c r="E177">
        <v>0.13788313576127251</v>
      </c>
    </row>
    <row r="178" spans="1:5" ht="18" x14ac:dyDescent="0.2">
      <c r="A178" s="4" t="s">
        <v>9823</v>
      </c>
      <c r="B178" s="4">
        <v>15.365</v>
      </c>
      <c r="C178">
        <f t="shared" si="2"/>
        <v>1.3061796895544539E-4</v>
      </c>
      <c r="D178" t="e">
        <v>#N/A</v>
      </c>
      <c r="E178">
        <v>0</v>
      </c>
    </row>
    <row r="179" spans="1:5" ht="18" x14ac:dyDescent="0.2">
      <c r="A179" s="4" t="s">
        <v>9824</v>
      </c>
      <c r="B179" s="4">
        <v>35.112000000000002</v>
      </c>
      <c r="C179">
        <f t="shared" si="2"/>
        <v>2.9848734955832082E-4</v>
      </c>
      <c r="D179">
        <v>44.412362340023698</v>
      </c>
      <c r="E179">
        <v>1.3256528322497458E-2</v>
      </c>
    </row>
    <row r="180" spans="1:5" ht="18" x14ac:dyDescent="0.2">
      <c r="A180" s="4" t="s">
        <v>9825</v>
      </c>
      <c r="B180" s="4">
        <v>105.15900000000001</v>
      </c>
      <c r="C180">
        <f t="shared" si="2"/>
        <v>8.9395737047742816E-4</v>
      </c>
      <c r="D180">
        <v>48.232219795182701</v>
      </c>
      <c r="E180">
        <v>4.3117548380390884E-2</v>
      </c>
    </row>
    <row r="181" spans="1:5" ht="18" x14ac:dyDescent="0.2">
      <c r="A181" s="4" t="s">
        <v>9826</v>
      </c>
      <c r="B181" s="4">
        <v>31.277999999999999</v>
      </c>
      <c r="C181">
        <f t="shared" si="2"/>
        <v>2.6589448961851096E-4</v>
      </c>
      <c r="D181" t="e">
        <v>#N/A</v>
      </c>
      <c r="E181">
        <v>0</v>
      </c>
    </row>
    <row r="182" spans="1:5" ht="18" x14ac:dyDescent="0.2">
      <c r="A182" s="4" t="s">
        <v>8703</v>
      </c>
      <c r="B182" s="4">
        <v>34.701999999999998</v>
      </c>
      <c r="C182">
        <f t="shared" si="2"/>
        <v>2.9500193678437135E-4</v>
      </c>
      <c r="D182" t="e">
        <v>#N/A</v>
      </c>
      <c r="E182">
        <v>0</v>
      </c>
    </row>
    <row r="183" spans="1:5" ht="18" x14ac:dyDescent="0.2">
      <c r="A183" s="4" t="s">
        <v>5195</v>
      </c>
      <c r="B183" s="4">
        <v>962.63599999999997</v>
      </c>
      <c r="C183">
        <f t="shared" si="2"/>
        <v>8.1833751489355112E-3</v>
      </c>
      <c r="D183">
        <v>69.377186159155798</v>
      </c>
      <c r="E183">
        <v>0.56773954111790825</v>
      </c>
    </row>
    <row r="184" spans="1:5" ht="18" x14ac:dyDescent="0.2">
      <c r="A184" s="4" t="s">
        <v>5195</v>
      </c>
      <c r="B184" s="4">
        <v>782</v>
      </c>
      <c r="C184">
        <f t="shared" si="2"/>
        <v>6.6477872908010617E-3</v>
      </c>
      <c r="D184">
        <v>69.377186159155798</v>
      </c>
      <c r="E184">
        <v>0.46120477642037522</v>
      </c>
    </row>
    <row r="185" spans="1:5" ht="18" x14ac:dyDescent="0.2">
      <c r="A185" s="4" t="s">
        <v>5195</v>
      </c>
      <c r="B185" s="4">
        <v>23.818999999999999</v>
      </c>
      <c r="C185">
        <f t="shared" si="2"/>
        <v>2.02485480152929E-4</v>
      </c>
      <c r="D185">
        <v>69.377186159155798</v>
      </c>
      <c r="E185">
        <v>1.4047872851095801E-2</v>
      </c>
    </row>
    <row r="186" spans="1:5" ht="18" x14ac:dyDescent="0.2">
      <c r="A186" s="4" t="s">
        <v>9827</v>
      </c>
      <c r="B186" s="4">
        <v>219.352</v>
      </c>
      <c r="C186">
        <f t="shared" si="2"/>
        <v>1.8647128360764634E-3</v>
      </c>
      <c r="D186" t="e">
        <v>#N/A</v>
      </c>
      <c r="E186">
        <v>0</v>
      </c>
    </row>
    <row r="187" spans="1:5" ht="18" x14ac:dyDescent="0.2">
      <c r="A187" s="4" t="s">
        <v>9828</v>
      </c>
      <c r="B187" s="4">
        <v>14.728999999999999</v>
      </c>
      <c r="C187">
        <f t="shared" si="2"/>
        <v>1.2521132865244095E-4</v>
      </c>
      <c r="D187" t="e">
        <v>#N/A</v>
      </c>
      <c r="E187">
        <v>0</v>
      </c>
    </row>
    <row r="188" spans="1:5" ht="18" x14ac:dyDescent="0.2">
      <c r="A188" s="4" t="s">
        <v>8832</v>
      </c>
      <c r="B188" s="4">
        <v>95.668000000000006</v>
      </c>
      <c r="C188">
        <f t="shared" si="2"/>
        <v>8.1327431526388228E-4</v>
      </c>
      <c r="D188" t="e">
        <v>#N/A</v>
      </c>
      <c r="E188">
        <v>0</v>
      </c>
    </row>
    <row r="189" spans="1:5" ht="18" x14ac:dyDescent="0.2">
      <c r="A189" s="4" t="s">
        <v>9829</v>
      </c>
      <c r="B189" s="4">
        <v>16.314</v>
      </c>
      <c r="C189">
        <f t="shared" si="2"/>
        <v>1.3868542437612343E-4</v>
      </c>
      <c r="D189" t="e">
        <v>#N/A</v>
      </c>
      <c r="E189">
        <v>0</v>
      </c>
    </row>
    <row r="190" spans="1:5" ht="18" x14ac:dyDescent="0.2">
      <c r="A190" s="4" t="s">
        <v>8702</v>
      </c>
      <c r="B190" s="11">
        <v>1864.72</v>
      </c>
      <c r="C190">
        <f t="shared" si="2"/>
        <v>1.5851997336192525E-2</v>
      </c>
      <c r="D190">
        <v>77.861806472546903</v>
      </c>
      <c r="E190">
        <v>1.2342651487939513</v>
      </c>
    </row>
    <row r="191" spans="1:5" ht="18" x14ac:dyDescent="0.2">
      <c r="A191" s="4" t="s">
        <v>8702</v>
      </c>
      <c r="B191" s="4">
        <v>31.361000000000001</v>
      </c>
      <c r="C191">
        <f t="shared" si="2"/>
        <v>2.6660007318006658E-4</v>
      </c>
      <c r="D191">
        <v>77.861806472546903</v>
      </c>
      <c r="E191">
        <v>2.0757963303513188E-2</v>
      </c>
    </row>
    <row r="192" spans="1:5" ht="18" x14ac:dyDescent="0.2">
      <c r="A192" s="4" t="s">
        <v>8665</v>
      </c>
      <c r="B192" s="4">
        <v>147.11099999999999</v>
      </c>
      <c r="C192">
        <f t="shared" si="2"/>
        <v>1.2505916063133438E-3</v>
      </c>
      <c r="D192" t="e">
        <v>#N/A</v>
      </c>
      <c r="E192">
        <v>0</v>
      </c>
    </row>
    <row r="193" spans="1:5" ht="18" x14ac:dyDescent="0.2">
      <c r="A193" s="4" t="s">
        <v>8665</v>
      </c>
      <c r="B193" s="4">
        <v>65.694999999999993</v>
      </c>
      <c r="C193">
        <f t="shared" si="2"/>
        <v>5.5847363947464921E-4</v>
      </c>
      <c r="D193" t="e">
        <v>#N/A</v>
      </c>
      <c r="E193">
        <v>0</v>
      </c>
    </row>
    <row r="194" spans="1:5" ht="18" x14ac:dyDescent="0.2">
      <c r="A194" s="4" t="s">
        <v>8665</v>
      </c>
      <c r="B194" s="11">
        <v>1485.7260000000001</v>
      </c>
      <c r="C194">
        <f t="shared" ref="C194:C257" si="3">B194/$B$344</f>
        <v>1.2630166778021354E-2</v>
      </c>
      <c r="D194" t="e">
        <v>#N/A</v>
      </c>
      <c r="E194">
        <v>0</v>
      </c>
    </row>
    <row r="195" spans="1:5" ht="18" x14ac:dyDescent="0.2">
      <c r="A195" s="4" t="s">
        <v>8665</v>
      </c>
      <c r="B195" s="4">
        <v>7.798</v>
      </c>
      <c r="C195">
        <f t="shared" si="3"/>
        <v>6.629085075916455E-5</v>
      </c>
      <c r="D195" t="e">
        <v>#N/A</v>
      </c>
      <c r="E195">
        <v>0</v>
      </c>
    </row>
    <row r="196" spans="1:5" ht="18" x14ac:dyDescent="0.2">
      <c r="A196" s="4" t="s">
        <v>8808</v>
      </c>
      <c r="B196" s="11">
        <v>2086.5569999999998</v>
      </c>
      <c r="C196">
        <f t="shared" si="3"/>
        <v>1.7737835174081826E-2</v>
      </c>
      <c r="D196" t="e">
        <v>#N/A</v>
      </c>
      <c r="E196">
        <v>0</v>
      </c>
    </row>
    <row r="197" spans="1:5" ht="18" x14ac:dyDescent="0.2">
      <c r="A197" s="4" t="s">
        <v>8808</v>
      </c>
      <c r="B197" s="4">
        <v>801.07899999999995</v>
      </c>
      <c r="C197">
        <f t="shared" si="3"/>
        <v>6.8099779988844283E-3</v>
      </c>
      <c r="D197" t="e">
        <v>#N/A</v>
      </c>
      <c r="E197">
        <v>0</v>
      </c>
    </row>
    <row r="198" spans="1:5" ht="18" x14ac:dyDescent="0.2">
      <c r="A198" s="4" t="s">
        <v>8808</v>
      </c>
      <c r="B198" s="11">
        <v>1101.203</v>
      </c>
      <c r="C198">
        <f t="shared" si="3"/>
        <v>9.3613341534424556E-3</v>
      </c>
      <c r="D198" t="e">
        <v>#N/A</v>
      </c>
      <c r="E198">
        <v>0</v>
      </c>
    </row>
    <row r="199" spans="1:5" ht="18" x14ac:dyDescent="0.2">
      <c r="A199" s="4" t="s">
        <v>8808</v>
      </c>
      <c r="B199" s="11">
        <v>2144.5949999999998</v>
      </c>
      <c r="C199">
        <f t="shared" si="3"/>
        <v>1.8231216604751278E-2</v>
      </c>
      <c r="D199" t="e">
        <v>#N/A</v>
      </c>
      <c r="E199">
        <v>0</v>
      </c>
    </row>
    <row r="200" spans="1:5" ht="18" x14ac:dyDescent="0.2">
      <c r="A200" s="4" t="s">
        <v>8808</v>
      </c>
      <c r="B200" s="11">
        <v>3824.4279999999999</v>
      </c>
      <c r="C200">
        <f t="shared" si="3"/>
        <v>3.2511488303048237E-2</v>
      </c>
      <c r="D200" t="e">
        <v>#N/A</v>
      </c>
      <c r="E200">
        <v>0</v>
      </c>
    </row>
    <row r="201" spans="1:5" ht="18" x14ac:dyDescent="0.2">
      <c r="A201" s="4" t="s">
        <v>8808</v>
      </c>
      <c r="B201" s="11">
        <v>3545.44</v>
      </c>
      <c r="C201">
        <f t="shared" si="3"/>
        <v>3.0139809427490685E-2</v>
      </c>
      <c r="D201" t="e">
        <v>#N/A</v>
      </c>
      <c r="E201">
        <v>0</v>
      </c>
    </row>
    <row r="202" spans="1:5" ht="18" x14ac:dyDescent="0.2">
      <c r="A202" s="4" t="s">
        <v>8808</v>
      </c>
      <c r="B202" s="11">
        <v>1648.4390000000001</v>
      </c>
      <c r="C202">
        <f t="shared" si="3"/>
        <v>1.4013391091893619E-2</v>
      </c>
      <c r="D202" t="e">
        <v>#N/A</v>
      </c>
      <c r="E202">
        <v>0</v>
      </c>
    </row>
    <row r="203" spans="1:5" ht="18" x14ac:dyDescent="0.2">
      <c r="A203" s="4" t="s">
        <v>8807</v>
      </c>
      <c r="B203" s="4">
        <v>15.954000000000001</v>
      </c>
      <c r="C203">
        <f t="shared" si="3"/>
        <v>1.3562506194046052E-4</v>
      </c>
      <c r="D203" t="e">
        <v>#N/A</v>
      </c>
      <c r="E203">
        <v>0</v>
      </c>
    </row>
    <row r="204" spans="1:5" ht="18" x14ac:dyDescent="0.2">
      <c r="A204" s="4" t="s">
        <v>8806</v>
      </c>
      <c r="B204" s="4">
        <v>2.2549999999999999</v>
      </c>
      <c r="C204">
        <f t="shared" si="3"/>
        <v>1.9169770256721729E-5</v>
      </c>
      <c r="D204" t="e">
        <v>#N/A</v>
      </c>
      <c r="E204">
        <v>0</v>
      </c>
    </row>
    <row r="205" spans="1:5" ht="18" x14ac:dyDescent="0.2">
      <c r="A205" s="4" t="s">
        <v>8805</v>
      </c>
      <c r="B205" s="11">
        <v>1713.9880000000001</v>
      </c>
      <c r="C205">
        <f t="shared" si="3"/>
        <v>1.4570623584380472E-2</v>
      </c>
      <c r="D205" t="e">
        <v>#N/A</v>
      </c>
      <c r="E205">
        <v>0</v>
      </c>
    </row>
    <row r="206" spans="1:5" ht="18" x14ac:dyDescent="0.2">
      <c r="A206" s="4" t="s">
        <v>8804</v>
      </c>
      <c r="B206" s="4">
        <v>42.896000000000001</v>
      </c>
      <c r="C206">
        <f t="shared" si="3"/>
        <v>3.6465918622276511E-4</v>
      </c>
      <c r="D206" t="e">
        <v>#N/A</v>
      </c>
      <c r="E206">
        <v>0</v>
      </c>
    </row>
    <row r="207" spans="1:5" ht="18" x14ac:dyDescent="0.2">
      <c r="A207" s="4" t="s">
        <v>5337</v>
      </c>
      <c r="B207" s="11">
        <v>1469.769</v>
      </c>
      <c r="C207">
        <f t="shared" si="3"/>
        <v>1.2494516213060594E-2</v>
      </c>
      <c r="D207">
        <v>79.215797439907107</v>
      </c>
      <c r="E207">
        <v>0.98976306544344328</v>
      </c>
    </row>
    <row r="208" spans="1:5" ht="18" x14ac:dyDescent="0.2">
      <c r="A208" s="4" t="s">
        <v>8803</v>
      </c>
      <c r="B208" s="4">
        <v>117.90900000000001</v>
      </c>
      <c r="C208">
        <f t="shared" si="3"/>
        <v>1.0023452067404891E-3</v>
      </c>
      <c r="D208" t="e">
        <v>#N/A</v>
      </c>
      <c r="E208">
        <v>0</v>
      </c>
    </row>
    <row r="209" spans="1:5" ht="18" x14ac:dyDescent="0.2">
      <c r="A209" s="4" t="s">
        <v>8802</v>
      </c>
      <c r="B209" s="4">
        <v>412.755</v>
      </c>
      <c r="C209">
        <f t="shared" si="3"/>
        <v>3.5088330475889925E-3</v>
      </c>
      <c r="D209">
        <v>81.581172221821802</v>
      </c>
      <c r="E209">
        <v>0.28625471315297746</v>
      </c>
    </row>
    <row r="210" spans="1:5" ht="18" x14ac:dyDescent="0.2">
      <c r="A210" s="4" t="s">
        <v>6141</v>
      </c>
      <c r="B210" s="4">
        <v>42.55</v>
      </c>
      <c r="C210">
        <f t="shared" si="3"/>
        <v>3.6171783788182242E-4</v>
      </c>
      <c r="D210">
        <v>80.083145595613104</v>
      </c>
      <c r="E210">
        <v>2.8967502275620362E-2</v>
      </c>
    </row>
    <row r="211" spans="1:5" ht="18" x14ac:dyDescent="0.2">
      <c r="A211" s="4" t="s">
        <v>6057</v>
      </c>
      <c r="B211" s="4">
        <v>11.526999999999999</v>
      </c>
      <c r="C211">
        <f t="shared" si="3"/>
        <v>9.7991104988572677E-5</v>
      </c>
      <c r="D211">
        <v>62.439545244769</v>
      </c>
      <c r="E211">
        <v>6.1185200335188931E-3</v>
      </c>
    </row>
    <row r="212" spans="1:5" ht="18" x14ac:dyDescent="0.2">
      <c r="A212" s="4" t="s">
        <v>8801</v>
      </c>
      <c r="B212" s="4">
        <v>30.971</v>
      </c>
      <c r="C212">
        <f t="shared" si="3"/>
        <v>2.6328468054143182E-4</v>
      </c>
      <c r="D212" t="e">
        <v>#N/A</v>
      </c>
      <c r="E212">
        <v>0</v>
      </c>
    </row>
    <row r="213" spans="1:5" ht="18" x14ac:dyDescent="0.2">
      <c r="A213" s="4" t="s">
        <v>8800</v>
      </c>
      <c r="B213" s="4">
        <v>777.28399999999999</v>
      </c>
      <c r="C213">
        <f t="shared" si="3"/>
        <v>6.6076965428938771E-3</v>
      </c>
      <c r="D213" t="e">
        <v>#N/A</v>
      </c>
      <c r="E213">
        <v>0</v>
      </c>
    </row>
    <row r="214" spans="1:5" ht="18" x14ac:dyDescent="0.2">
      <c r="A214" s="4" t="s">
        <v>4917</v>
      </c>
      <c r="B214" s="4">
        <v>362.61099999999999</v>
      </c>
      <c r="C214">
        <f t="shared" si="3"/>
        <v>3.0825585643282144E-3</v>
      </c>
      <c r="D214">
        <v>83.299595251598902</v>
      </c>
      <c r="E214">
        <v>0.25677588074789004</v>
      </c>
    </row>
    <row r="215" spans="1:5" ht="18" x14ac:dyDescent="0.2">
      <c r="A215" s="4" t="s">
        <v>8799</v>
      </c>
      <c r="B215" s="4">
        <v>150.023</v>
      </c>
      <c r="C215">
        <f t="shared" si="3"/>
        <v>1.2753465380151503E-3</v>
      </c>
      <c r="D215">
        <v>69.238761321433302</v>
      </c>
      <c r="E215">
        <v>8.8303414547747261E-2</v>
      </c>
    </row>
    <row r="216" spans="1:5" ht="18" x14ac:dyDescent="0.2">
      <c r="A216" s="4" t="s">
        <v>7767</v>
      </c>
      <c r="B216" s="4">
        <v>25.231000000000002</v>
      </c>
      <c r="C216">
        <f t="shared" si="3"/>
        <v>2.1448890170614013E-4</v>
      </c>
      <c r="D216">
        <v>75.645097715041402</v>
      </c>
      <c r="E216">
        <v>1.622503392835288E-2</v>
      </c>
    </row>
    <row r="217" spans="1:5" ht="18" x14ac:dyDescent="0.2">
      <c r="A217" s="4" t="s">
        <v>8798</v>
      </c>
      <c r="B217" s="4">
        <v>355.19</v>
      </c>
      <c r="C217">
        <f t="shared" si="3"/>
        <v>3.01947259311973E-3</v>
      </c>
      <c r="D217">
        <v>73.738040425703105</v>
      </c>
      <c r="E217">
        <v>0.22264999213576522</v>
      </c>
    </row>
    <row r="218" spans="1:5" ht="18" x14ac:dyDescent="0.2">
      <c r="A218" s="4" t="s">
        <v>715</v>
      </c>
      <c r="B218" s="4">
        <v>210.19200000000001</v>
      </c>
      <c r="C218">
        <f t="shared" si="3"/>
        <v>1.7868436141023744E-3</v>
      </c>
      <c r="D218">
        <v>77.278039238801298</v>
      </c>
      <c r="E218">
        <v>0.13808377092420482</v>
      </c>
    </row>
    <row r="219" spans="1:5" ht="18" x14ac:dyDescent="0.2">
      <c r="A219" s="4" t="s">
        <v>8797</v>
      </c>
      <c r="B219" s="4">
        <v>16.007999999999999</v>
      </c>
      <c r="C219">
        <f t="shared" si="3"/>
        <v>1.3608411630580995E-4</v>
      </c>
      <c r="D219">
        <v>51.503053128860799</v>
      </c>
      <c r="E219">
        <v>7.0087474720922022E-3</v>
      </c>
    </row>
    <row r="220" spans="1:5" ht="18" x14ac:dyDescent="0.2">
      <c r="A220" s="4" t="s">
        <v>7621</v>
      </c>
      <c r="B220" s="11">
        <v>1263.1849999999999</v>
      </c>
      <c r="C220">
        <f t="shared" si="3"/>
        <v>1.0738344231368975E-2</v>
      </c>
      <c r="D220">
        <v>66.689070740864594</v>
      </c>
      <c r="E220">
        <v>0.71613019808552081</v>
      </c>
    </row>
    <row r="221" spans="1:5" ht="18" x14ac:dyDescent="0.2">
      <c r="A221" s="4" t="s">
        <v>4981</v>
      </c>
      <c r="B221" s="4">
        <v>585.74800000000005</v>
      </c>
      <c r="C221">
        <f t="shared" si="3"/>
        <v>4.9794477110129669E-3</v>
      </c>
      <c r="D221">
        <v>78.240981080246797</v>
      </c>
      <c r="E221">
        <v>0.38959687414744376</v>
      </c>
    </row>
    <row r="222" spans="1:5" ht="18" x14ac:dyDescent="0.2">
      <c r="A222" s="4" t="s">
        <v>5365</v>
      </c>
      <c r="B222" s="4">
        <v>129.09399999999999</v>
      </c>
      <c r="C222">
        <f t="shared" si="3"/>
        <v>1.0974289674151817E-3</v>
      </c>
      <c r="D222">
        <v>51.113620634199698</v>
      </c>
      <c r="E222">
        <v>5.6093567913441097E-2</v>
      </c>
    </row>
    <row r="223" spans="1:5" ht="18" x14ac:dyDescent="0.2">
      <c r="A223" s="4" t="s">
        <v>8796</v>
      </c>
      <c r="B223" s="4">
        <v>49.173000000000002</v>
      </c>
      <c r="C223">
        <f t="shared" si="3"/>
        <v>4.1802000569125396E-4</v>
      </c>
      <c r="D223" t="e">
        <v>#N/A</v>
      </c>
      <c r="E223">
        <v>0</v>
      </c>
    </row>
    <row r="224" spans="1:5" ht="18" x14ac:dyDescent="0.2">
      <c r="A224" s="4" t="s">
        <v>5809</v>
      </c>
      <c r="B224" s="4">
        <v>16.853000000000002</v>
      </c>
      <c r="C224">
        <f t="shared" si="3"/>
        <v>1.4326746702285204E-4</v>
      </c>
      <c r="D224">
        <v>66.152965474842006</v>
      </c>
      <c r="E224">
        <v>9.4775677996307966E-3</v>
      </c>
    </row>
    <row r="225" spans="1:5" ht="18" x14ac:dyDescent="0.2">
      <c r="A225" s="4" t="s">
        <v>8795</v>
      </c>
      <c r="B225" s="4">
        <v>24.312999999999999</v>
      </c>
      <c r="C225">
        <f t="shared" si="3"/>
        <v>2.0668497749519975E-4</v>
      </c>
      <c r="D225" t="e">
        <v>#N/A</v>
      </c>
      <c r="E225">
        <v>0</v>
      </c>
    </row>
    <row r="226" spans="1:5" ht="18" x14ac:dyDescent="0.2">
      <c r="A226" s="4" t="s">
        <v>8794</v>
      </c>
      <c r="B226" s="4">
        <v>146.399</v>
      </c>
      <c r="C226">
        <f t="shared" si="3"/>
        <v>1.244538889496144E-3</v>
      </c>
      <c r="D226" t="e">
        <v>#N/A</v>
      </c>
      <c r="E226">
        <v>0</v>
      </c>
    </row>
    <row r="227" spans="1:5" ht="18" x14ac:dyDescent="0.2">
      <c r="A227" s="4" t="s">
        <v>8793</v>
      </c>
      <c r="B227" s="4">
        <v>27.984000000000002</v>
      </c>
      <c r="C227">
        <f t="shared" si="3"/>
        <v>2.3789217333219554E-4</v>
      </c>
      <c r="D227" t="e">
        <v>#N/A</v>
      </c>
      <c r="E227">
        <v>0</v>
      </c>
    </row>
    <row r="228" spans="1:5" ht="18" x14ac:dyDescent="0.2">
      <c r="A228" s="4" t="s">
        <v>8792</v>
      </c>
      <c r="B228" s="4">
        <v>376.904</v>
      </c>
      <c r="C228">
        <f t="shared" si="3"/>
        <v>3.204063454030797E-3</v>
      </c>
      <c r="D228" t="e">
        <v>#N/A</v>
      </c>
      <c r="E228">
        <v>0</v>
      </c>
    </row>
    <row r="229" spans="1:5" ht="18" x14ac:dyDescent="0.2">
      <c r="A229" s="4" t="s">
        <v>5357</v>
      </c>
      <c r="B229" s="4">
        <v>3.3279999999999998</v>
      </c>
      <c r="C229">
        <f t="shared" si="3"/>
        <v>2.8291350516350297E-5</v>
      </c>
      <c r="D229">
        <v>69.937146939763196</v>
      </c>
      <c r="E229">
        <v>1.978616338186336E-3</v>
      </c>
    </row>
    <row r="230" spans="1:5" ht="18" x14ac:dyDescent="0.2">
      <c r="A230" s="4" t="s">
        <v>8791</v>
      </c>
      <c r="B230" s="4">
        <v>3.82</v>
      </c>
      <c r="C230">
        <f t="shared" si="3"/>
        <v>3.247384584508958E-5</v>
      </c>
      <c r="D230" t="e">
        <v>#N/A</v>
      </c>
      <c r="E230">
        <v>0</v>
      </c>
    </row>
    <row r="231" spans="1:5" ht="18" x14ac:dyDescent="0.2">
      <c r="A231" s="4" t="s">
        <v>8790</v>
      </c>
      <c r="B231" s="4">
        <v>44.914000000000001</v>
      </c>
      <c r="C231">
        <f t="shared" si="3"/>
        <v>3.8181421787600881E-4</v>
      </c>
      <c r="D231">
        <v>78.6727925031186</v>
      </c>
      <c r="E231">
        <v>3.0038390737699757E-2</v>
      </c>
    </row>
    <row r="232" spans="1:5" ht="18" x14ac:dyDescent="0.2">
      <c r="A232" s="4" t="s">
        <v>8789</v>
      </c>
      <c r="B232" s="4">
        <v>6.0309999999999997</v>
      </c>
      <c r="C232">
        <f t="shared" si="3"/>
        <v>5.1269571804119177E-5</v>
      </c>
      <c r="D232" t="e">
        <v>#N/A</v>
      </c>
      <c r="E232">
        <v>0</v>
      </c>
    </row>
    <row r="233" spans="1:5" ht="18" x14ac:dyDescent="0.2">
      <c r="A233" s="4" t="s">
        <v>8788</v>
      </c>
      <c r="B233" s="4">
        <v>20.149000000000001</v>
      </c>
      <c r="C233">
        <f t="shared" si="3"/>
        <v>1.7128678532269897E-4</v>
      </c>
      <c r="D233">
        <v>84.573757938598504</v>
      </c>
      <c r="E233">
        <v>1.448636711996263E-2</v>
      </c>
    </row>
    <row r="234" spans="1:5" ht="18" x14ac:dyDescent="0.2">
      <c r="A234" s="4" t="s">
        <v>8787</v>
      </c>
      <c r="B234" s="4">
        <v>11.483000000000001</v>
      </c>
      <c r="C234">
        <f t="shared" si="3"/>
        <v>9.7617060690880555E-5</v>
      </c>
      <c r="D234" t="e">
        <v>#N/A</v>
      </c>
      <c r="E234">
        <v>0</v>
      </c>
    </row>
    <row r="235" spans="1:5" ht="18" x14ac:dyDescent="0.2">
      <c r="A235" s="4" t="s">
        <v>8786</v>
      </c>
      <c r="B235" s="4">
        <v>14.137</v>
      </c>
      <c r="C235">
        <f t="shared" si="3"/>
        <v>1.2017873264712865E-4</v>
      </c>
      <c r="D235" t="e">
        <v>#N/A</v>
      </c>
      <c r="E235">
        <v>0</v>
      </c>
    </row>
    <row r="236" spans="1:5" ht="18" x14ac:dyDescent="0.2">
      <c r="A236" s="4" t="s">
        <v>8785</v>
      </c>
      <c r="B236" s="4">
        <v>617.66999999999996</v>
      </c>
      <c r="C236">
        <f t="shared" si="3"/>
        <v>5.2508168489886079E-3</v>
      </c>
      <c r="D236" t="e">
        <v>#N/A</v>
      </c>
      <c r="E236">
        <v>0</v>
      </c>
    </row>
    <row r="237" spans="1:5" ht="18" x14ac:dyDescent="0.2">
      <c r="A237" s="4" t="s">
        <v>8784</v>
      </c>
      <c r="B237" s="4">
        <v>41.082999999999998</v>
      </c>
      <c r="C237">
        <f t="shared" si="3"/>
        <v>3.4924686095649614E-4</v>
      </c>
      <c r="D237" t="e">
        <v>#N/A</v>
      </c>
      <c r="E237">
        <v>0</v>
      </c>
    </row>
    <row r="238" spans="1:5" ht="18" x14ac:dyDescent="0.2">
      <c r="A238" s="4" t="s">
        <v>8783</v>
      </c>
      <c r="B238" s="4">
        <v>19.715</v>
      </c>
      <c r="C238">
        <f t="shared" si="3"/>
        <v>1.6759734838637201E-4</v>
      </c>
      <c r="D238" t="e">
        <v>#N/A</v>
      </c>
      <c r="E238">
        <v>0</v>
      </c>
    </row>
    <row r="239" spans="1:5" ht="18" x14ac:dyDescent="0.2">
      <c r="A239" s="4" t="s">
        <v>8782</v>
      </c>
      <c r="B239" s="4">
        <v>17.719000000000001</v>
      </c>
      <c r="C239">
        <f t="shared" si="3"/>
        <v>1.5062933888197443E-4</v>
      </c>
      <c r="D239" t="e">
        <v>#N/A</v>
      </c>
      <c r="E239">
        <v>0</v>
      </c>
    </row>
    <row r="240" spans="1:5" ht="18" x14ac:dyDescent="0.2">
      <c r="A240" s="4" t="s">
        <v>8781</v>
      </c>
      <c r="B240" s="4">
        <v>6.9359999999999999</v>
      </c>
      <c r="C240">
        <f t="shared" si="3"/>
        <v>5.8962982927105068E-5</v>
      </c>
      <c r="D240" t="e">
        <v>#N/A</v>
      </c>
      <c r="E240">
        <v>0</v>
      </c>
    </row>
    <row r="241" spans="1:5" ht="18" x14ac:dyDescent="0.2">
      <c r="A241" s="4" t="s">
        <v>8780</v>
      </c>
      <c r="B241" s="4">
        <v>11.303000000000001</v>
      </c>
      <c r="C241">
        <f t="shared" si="3"/>
        <v>9.6086879473049103E-5</v>
      </c>
      <c r="D241" t="e">
        <v>#N/A</v>
      </c>
      <c r="E241">
        <v>0</v>
      </c>
    </row>
    <row r="242" spans="1:5" ht="18" x14ac:dyDescent="0.2">
      <c r="A242" s="4" t="s">
        <v>9268</v>
      </c>
      <c r="B242" s="4">
        <v>8.7729999999999997</v>
      </c>
      <c r="C242">
        <f t="shared" si="3"/>
        <v>7.4579332355751541E-5</v>
      </c>
      <c r="D242" t="e">
        <v>#N/A</v>
      </c>
      <c r="E242">
        <v>0</v>
      </c>
    </row>
    <row r="243" spans="1:5" ht="18" x14ac:dyDescent="0.2">
      <c r="A243" s="4" t="s">
        <v>9269</v>
      </c>
      <c r="B243" s="4">
        <v>72.921999999999997</v>
      </c>
      <c r="C243">
        <f t="shared" si="3"/>
        <v>6.1991041537058178E-4</v>
      </c>
      <c r="D243" t="e">
        <v>#N/A</v>
      </c>
      <c r="E243">
        <v>0</v>
      </c>
    </row>
    <row r="244" spans="1:5" ht="18" x14ac:dyDescent="0.2">
      <c r="A244" s="4" t="s">
        <v>7173</v>
      </c>
      <c r="B244" s="4">
        <v>1.8169999999999999</v>
      </c>
      <c r="C244">
        <f t="shared" si="3"/>
        <v>1.5446329293331878E-5</v>
      </c>
      <c r="D244">
        <v>81.776752021114305</v>
      </c>
      <c r="E244">
        <v>1.2631506402572747E-3</v>
      </c>
    </row>
    <row r="245" spans="1:5" ht="18" x14ac:dyDescent="0.2">
      <c r="A245" s="4" t="s">
        <v>9270</v>
      </c>
      <c r="B245" s="4">
        <v>96.917000000000002</v>
      </c>
      <c r="C245">
        <f t="shared" si="3"/>
        <v>8.2389207271427937E-4</v>
      </c>
      <c r="D245" t="e">
        <v>#N/A</v>
      </c>
      <c r="E245">
        <v>0</v>
      </c>
    </row>
    <row r="246" spans="1:5" ht="18" x14ac:dyDescent="0.2">
      <c r="A246" s="4" t="s">
        <v>9271</v>
      </c>
      <c r="B246" s="4">
        <v>2.4889999999999999</v>
      </c>
      <c r="C246">
        <f t="shared" si="3"/>
        <v>2.1159005839902609E-5</v>
      </c>
      <c r="D246" t="e">
        <v>#N/A</v>
      </c>
      <c r="E246">
        <v>0</v>
      </c>
    </row>
    <row r="247" spans="1:5" ht="18" x14ac:dyDescent="0.2">
      <c r="A247" s="4" t="s">
        <v>9272</v>
      </c>
      <c r="B247" s="4">
        <v>728.56100000000004</v>
      </c>
      <c r="C247">
        <f t="shared" si="3"/>
        <v>6.1935019902472025E-3</v>
      </c>
      <c r="D247" t="e">
        <v>#N/A</v>
      </c>
      <c r="E247">
        <v>0</v>
      </c>
    </row>
    <row r="248" spans="1:5" ht="18" x14ac:dyDescent="0.2">
      <c r="A248" s="4" t="s">
        <v>2871</v>
      </c>
      <c r="B248" s="4">
        <v>12.29</v>
      </c>
      <c r="C248">
        <f t="shared" si="3"/>
        <v>1.0447737315082485E-4</v>
      </c>
      <c r="D248">
        <v>83.741207731104595</v>
      </c>
      <c r="E248">
        <v>8.7490614082233534E-3</v>
      </c>
    </row>
    <row r="249" spans="1:5" ht="18" x14ac:dyDescent="0.2">
      <c r="A249" s="4" t="s">
        <v>9273</v>
      </c>
      <c r="B249" s="4">
        <v>688</v>
      </c>
      <c r="C249">
        <f t="shared" si="3"/>
        <v>5.8486926548224167E-3</v>
      </c>
      <c r="D249" t="e">
        <v>#N/A</v>
      </c>
      <c r="E249">
        <v>0</v>
      </c>
    </row>
    <row r="250" spans="1:5" ht="18" x14ac:dyDescent="0.2">
      <c r="A250" s="4" t="s">
        <v>9274</v>
      </c>
      <c r="B250" s="4">
        <v>132.47999999999999</v>
      </c>
      <c r="C250">
        <f t="shared" si="3"/>
        <v>1.1262133763239445E-3</v>
      </c>
      <c r="D250" t="e">
        <v>#N/A</v>
      </c>
      <c r="E250">
        <v>0</v>
      </c>
    </row>
    <row r="251" spans="1:5" ht="18" x14ac:dyDescent="0.2">
      <c r="A251" s="4" t="s">
        <v>5859</v>
      </c>
      <c r="B251" s="4">
        <v>64.698999999999998</v>
      </c>
      <c r="C251">
        <f t="shared" si="3"/>
        <v>5.5000663673598188E-4</v>
      </c>
      <c r="D251">
        <v>51.392216477701098</v>
      </c>
      <c r="E251">
        <v>2.8266060139307891E-2</v>
      </c>
    </row>
    <row r="252" spans="1:5" ht="18" x14ac:dyDescent="0.2">
      <c r="A252" s="4" t="s">
        <v>9275</v>
      </c>
      <c r="B252" s="4">
        <v>56.597999999999999</v>
      </c>
      <c r="C252">
        <f t="shared" si="3"/>
        <v>4.8113998092680111E-4</v>
      </c>
      <c r="D252" t="e">
        <v>#N/A</v>
      </c>
      <c r="E252">
        <v>0</v>
      </c>
    </row>
    <row r="253" spans="1:5" ht="18" x14ac:dyDescent="0.2">
      <c r="A253" s="4" t="s">
        <v>9276</v>
      </c>
      <c r="B253" s="4">
        <v>20.699000000000002</v>
      </c>
      <c r="C253">
        <f t="shared" si="3"/>
        <v>1.7596233904385061E-4</v>
      </c>
      <c r="D253" t="e">
        <v>#N/A</v>
      </c>
      <c r="E253">
        <v>0</v>
      </c>
    </row>
    <row r="254" spans="1:5" ht="18" x14ac:dyDescent="0.2">
      <c r="A254" s="4" t="s">
        <v>9277</v>
      </c>
      <c r="B254" s="4">
        <v>16.936</v>
      </c>
      <c r="C254">
        <f t="shared" si="3"/>
        <v>1.4397305058440763E-4</v>
      </c>
      <c r="D254" t="e">
        <v>#N/A</v>
      </c>
      <c r="E254">
        <v>0</v>
      </c>
    </row>
    <row r="255" spans="1:5" ht="18" x14ac:dyDescent="0.2">
      <c r="A255" s="4" t="s">
        <v>9278</v>
      </c>
      <c r="B255" s="4">
        <v>3.8069999999999999</v>
      </c>
      <c r="C255">
        <f t="shared" si="3"/>
        <v>3.2363332757135087E-5</v>
      </c>
      <c r="D255">
        <v>62.559032469906199</v>
      </c>
      <c r="E255">
        <v>2.024618784787993E-3</v>
      </c>
    </row>
    <row r="256" spans="1:5" ht="18" x14ac:dyDescent="0.2">
      <c r="A256" s="4" t="s">
        <v>9279</v>
      </c>
      <c r="B256" s="4">
        <v>2.653</v>
      </c>
      <c r="C256">
        <f t="shared" si="3"/>
        <v>2.2553170949482372E-5</v>
      </c>
      <c r="D256" t="e">
        <v>#N/A</v>
      </c>
      <c r="E256">
        <v>0</v>
      </c>
    </row>
    <row r="257" spans="1:5" ht="18" x14ac:dyDescent="0.2">
      <c r="A257" s="4" t="s">
        <v>9280</v>
      </c>
      <c r="B257" s="4">
        <v>90.385999999999996</v>
      </c>
      <c r="C257">
        <f t="shared" si="3"/>
        <v>7.6837199752729504E-4</v>
      </c>
      <c r="D257">
        <v>56.638979906048498</v>
      </c>
      <c r="E257">
        <v>4.3519806128318808E-2</v>
      </c>
    </row>
    <row r="258" spans="1:5" ht="18" x14ac:dyDescent="0.2">
      <c r="A258" s="4" t="s">
        <v>7189</v>
      </c>
      <c r="B258" s="4">
        <v>521.13800000000003</v>
      </c>
      <c r="C258">
        <f t="shared" ref="C258:C321" si="4">B258/$B$344</f>
        <v>4.4301976638791351E-3</v>
      </c>
      <c r="D258">
        <v>44.229965249359999</v>
      </c>
      <c r="E258">
        <v>0.19594748872116999</v>
      </c>
    </row>
    <row r="259" spans="1:5" ht="18" x14ac:dyDescent="0.2">
      <c r="A259" s="4" t="s">
        <v>9281</v>
      </c>
      <c r="B259" s="4">
        <v>76.117999999999995</v>
      </c>
      <c r="C259">
        <f t="shared" si="4"/>
        <v>6.4707963299385574E-4</v>
      </c>
      <c r="D259" t="e">
        <v>#N/A</v>
      </c>
      <c r="E259">
        <v>0</v>
      </c>
    </row>
    <row r="260" spans="1:5" ht="18" x14ac:dyDescent="0.2">
      <c r="A260" s="4" t="s">
        <v>9282</v>
      </c>
      <c r="B260" s="4">
        <v>232.57499999999999</v>
      </c>
      <c r="C260">
        <f t="shared" si="4"/>
        <v>1.9771216485397146E-3</v>
      </c>
      <c r="D260" t="e">
        <v>#N/A</v>
      </c>
      <c r="E260">
        <v>0</v>
      </c>
    </row>
    <row r="261" spans="1:5" ht="18" x14ac:dyDescent="0.2">
      <c r="A261" s="4" t="s">
        <v>9283</v>
      </c>
      <c r="B261" s="4">
        <v>63.744999999999997</v>
      </c>
      <c r="C261">
        <f t="shared" si="4"/>
        <v>5.418966762814752E-4</v>
      </c>
      <c r="D261" t="e">
        <v>#N/A</v>
      </c>
      <c r="E261">
        <v>0</v>
      </c>
    </row>
    <row r="262" spans="1:5" ht="18" x14ac:dyDescent="0.2">
      <c r="A262" s="4" t="s">
        <v>9284</v>
      </c>
      <c r="B262" s="11">
        <v>1425.4480000000001</v>
      </c>
      <c r="C262">
        <f t="shared" si="4"/>
        <v>1.2117743092196665E-2</v>
      </c>
      <c r="D262" t="e">
        <v>#N/A</v>
      </c>
      <c r="E262">
        <v>0</v>
      </c>
    </row>
    <row r="263" spans="1:5" ht="18" x14ac:dyDescent="0.2">
      <c r="A263" s="4" t="s">
        <v>9285</v>
      </c>
      <c r="B263" s="4">
        <v>49.8</v>
      </c>
      <c r="C263">
        <f t="shared" si="4"/>
        <v>4.2335013693336679E-4</v>
      </c>
      <c r="D263" t="e">
        <v>#N/A</v>
      </c>
      <c r="E263">
        <v>0</v>
      </c>
    </row>
    <row r="264" spans="1:5" ht="18" x14ac:dyDescent="0.2">
      <c r="A264" s="4" t="s">
        <v>9286</v>
      </c>
      <c r="B264" s="4">
        <v>173.64400000000001</v>
      </c>
      <c r="C264">
        <f t="shared" si="4"/>
        <v>1.4761488188284649E-3</v>
      </c>
      <c r="D264" t="e">
        <v>#N/A</v>
      </c>
      <c r="E264">
        <v>0</v>
      </c>
    </row>
    <row r="265" spans="1:5" ht="18" x14ac:dyDescent="0.2">
      <c r="A265" s="4" t="s">
        <v>9287</v>
      </c>
      <c r="B265" s="4">
        <v>4.2919999999999998</v>
      </c>
      <c r="C265">
        <f t="shared" si="4"/>
        <v>3.6486321038514264E-5</v>
      </c>
      <c r="D265" t="e">
        <v>#N/A</v>
      </c>
      <c r="E265">
        <v>0</v>
      </c>
    </row>
    <row r="266" spans="1:5" ht="18" x14ac:dyDescent="0.2">
      <c r="A266" s="4" t="s">
        <v>9288</v>
      </c>
      <c r="B266" s="4">
        <v>23.390999999999998</v>
      </c>
      <c r="C266">
        <f t="shared" si="4"/>
        <v>1.9884704925719643E-4</v>
      </c>
      <c r="D266" t="e">
        <v>#N/A</v>
      </c>
      <c r="E266">
        <v>0</v>
      </c>
    </row>
    <row r="267" spans="1:5" ht="18" x14ac:dyDescent="0.2">
      <c r="A267" s="4" t="s">
        <v>9289</v>
      </c>
      <c r="B267" s="4">
        <v>49.170999999999999</v>
      </c>
      <c r="C267">
        <f t="shared" si="4"/>
        <v>4.1800300367772248E-4</v>
      </c>
      <c r="D267" t="e">
        <v>#N/A</v>
      </c>
      <c r="E267">
        <v>0</v>
      </c>
    </row>
    <row r="268" spans="1:5" ht="18" x14ac:dyDescent="0.2">
      <c r="A268" s="4" t="s">
        <v>9290</v>
      </c>
      <c r="B268" s="4">
        <v>715.923</v>
      </c>
      <c r="C268">
        <f t="shared" si="4"/>
        <v>6.0860662667419031E-3</v>
      </c>
      <c r="D268" t="e">
        <v>#N/A</v>
      </c>
      <c r="E268">
        <v>0</v>
      </c>
    </row>
    <row r="269" spans="1:5" ht="18" x14ac:dyDescent="0.2">
      <c r="A269" s="4" t="s">
        <v>9291</v>
      </c>
      <c r="B269" s="4">
        <v>95.81</v>
      </c>
      <c r="C269">
        <f t="shared" si="4"/>
        <v>8.1448145822461595E-4</v>
      </c>
      <c r="D269" t="e">
        <v>#N/A</v>
      </c>
      <c r="E269">
        <v>0</v>
      </c>
    </row>
    <row r="270" spans="1:5" ht="18" x14ac:dyDescent="0.2">
      <c r="A270" s="4" t="s">
        <v>8775</v>
      </c>
      <c r="B270" s="11">
        <v>3104.1990000000001</v>
      </c>
      <c r="C270">
        <f t="shared" si="4"/>
        <v>2.6388816701173101E-2</v>
      </c>
      <c r="D270" t="e">
        <v>#N/A</v>
      </c>
      <c r="E270">
        <v>0</v>
      </c>
    </row>
    <row r="271" spans="1:5" ht="18" x14ac:dyDescent="0.2">
      <c r="A271" s="4" t="s">
        <v>9292</v>
      </c>
      <c r="B271" s="4">
        <v>1.621</v>
      </c>
      <c r="C271">
        <f t="shared" si="4"/>
        <v>1.3780131967248747E-5</v>
      </c>
      <c r="D271" t="e">
        <v>#N/A</v>
      </c>
      <c r="E271">
        <v>0</v>
      </c>
    </row>
    <row r="272" spans="1:5" ht="18" x14ac:dyDescent="0.2">
      <c r="A272" s="4" t="s">
        <v>9293</v>
      </c>
      <c r="B272" s="11">
        <v>1580.4639999999999</v>
      </c>
      <c r="C272">
        <f t="shared" si="4"/>
        <v>1.3435535156993104E-2</v>
      </c>
      <c r="D272" t="e">
        <v>#N/A</v>
      </c>
      <c r="E272">
        <v>0</v>
      </c>
    </row>
    <row r="273" spans="1:5" ht="18" x14ac:dyDescent="0.2">
      <c r="A273" s="4" t="s">
        <v>9294</v>
      </c>
      <c r="B273" s="4">
        <v>7.7530000000000001</v>
      </c>
      <c r="C273">
        <f t="shared" si="4"/>
        <v>6.5908305454706687E-5</v>
      </c>
      <c r="D273" t="e">
        <v>#N/A</v>
      </c>
      <c r="E273">
        <v>0</v>
      </c>
    </row>
    <row r="274" spans="1:5" ht="18" x14ac:dyDescent="0.2">
      <c r="A274" s="4" t="s">
        <v>9295</v>
      </c>
      <c r="B274" s="4">
        <v>12.558</v>
      </c>
      <c r="C274">
        <f t="shared" si="4"/>
        <v>1.0675564296404057E-4</v>
      </c>
      <c r="D274" t="e">
        <v>#N/A</v>
      </c>
      <c r="E274">
        <v>0</v>
      </c>
    </row>
    <row r="275" spans="1:5" ht="18" x14ac:dyDescent="0.2">
      <c r="A275" s="4" t="s">
        <v>9296</v>
      </c>
      <c r="B275" s="4">
        <v>353.02300000000002</v>
      </c>
      <c r="C275">
        <f t="shared" si="4"/>
        <v>3.001050911458393E-3</v>
      </c>
      <c r="D275" t="e">
        <v>#N/A</v>
      </c>
      <c r="E275">
        <v>0</v>
      </c>
    </row>
    <row r="276" spans="1:5" ht="18" x14ac:dyDescent="0.2">
      <c r="A276" s="4" t="s">
        <v>9297</v>
      </c>
      <c r="B276" s="4">
        <v>225.95599999999999</v>
      </c>
      <c r="C276">
        <f t="shared" si="4"/>
        <v>1.920853484757346E-3</v>
      </c>
      <c r="D276" t="e">
        <v>#N/A</v>
      </c>
      <c r="E276">
        <v>0</v>
      </c>
    </row>
    <row r="277" spans="1:5" ht="18" x14ac:dyDescent="0.2">
      <c r="A277" s="4" t="s">
        <v>9298</v>
      </c>
      <c r="B277" s="4">
        <v>428</v>
      </c>
      <c r="C277">
        <f t="shared" si="4"/>
        <v>3.63843089573255E-3</v>
      </c>
      <c r="D277" t="e">
        <v>#N/A</v>
      </c>
      <c r="E277">
        <v>0</v>
      </c>
    </row>
    <row r="278" spans="1:5" ht="18" x14ac:dyDescent="0.2">
      <c r="A278" s="4" t="s">
        <v>9299</v>
      </c>
      <c r="B278" s="4">
        <v>8.6739999999999995</v>
      </c>
      <c r="C278">
        <f t="shared" si="4"/>
        <v>7.3737732685944253E-5</v>
      </c>
      <c r="D278" t="e">
        <v>#N/A</v>
      </c>
      <c r="E278">
        <v>0</v>
      </c>
    </row>
    <row r="279" spans="1:5" ht="18" x14ac:dyDescent="0.2">
      <c r="A279" s="4" t="s">
        <v>9300</v>
      </c>
      <c r="B279" s="4">
        <v>101.224</v>
      </c>
      <c r="C279">
        <f t="shared" si="4"/>
        <v>8.6050590885427961E-4</v>
      </c>
      <c r="D279" t="e">
        <v>#N/A</v>
      </c>
      <c r="E279">
        <v>0</v>
      </c>
    </row>
    <row r="280" spans="1:5" ht="18" x14ac:dyDescent="0.2">
      <c r="A280" s="4" t="s">
        <v>9301</v>
      </c>
      <c r="B280" s="4">
        <v>659.36199999999997</v>
      </c>
      <c r="C280">
        <f t="shared" si="4"/>
        <v>5.6052408230654336E-3</v>
      </c>
      <c r="D280" t="e">
        <v>#N/A</v>
      </c>
      <c r="E280">
        <v>0</v>
      </c>
    </row>
    <row r="281" spans="1:5" ht="18" x14ac:dyDescent="0.2">
      <c r="A281" s="4" t="s">
        <v>9302</v>
      </c>
      <c r="B281" s="4">
        <v>552.32000000000005</v>
      </c>
      <c r="C281">
        <f t="shared" si="4"/>
        <v>4.6952760568481364E-3</v>
      </c>
      <c r="D281" t="e">
        <v>#N/A</v>
      </c>
      <c r="E281">
        <v>0</v>
      </c>
    </row>
    <row r="282" spans="1:5" ht="18" x14ac:dyDescent="0.2">
      <c r="A282" s="4" t="s">
        <v>9303</v>
      </c>
      <c r="B282" s="4">
        <v>47.332000000000001</v>
      </c>
      <c r="C282">
        <f t="shared" si="4"/>
        <v>4.0236965223554457E-4</v>
      </c>
      <c r="D282" t="e">
        <v>#N/A</v>
      </c>
      <c r="E282">
        <v>0</v>
      </c>
    </row>
    <row r="283" spans="1:5" ht="18" x14ac:dyDescent="0.2">
      <c r="A283" s="4" t="s">
        <v>9304</v>
      </c>
      <c r="B283" s="4">
        <v>1.2030000000000001</v>
      </c>
      <c r="C283">
        <f t="shared" si="4"/>
        <v>1.02267111391735E-5</v>
      </c>
      <c r="D283" t="e">
        <v>#N/A</v>
      </c>
      <c r="E283">
        <v>0</v>
      </c>
    </row>
    <row r="284" spans="1:5" ht="18" x14ac:dyDescent="0.2">
      <c r="A284" s="4" t="s">
        <v>5495</v>
      </c>
      <c r="B284" s="4">
        <v>2.54</v>
      </c>
      <c r="C284">
        <f t="shared" si="4"/>
        <v>2.1592557184954855E-5</v>
      </c>
      <c r="D284">
        <v>41.640846992940702</v>
      </c>
      <c r="E284">
        <v>8.9913236992502754E-4</v>
      </c>
    </row>
    <row r="285" spans="1:5" ht="18" x14ac:dyDescent="0.2">
      <c r="A285" s="4" t="s">
        <v>9305</v>
      </c>
      <c r="B285" s="4">
        <v>61.094999999999999</v>
      </c>
      <c r="C285">
        <f t="shared" si="4"/>
        <v>5.193690083522901E-4</v>
      </c>
      <c r="D285" t="e">
        <v>#N/A</v>
      </c>
      <c r="E285">
        <v>0</v>
      </c>
    </row>
    <row r="286" spans="1:5" ht="18" x14ac:dyDescent="0.2">
      <c r="A286" s="4" t="s">
        <v>9306</v>
      </c>
      <c r="B286" s="4">
        <v>548.36099999999999</v>
      </c>
      <c r="C286">
        <f t="shared" si="4"/>
        <v>4.6616205710626095E-3</v>
      </c>
      <c r="D286" t="e">
        <v>#N/A</v>
      </c>
      <c r="E286">
        <v>0</v>
      </c>
    </row>
    <row r="287" spans="1:5" ht="18" x14ac:dyDescent="0.2">
      <c r="A287" s="4" t="s">
        <v>9307</v>
      </c>
      <c r="B287" s="11">
        <v>1074.17</v>
      </c>
      <c r="C287">
        <f t="shared" si="4"/>
        <v>9.1315264375444703E-3</v>
      </c>
      <c r="D287" t="e">
        <v>#N/A</v>
      </c>
      <c r="E287">
        <v>0</v>
      </c>
    </row>
    <row r="288" spans="1:5" ht="18" x14ac:dyDescent="0.2">
      <c r="A288" s="4" t="s">
        <v>9308</v>
      </c>
      <c r="B288" s="11">
        <v>1266.931</v>
      </c>
      <c r="C288">
        <f t="shared" si="4"/>
        <v>1.07701890027134E-2</v>
      </c>
      <c r="D288" t="e">
        <v>#N/A</v>
      </c>
      <c r="E288">
        <v>0</v>
      </c>
    </row>
    <row r="289" spans="1:5" ht="18" x14ac:dyDescent="0.2">
      <c r="A289" s="4" t="s">
        <v>9309</v>
      </c>
      <c r="B289" s="4">
        <v>158.61000000000001</v>
      </c>
      <c r="C289">
        <f t="shared" si="4"/>
        <v>1.3483446831124763E-3</v>
      </c>
      <c r="D289" t="e">
        <v>#N/A</v>
      </c>
      <c r="E289">
        <v>0</v>
      </c>
    </row>
    <row r="290" spans="1:5" ht="18" x14ac:dyDescent="0.2">
      <c r="A290" s="4" t="s">
        <v>9310</v>
      </c>
      <c r="B290" s="4">
        <v>154.392</v>
      </c>
      <c r="C290">
        <f t="shared" si="4"/>
        <v>1.3124874365746258E-3</v>
      </c>
      <c r="D290" t="e">
        <v>#N/A</v>
      </c>
      <c r="E290">
        <v>0</v>
      </c>
    </row>
    <row r="291" spans="1:5" ht="18" x14ac:dyDescent="0.2">
      <c r="A291" s="4" t="s">
        <v>9311</v>
      </c>
      <c r="B291" s="4">
        <v>83.99</v>
      </c>
      <c r="C291">
        <f t="shared" si="4"/>
        <v>7.1399955825368427E-4</v>
      </c>
      <c r="D291" t="e">
        <v>#N/A</v>
      </c>
      <c r="E291">
        <v>0</v>
      </c>
    </row>
    <row r="292" spans="1:5" ht="18" x14ac:dyDescent="0.2">
      <c r="A292" s="4" t="s">
        <v>10600</v>
      </c>
      <c r="B292" s="4">
        <v>33.853000000000002</v>
      </c>
      <c r="C292">
        <f t="shared" si="4"/>
        <v>2.8778458204026643E-4</v>
      </c>
      <c r="D292" t="e">
        <v>#N/A</v>
      </c>
      <c r="E292">
        <v>0</v>
      </c>
    </row>
    <row r="293" spans="1:5" ht="18" x14ac:dyDescent="0.2">
      <c r="A293" s="4" t="s">
        <v>9280</v>
      </c>
      <c r="B293" s="4">
        <v>296.91500000000002</v>
      </c>
      <c r="C293">
        <f t="shared" si="4"/>
        <v>2.5240764238467993E-3</v>
      </c>
      <c r="D293">
        <v>56.638979906048498</v>
      </c>
      <c r="E293">
        <v>0.14296111385158961</v>
      </c>
    </row>
    <row r="294" spans="1:5" ht="18" x14ac:dyDescent="0.2">
      <c r="A294" s="4" t="s">
        <v>9281</v>
      </c>
      <c r="B294" s="4">
        <v>12.757</v>
      </c>
      <c r="C294">
        <f t="shared" si="4"/>
        <v>1.0844734331042089E-4</v>
      </c>
      <c r="D294" t="e">
        <v>#N/A</v>
      </c>
      <c r="E294">
        <v>0</v>
      </c>
    </row>
    <row r="295" spans="1:5" ht="18" x14ac:dyDescent="0.2">
      <c r="A295" s="4" t="s">
        <v>9282</v>
      </c>
      <c r="B295" s="4">
        <v>20.471</v>
      </c>
      <c r="C295">
        <f t="shared" si="4"/>
        <v>1.7402410950126409E-4</v>
      </c>
      <c r="D295" t="e">
        <v>#N/A</v>
      </c>
      <c r="E295">
        <v>0</v>
      </c>
    </row>
    <row r="296" spans="1:5" ht="18" x14ac:dyDescent="0.2">
      <c r="A296" s="4" t="s">
        <v>9283</v>
      </c>
      <c r="B296" s="4">
        <v>64.975999999999999</v>
      </c>
      <c r="C296">
        <f t="shared" si="4"/>
        <v>5.5236141561008922E-4</v>
      </c>
      <c r="D296" t="e">
        <v>#N/A</v>
      </c>
      <c r="E296">
        <v>0</v>
      </c>
    </row>
    <row r="297" spans="1:5" ht="18" x14ac:dyDescent="0.2">
      <c r="A297" s="4" t="s">
        <v>9284</v>
      </c>
      <c r="B297" s="4">
        <v>399.73700000000002</v>
      </c>
      <c r="C297">
        <f t="shared" si="4"/>
        <v>3.3981669415127161E-3</v>
      </c>
      <c r="D297" t="e">
        <v>#N/A</v>
      </c>
      <c r="E297">
        <v>0</v>
      </c>
    </row>
    <row r="298" spans="1:5" ht="18" x14ac:dyDescent="0.2">
      <c r="A298" s="4" t="s">
        <v>9287</v>
      </c>
      <c r="B298" s="4">
        <v>763.44899999999996</v>
      </c>
      <c r="C298">
        <f t="shared" si="4"/>
        <v>6.4900851142899989E-3</v>
      </c>
      <c r="D298" t="e">
        <v>#N/A</v>
      </c>
      <c r="E298">
        <v>0</v>
      </c>
    </row>
    <row r="299" spans="1:5" ht="18" x14ac:dyDescent="0.2">
      <c r="A299" s="4" t="s">
        <v>9287</v>
      </c>
      <c r="B299" s="4">
        <v>9.5299999999999994</v>
      </c>
      <c r="C299">
        <f t="shared" si="4"/>
        <v>8.101459447740935E-5</v>
      </c>
      <c r="D299" t="e">
        <v>#N/A</v>
      </c>
      <c r="E299">
        <v>0</v>
      </c>
    </row>
    <row r="300" spans="1:5" ht="18" x14ac:dyDescent="0.2">
      <c r="A300" s="4" t="s">
        <v>9288</v>
      </c>
      <c r="B300" s="4">
        <v>13.682</v>
      </c>
      <c r="C300">
        <f t="shared" si="4"/>
        <v>1.1631077456872138E-4</v>
      </c>
      <c r="D300" t="e">
        <v>#N/A</v>
      </c>
      <c r="E300">
        <v>0</v>
      </c>
    </row>
    <row r="301" spans="1:5" ht="18" x14ac:dyDescent="0.2">
      <c r="A301" s="4" t="s">
        <v>9289</v>
      </c>
      <c r="B301" s="4">
        <v>17.524999999999999</v>
      </c>
      <c r="C301">
        <f t="shared" si="4"/>
        <v>1.4898014356942273E-4</v>
      </c>
      <c r="D301" t="e">
        <v>#N/A</v>
      </c>
      <c r="E301">
        <v>0</v>
      </c>
    </row>
    <row r="302" spans="1:5" ht="18" x14ac:dyDescent="0.2">
      <c r="A302" s="4" t="s">
        <v>10601</v>
      </c>
      <c r="B302" s="4">
        <v>60.814</v>
      </c>
      <c r="C302">
        <f t="shared" si="4"/>
        <v>5.169802254511199E-4</v>
      </c>
      <c r="D302" t="e">
        <v>#N/A</v>
      </c>
      <c r="E302">
        <v>0</v>
      </c>
    </row>
    <row r="303" spans="1:5" ht="18" x14ac:dyDescent="0.2">
      <c r="A303" s="4" t="s">
        <v>10602</v>
      </c>
      <c r="B303" s="4">
        <v>157.16300000000001</v>
      </c>
      <c r="C303">
        <f t="shared" si="4"/>
        <v>1.3360437263224645E-3</v>
      </c>
      <c r="D303" t="e">
        <v>#N/A</v>
      </c>
      <c r="E303">
        <v>0</v>
      </c>
    </row>
    <row r="304" spans="1:5" ht="18" x14ac:dyDescent="0.2">
      <c r="A304" s="4" t="s">
        <v>9290</v>
      </c>
      <c r="B304" s="4">
        <v>5.6669999999999998</v>
      </c>
      <c r="C304">
        <f t="shared" si="4"/>
        <v>4.8175205341393369E-5</v>
      </c>
      <c r="D304" t="e">
        <v>#N/A</v>
      </c>
      <c r="E304">
        <v>0</v>
      </c>
    </row>
    <row r="305" spans="1:5" ht="18" x14ac:dyDescent="0.2">
      <c r="A305" s="4" t="s">
        <v>8775</v>
      </c>
      <c r="B305" s="11">
        <v>4785.3599999999997</v>
      </c>
      <c r="C305">
        <f t="shared" si="4"/>
        <v>4.0680377736454942E-2</v>
      </c>
      <c r="D305" t="e">
        <v>#N/A</v>
      </c>
      <c r="E305">
        <v>0</v>
      </c>
    </row>
    <row r="306" spans="1:5" ht="18" x14ac:dyDescent="0.2">
      <c r="A306" s="4" t="s">
        <v>8775</v>
      </c>
      <c r="B306" s="4">
        <v>25.178000000000001</v>
      </c>
      <c r="C306">
        <f t="shared" si="4"/>
        <v>2.1403834834755642E-4</v>
      </c>
      <c r="D306" t="e">
        <v>#N/A</v>
      </c>
      <c r="E306">
        <v>0</v>
      </c>
    </row>
    <row r="307" spans="1:5" ht="18" x14ac:dyDescent="0.2">
      <c r="A307" s="4" t="s">
        <v>8775</v>
      </c>
      <c r="B307" s="4">
        <v>72.489000000000004</v>
      </c>
      <c r="C307">
        <f t="shared" si="4"/>
        <v>6.1622947944102067E-4</v>
      </c>
      <c r="D307" t="e">
        <v>#N/A</v>
      </c>
      <c r="E307">
        <v>0</v>
      </c>
    </row>
    <row r="308" spans="1:5" ht="18" x14ac:dyDescent="0.2">
      <c r="A308" s="4" t="s">
        <v>10592</v>
      </c>
      <c r="B308" s="4">
        <v>106.751</v>
      </c>
      <c r="C308">
        <f t="shared" si="4"/>
        <v>9.0749097324847069E-4</v>
      </c>
      <c r="D308" t="e">
        <v>#N/A</v>
      </c>
      <c r="E308">
        <v>0</v>
      </c>
    </row>
    <row r="309" spans="1:5" ht="18" x14ac:dyDescent="0.2">
      <c r="A309" s="4" t="s">
        <v>9293</v>
      </c>
      <c r="B309" s="4">
        <v>91.994</v>
      </c>
      <c r="C309">
        <f t="shared" si="4"/>
        <v>7.8204161640658932E-4</v>
      </c>
      <c r="D309" t="e">
        <v>#N/A</v>
      </c>
      <c r="E309">
        <v>0</v>
      </c>
    </row>
    <row r="310" spans="1:5" ht="18" x14ac:dyDescent="0.2">
      <c r="A310" s="4" t="s">
        <v>10603</v>
      </c>
      <c r="B310" s="4">
        <v>36.947000000000003</v>
      </c>
      <c r="C310">
        <f t="shared" si="4"/>
        <v>3.1408669697343582E-4</v>
      </c>
      <c r="D310" t="e">
        <v>#N/A</v>
      </c>
      <c r="E310">
        <v>0</v>
      </c>
    </row>
    <row r="311" spans="1:5" ht="18" x14ac:dyDescent="0.2">
      <c r="A311" s="4" t="s">
        <v>10603</v>
      </c>
      <c r="B311" s="11">
        <v>1197.7650000000001</v>
      </c>
      <c r="C311">
        <f t="shared" si="4"/>
        <v>1.0182208368754903E-2</v>
      </c>
      <c r="D311" t="e">
        <v>#N/A</v>
      </c>
      <c r="E311">
        <v>0</v>
      </c>
    </row>
    <row r="312" spans="1:5" ht="18" x14ac:dyDescent="0.2">
      <c r="A312" s="4" t="s">
        <v>9295</v>
      </c>
      <c r="B312" s="4">
        <v>826.83100000000002</v>
      </c>
      <c r="C312">
        <f t="shared" si="4"/>
        <v>7.0288959251155149E-3</v>
      </c>
      <c r="D312" t="e">
        <v>#N/A</v>
      </c>
      <c r="E312">
        <v>0</v>
      </c>
    </row>
    <row r="313" spans="1:5" ht="18" x14ac:dyDescent="0.2">
      <c r="A313" s="4" t="s">
        <v>9295</v>
      </c>
      <c r="B313" s="4">
        <v>15.051</v>
      </c>
      <c r="C313">
        <f t="shared" si="4"/>
        <v>1.2794865283100609E-4</v>
      </c>
      <c r="D313" t="e">
        <v>#N/A</v>
      </c>
      <c r="E313">
        <v>0</v>
      </c>
    </row>
    <row r="314" spans="1:5" ht="18" x14ac:dyDescent="0.2">
      <c r="A314" s="4" t="s">
        <v>10604</v>
      </c>
      <c r="B314" s="4">
        <v>19.481000000000002</v>
      </c>
      <c r="C314">
        <f t="shared" si="4"/>
        <v>1.6560811280319116E-4</v>
      </c>
      <c r="D314" t="e">
        <v>#N/A</v>
      </c>
      <c r="E314">
        <v>0</v>
      </c>
    </row>
    <row r="315" spans="1:5" ht="18" x14ac:dyDescent="0.2">
      <c r="A315" s="4" t="s">
        <v>10605</v>
      </c>
      <c r="B315" s="4">
        <v>207.21299999999999</v>
      </c>
      <c r="C315">
        <f t="shared" si="4"/>
        <v>1.7615191149472637E-3</v>
      </c>
      <c r="D315" t="e">
        <v>#N/A</v>
      </c>
      <c r="E315">
        <v>0</v>
      </c>
    </row>
    <row r="316" spans="1:5" ht="18" x14ac:dyDescent="0.2">
      <c r="A316" s="4" t="s">
        <v>10606</v>
      </c>
      <c r="B316" s="4">
        <v>39.241</v>
      </c>
      <c r="C316">
        <f t="shared" si="4"/>
        <v>3.3358800649402104E-4</v>
      </c>
      <c r="D316" t="e">
        <v>#N/A</v>
      </c>
      <c r="E316">
        <v>0</v>
      </c>
    </row>
    <row r="317" spans="1:5" ht="18" x14ac:dyDescent="0.2">
      <c r="A317" s="4" t="s">
        <v>10607</v>
      </c>
      <c r="B317" s="4">
        <v>23.422999999999998</v>
      </c>
      <c r="C317">
        <f t="shared" si="4"/>
        <v>1.9911908147369979E-4</v>
      </c>
      <c r="D317" t="e">
        <v>#N/A</v>
      </c>
      <c r="E317">
        <v>0</v>
      </c>
    </row>
    <row r="318" spans="1:5" ht="18" x14ac:dyDescent="0.2">
      <c r="A318" s="4" t="s">
        <v>9298</v>
      </c>
      <c r="B318" s="4">
        <v>4.6820000000000004</v>
      </c>
      <c r="C318">
        <f t="shared" si="4"/>
        <v>3.9801713677149069E-5</v>
      </c>
      <c r="D318" t="e">
        <v>#N/A</v>
      </c>
      <c r="E318">
        <v>0</v>
      </c>
    </row>
    <row r="319" spans="1:5" ht="18" x14ac:dyDescent="0.2">
      <c r="A319" s="4" t="s">
        <v>10608</v>
      </c>
      <c r="B319" s="4">
        <v>19.446000000000002</v>
      </c>
      <c r="C319">
        <f t="shared" si="4"/>
        <v>1.653105775663906E-4</v>
      </c>
      <c r="D319" t="e">
        <v>#N/A</v>
      </c>
      <c r="E319">
        <v>0</v>
      </c>
    </row>
    <row r="320" spans="1:5" ht="18" x14ac:dyDescent="0.2">
      <c r="A320" s="4" t="s">
        <v>9301</v>
      </c>
      <c r="B320" s="4">
        <v>18.411000000000001</v>
      </c>
      <c r="C320">
        <f t="shared" si="4"/>
        <v>1.5651203556385978E-4</v>
      </c>
      <c r="D320" t="e">
        <v>#N/A</v>
      </c>
      <c r="E320">
        <v>0</v>
      </c>
    </row>
    <row r="321" spans="1:5" ht="18" x14ac:dyDescent="0.2">
      <c r="A321" s="4" t="s">
        <v>10609</v>
      </c>
      <c r="B321" s="4">
        <v>124.67</v>
      </c>
      <c r="C321">
        <f t="shared" si="4"/>
        <v>1.0598205134835911E-3</v>
      </c>
      <c r="D321" t="e">
        <v>#N/A</v>
      </c>
      <c r="E321">
        <v>0</v>
      </c>
    </row>
    <row r="322" spans="1:5" ht="18" x14ac:dyDescent="0.2">
      <c r="A322" s="4" t="s">
        <v>10610</v>
      </c>
      <c r="B322" s="4">
        <v>16.927</v>
      </c>
      <c r="C322">
        <f t="shared" ref="C322:C341" si="5">B322/$B$344</f>
        <v>1.4389654152351607E-4</v>
      </c>
      <c r="D322" t="e">
        <v>#N/A</v>
      </c>
      <c r="E322">
        <v>0</v>
      </c>
    </row>
    <row r="323" spans="1:5" ht="18" x14ac:dyDescent="0.2">
      <c r="A323" s="4" t="s">
        <v>9304</v>
      </c>
      <c r="B323" s="4">
        <v>43.24</v>
      </c>
      <c r="C323">
        <f t="shared" si="5"/>
        <v>3.6758353255017637E-4</v>
      </c>
      <c r="D323" t="e">
        <v>#N/A</v>
      </c>
      <c r="E323">
        <v>0</v>
      </c>
    </row>
    <row r="324" spans="1:5" ht="18" x14ac:dyDescent="0.2">
      <c r="A324" s="4" t="s">
        <v>10611</v>
      </c>
      <c r="B324" s="4">
        <v>10.755000000000001</v>
      </c>
      <c r="C324">
        <f t="shared" si="5"/>
        <v>9.1428327765428926E-5</v>
      </c>
      <c r="D324" t="e">
        <v>#N/A</v>
      </c>
      <c r="E324">
        <v>0</v>
      </c>
    </row>
    <row r="325" spans="1:5" ht="18" x14ac:dyDescent="0.2">
      <c r="A325" s="4" t="s">
        <v>5495</v>
      </c>
      <c r="B325" s="4">
        <v>741.87400000000002</v>
      </c>
      <c r="C325">
        <f t="shared" si="5"/>
        <v>6.3066758933193693E-3</v>
      </c>
      <c r="D325">
        <v>41.640846992940702</v>
      </c>
      <c r="E325">
        <v>0.26261532590777947</v>
      </c>
    </row>
    <row r="326" spans="1:5" ht="18" x14ac:dyDescent="0.2">
      <c r="A326" s="4" t="s">
        <v>5495</v>
      </c>
      <c r="B326" s="4">
        <v>6.3959999999999999</v>
      </c>
      <c r="C326">
        <f t="shared" si="5"/>
        <v>5.4372439273610725E-5</v>
      </c>
      <c r="D326">
        <v>41.640846992940702</v>
      </c>
      <c r="E326">
        <v>2.264114424425384E-3</v>
      </c>
    </row>
    <row r="327" spans="1:5" ht="18" x14ac:dyDescent="0.2">
      <c r="A327" s="4" t="s">
        <v>9305</v>
      </c>
      <c r="B327" s="4">
        <v>963.81299999999999</v>
      </c>
      <c r="C327">
        <f t="shared" si="5"/>
        <v>8.1933808338987765E-3</v>
      </c>
      <c r="D327" t="e">
        <v>#N/A</v>
      </c>
      <c r="E327">
        <v>0</v>
      </c>
    </row>
    <row r="328" spans="1:5" ht="18" x14ac:dyDescent="0.2">
      <c r="A328" s="4" t="s">
        <v>9305</v>
      </c>
      <c r="B328" s="4">
        <v>24.937999999999999</v>
      </c>
      <c r="C328">
        <f t="shared" si="5"/>
        <v>2.1199810672378115E-4</v>
      </c>
      <c r="D328" t="e">
        <v>#N/A</v>
      </c>
      <c r="E328">
        <v>0</v>
      </c>
    </row>
    <row r="329" spans="1:5" ht="18" x14ac:dyDescent="0.2">
      <c r="A329" s="4" t="s">
        <v>9307</v>
      </c>
      <c r="B329" s="11">
        <v>3777.152</v>
      </c>
      <c r="C329">
        <f t="shared" si="5"/>
        <v>3.2109594707191574E-2</v>
      </c>
      <c r="D329" t="e">
        <v>#N/A</v>
      </c>
      <c r="E329">
        <v>0</v>
      </c>
    </row>
    <row r="330" spans="1:5" ht="18" x14ac:dyDescent="0.2">
      <c r="A330" s="4" t="s">
        <v>9307</v>
      </c>
      <c r="B330" s="4">
        <v>68.856999999999999</v>
      </c>
      <c r="C330">
        <f t="shared" si="5"/>
        <v>5.8535382286788835E-4</v>
      </c>
      <c r="D330" t="e">
        <v>#N/A</v>
      </c>
      <c r="E330">
        <v>0</v>
      </c>
    </row>
    <row r="331" spans="1:5" ht="18" x14ac:dyDescent="0.2">
      <c r="A331" s="4" t="s">
        <v>10612</v>
      </c>
      <c r="B331" s="4">
        <v>21.763000000000002</v>
      </c>
      <c r="C331">
        <f t="shared" si="5"/>
        <v>1.8500741024258759E-4</v>
      </c>
      <c r="D331" t="e">
        <v>#N/A</v>
      </c>
      <c r="E331">
        <v>0</v>
      </c>
    </row>
    <row r="332" spans="1:5" ht="18" x14ac:dyDescent="0.2">
      <c r="A332" s="4" t="s">
        <v>10613</v>
      </c>
      <c r="B332" s="4">
        <v>83.551000000000002</v>
      </c>
      <c r="C332">
        <f t="shared" si="5"/>
        <v>7.1026761628352876E-4</v>
      </c>
      <c r="D332" t="e">
        <v>#N/A</v>
      </c>
      <c r="E332">
        <v>0</v>
      </c>
    </row>
    <row r="333" spans="1:5" ht="18" x14ac:dyDescent="0.2">
      <c r="A333" s="4" t="s">
        <v>9309</v>
      </c>
      <c r="B333" s="4">
        <v>91.959000000000003</v>
      </c>
      <c r="C333">
        <f t="shared" si="5"/>
        <v>7.8174408116978879E-4</v>
      </c>
      <c r="D333" t="e">
        <v>#N/A</v>
      </c>
      <c r="E333">
        <v>0</v>
      </c>
    </row>
    <row r="334" spans="1:5" ht="18" x14ac:dyDescent="0.2">
      <c r="A334" s="4" t="s">
        <v>10614</v>
      </c>
      <c r="B334" s="4">
        <v>10.667</v>
      </c>
      <c r="C334">
        <f t="shared" si="5"/>
        <v>9.0680239170044656E-5</v>
      </c>
      <c r="D334" t="e">
        <v>#N/A</v>
      </c>
      <c r="E334">
        <v>0</v>
      </c>
    </row>
    <row r="335" spans="1:5" ht="18" x14ac:dyDescent="0.2">
      <c r="A335" s="4" t="s">
        <v>9310</v>
      </c>
      <c r="B335" s="4">
        <v>17.222000000000001</v>
      </c>
      <c r="C335">
        <f t="shared" si="5"/>
        <v>1.4640433851940651E-4</v>
      </c>
      <c r="D335" t="e">
        <v>#N/A</v>
      </c>
      <c r="E335">
        <v>0</v>
      </c>
    </row>
    <row r="336" spans="1:5" ht="18" x14ac:dyDescent="0.2">
      <c r="A336" s="4" t="s">
        <v>9311</v>
      </c>
      <c r="B336" s="4">
        <v>11.112</v>
      </c>
      <c r="C336">
        <f t="shared" si="5"/>
        <v>9.446318718079462E-5</v>
      </c>
      <c r="D336" t="e">
        <v>#N/A</v>
      </c>
      <c r="E336">
        <v>0</v>
      </c>
    </row>
    <row r="337" spans="1:5" ht="18" x14ac:dyDescent="0.2">
      <c r="A337" s="4" t="s">
        <v>10615</v>
      </c>
      <c r="B337" s="4">
        <v>402.92099999999999</v>
      </c>
      <c r="C337">
        <f t="shared" si="5"/>
        <v>3.4252341470548012E-3</v>
      </c>
      <c r="D337">
        <v>73.262876477598098</v>
      </c>
      <c r="E337">
        <v>0.25094250622252695</v>
      </c>
    </row>
    <row r="338" spans="1:5" ht="18" x14ac:dyDescent="0.2">
      <c r="A338" s="4" t="s">
        <v>10615</v>
      </c>
      <c r="B338" s="4">
        <v>15.582000000000001</v>
      </c>
      <c r="C338">
        <f t="shared" si="5"/>
        <v>1.3246268742360889E-4</v>
      </c>
      <c r="D338">
        <v>73.262876477598098</v>
      </c>
      <c r="E338">
        <v>9.7045975066065455E-3</v>
      </c>
    </row>
    <row r="339" spans="1:5" ht="18" x14ac:dyDescent="0.2">
      <c r="A339" s="4" t="s">
        <v>7789</v>
      </c>
      <c r="B339" s="4">
        <v>971.22299999999996</v>
      </c>
      <c r="C339">
        <f t="shared" si="5"/>
        <v>8.2563732940328372E-3</v>
      </c>
      <c r="D339">
        <v>48.800484742305102</v>
      </c>
      <c r="E339">
        <v>0.40291501896222476</v>
      </c>
    </row>
    <row r="340" spans="1:5" ht="18" x14ac:dyDescent="0.2">
      <c r="A340" s="4" t="s">
        <v>7789</v>
      </c>
      <c r="B340" s="4">
        <v>46.924999999999997</v>
      </c>
      <c r="C340">
        <f t="shared" si="5"/>
        <v>3.9890974248189229E-4</v>
      </c>
      <c r="D340">
        <v>48.800484742305102</v>
      </c>
      <c r="E340">
        <v>1.9466988801544443E-2</v>
      </c>
    </row>
    <row r="341" spans="1:5" ht="18" x14ac:dyDescent="0.2">
      <c r="A341" s="4" t="s">
        <v>10616</v>
      </c>
      <c r="B341" s="4">
        <v>16.977</v>
      </c>
      <c r="C341">
        <f t="shared" si="5"/>
        <v>1.4432159186180259E-4</v>
      </c>
      <c r="D341" t="e">
        <v>#N/A</v>
      </c>
      <c r="E341">
        <v>0</v>
      </c>
    </row>
    <row r="342" spans="1:5" x14ac:dyDescent="0.2">
      <c r="D342" t="e">
        <v>#N/A</v>
      </c>
      <c r="E342">
        <v>0</v>
      </c>
    </row>
    <row r="343" spans="1:5" x14ac:dyDescent="0.2">
      <c r="D343" t="e">
        <v>#N/A</v>
      </c>
      <c r="E343">
        <v>0</v>
      </c>
    </row>
    <row r="344" spans="1:5" x14ac:dyDescent="0.2">
      <c r="B344">
        <f>SUM(B1:B341)</f>
        <v>117633.12600000002</v>
      </c>
      <c r="D344" t="e">
        <v>#N/A</v>
      </c>
      <c r="E344">
        <v>0</v>
      </c>
    </row>
    <row r="345" spans="1:5" x14ac:dyDescent="0.2">
      <c r="D345" t="e">
        <v>#N/A</v>
      </c>
      <c r="E345">
        <v>0</v>
      </c>
    </row>
    <row r="346" spans="1:5" x14ac:dyDescent="0.2">
      <c r="D346" t="e">
        <v>#N/A</v>
      </c>
      <c r="E346">
        <v>0</v>
      </c>
    </row>
    <row r="347" spans="1:5" x14ac:dyDescent="0.2">
      <c r="D347" t="e">
        <v>#N/A</v>
      </c>
      <c r="E347">
        <v>0</v>
      </c>
    </row>
    <row r="348" spans="1:5" x14ac:dyDescent="0.2">
      <c r="D348" t="e">
        <v>#N/A</v>
      </c>
      <c r="E348">
        <v>0</v>
      </c>
    </row>
    <row r="349" spans="1:5" x14ac:dyDescent="0.2">
      <c r="D349" t="e">
        <v>#N/A</v>
      </c>
      <c r="E349">
        <v>0</v>
      </c>
    </row>
    <row r="350" spans="1:5" x14ac:dyDescent="0.2"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6411B-3859-324A-B279-5427AC79DEA6}">
  <dimension ref="A1:H450"/>
  <sheetViews>
    <sheetView workbookViewId="0">
      <selection activeCell="B330" sqref="B330"/>
    </sheetView>
  </sheetViews>
  <sheetFormatPr baseColWidth="10" defaultRowHeight="15" x14ac:dyDescent="0.2"/>
  <cols>
    <col min="1" max="1" width="13.6640625" customWidth="1"/>
  </cols>
  <sheetData>
    <row r="1" spans="1:8" ht="18" x14ac:dyDescent="0.2">
      <c r="A1" s="4" t="s">
        <v>9085</v>
      </c>
      <c r="B1" s="4">
        <v>454.92700000000002</v>
      </c>
      <c r="C1">
        <f>B1/$B$354</f>
        <v>5.1918051586087918E-3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10619</v>
      </c>
      <c r="B2" s="4">
        <v>219.32</v>
      </c>
      <c r="C2">
        <f t="shared" ref="C2:C65" si="0">B2/$B$354</f>
        <v>2.5029657667847371E-3</v>
      </c>
      <c r="D2" t="e">
        <v>#N/A</v>
      </c>
      <c r="E2">
        <v>0</v>
      </c>
    </row>
    <row r="3" spans="1:8" ht="18" x14ac:dyDescent="0.2">
      <c r="A3" s="4" t="s">
        <v>10459</v>
      </c>
      <c r="B3" s="4">
        <v>777.56200000000001</v>
      </c>
      <c r="C3">
        <f t="shared" si="0"/>
        <v>8.8738421828956499E-3</v>
      </c>
      <c r="D3" t="e">
        <v>#N/A</v>
      </c>
      <c r="E3">
        <v>0</v>
      </c>
    </row>
    <row r="4" spans="1:8" ht="18" x14ac:dyDescent="0.2">
      <c r="A4" s="4" t="s">
        <v>10620</v>
      </c>
      <c r="B4" s="4">
        <v>295</v>
      </c>
      <c r="C4">
        <f t="shared" si="0"/>
        <v>3.3666555772455657E-3</v>
      </c>
      <c r="D4" t="e">
        <v>#N/A</v>
      </c>
      <c r="E4">
        <v>0</v>
      </c>
      <c r="H4" cm="1">
        <f t="array" ref="H4">SUM(IF(ISNUMBER(E1:E450),E1:E450))</f>
        <v>18.031299365463152</v>
      </c>
    </row>
    <row r="5" spans="1:8" ht="18" x14ac:dyDescent="0.2">
      <c r="A5" s="4" t="s">
        <v>10621</v>
      </c>
      <c r="B5" s="4">
        <v>208.45500000000001</v>
      </c>
      <c r="C5">
        <f t="shared" si="0"/>
        <v>2.3789701300160151E-3</v>
      </c>
      <c r="D5" t="e">
        <v>#N/A</v>
      </c>
      <c r="E5">
        <v>0</v>
      </c>
    </row>
    <row r="6" spans="1:8" ht="18" x14ac:dyDescent="0.2">
      <c r="A6" s="4" t="s">
        <v>9131</v>
      </c>
      <c r="B6" s="4">
        <v>441.77</v>
      </c>
      <c r="C6">
        <f t="shared" si="0"/>
        <v>5.0416523198636388E-3</v>
      </c>
      <c r="D6">
        <v>64.258565945128396</v>
      </c>
      <c r="E6">
        <v>0.32396934806836719</v>
      </c>
    </row>
    <row r="7" spans="1:8" ht="18" x14ac:dyDescent="0.2">
      <c r="A7" s="4" t="s">
        <v>10622</v>
      </c>
      <c r="B7" s="4">
        <v>524.78099999999995</v>
      </c>
      <c r="C7">
        <f t="shared" si="0"/>
        <v>5.9890063745169659E-3</v>
      </c>
      <c r="D7" t="e">
        <v>#N/A</v>
      </c>
      <c r="E7">
        <v>0</v>
      </c>
    </row>
    <row r="8" spans="1:8" ht="18" x14ac:dyDescent="0.2">
      <c r="A8" s="4" t="s">
        <v>10623</v>
      </c>
      <c r="B8" s="4">
        <v>135.32400000000001</v>
      </c>
      <c r="C8">
        <f t="shared" si="0"/>
        <v>1.5443705062209456E-3</v>
      </c>
      <c r="D8" t="e">
        <v>#N/A</v>
      </c>
      <c r="E8">
        <v>0</v>
      </c>
    </row>
    <row r="9" spans="1:8" ht="18" x14ac:dyDescent="0.2">
      <c r="A9" s="4" t="s">
        <v>5195</v>
      </c>
      <c r="B9" s="4">
        <v>107.30500000000001</v>
      </c>
      <c r="C9">
        <f t="shared" si="0"/>
        <v>1.2246067007333405E-3</v>
      </c>
      <c r="D9">
        <v>69.377186159155798</v>
      </c>
      <c r="E9">
        <v>8.4959767048526563E-2</v>
      </c>
    </row>
    <row r="10" spans="1:8" ht="18" x14ac:dyDescent="0.2">
      <c r="A10" s="4" t="s">
        <v>10624</v>
      </c>
      <c r="B10" s="4">
        <v>259.40699999999998</v>
      </c>
      <c r="C10">
        <f t="shared" si="0"/>
        <v>2.9604543163611538E-3</v>
      </c>
      <c r="D10" t="e">
        <v>#N/A</v>
      </c>
      <c r="E10">
        <v>0</v>
      </c>
    </row>
    <row r="11" spans="1:8" ht="18" x14ac:dyDescent="0.2">
      <c r="A11" s="4" t="s">
        <v>10417</v>
      </c>
      <c r="B11" s="11">
        <v>2106.665</v>
      </c>
      <c r="C11">
        <f t="shared" si="0"/>
        <v>2.4042086344535692E-2</v>
      </c>
      <c r="D11" t="e">
        <v>#N/A</v>
      </c>
      <c r="E11">
        <v>0</v>
      </c>
    </row>
    <row r="12" spans="1:8" ht="18" x14ac:dyDescent="0.2">
      <c r="A12" s="4" t="s">
        <v>9138</v>
      </c>
      <c r="B12" s="4">
        <v>108.259</v>
      </c>
      <c r="C12">
        <f t="shared" si="0"/>
        <v>1.235494122498399E-3</v>
      </c>
      <c r="D12" t="e">
        <v>#N/A</v>
      </c>
      <c r="E12">
        <v>0</v>
      </c>
    </row>
    <row r="13" spans="1:8" ht="18" x14ac:dyDescent="0.2">
      <c r="A13" s="4" t="s">
        <v>10625</v>
      </c>
      <c r="B13" s="4">
        <v>126.14</v>
      </c>
      <c r="C13">
        <f t="shared" si="0"/>
        <v>1.4395591000466294E-3</v>
      </c>
      <c r="D13" t="e">
        <v>#N/A</v>
      </c>
      <c r="E13">
        <v>0</v>
      </c>
    </row>
    <row r="14" spans="1:8" ht="18" x14ac:dyDescent="0.2">
      <c r="A14" s="4" t="s">
        <v>7033</v>
      </c>
      <c r="B14" s="4">
        <v>120</v>
      </c>
      <c r="C14">
        <f t="shared" si="0"/>
        <v>1.3694870144727726E-3</v>
      </c>
      <c r="D14">
        <v>77.843796530340796</v>
      </c>
      <c r="E14">
        <v>0.10660606850556238</v>
      </c>
    </row>
    <row r="15" spans="1:8" ht="18" x14ac:dyDescent="0.2">
      <c r="A15" s="4" t="s">
        <v>10531</v>
      </c>
      <c r="B15" s="4">
        <v>73.884</v>
      </c>
      <c r="C15">
        <f t="shared" si="0"/>
        <v>8.4319315481088601E-4</v>
      </c>
      <c r="D15" t="e">
        <v>#N/A</v>
      </c>
      <c r="E15">
        <v>0</v>
      </c>
    </row>
    <row r="16" spans="1:8" ht="18" x14ac:dyDescent="0.2">
      <c r="A16" s="4" t="s">
        <v>10626</v>
      </c>
      <c r="B16" s="4">
        <v>329.17899999999997</v>
      </c>
      <c r="C16">
        <f t="shared" si="0"/>
        <v>3.7567197161427726E-3</v>
      </c>
      <c r="D16" t="e">
        <v>#N/A</v>
      </c>
      <c r="E16">
        <v>0</v>
      </c>
    </row>
    <row r="17" spans="1:5" ht="18" x14ac:dyDescent="0.2">
      <c r="A17" s="4" t="s">
        <v>10627</v>
      </c>
      <c r="B17" s="4">
        <v>113.33499999999999</v>
      </c>
      <c r="C17">
        <f t="shared" si="0"/>
        <v>1.2934234232105971E-3</v>
      </c>
      <c r="D17">
        <v>74.7649343086443</v>
      </c>
      <c r="E17">
        <v>9.6702717269602126E-2</v>
      </c>
    </row>
    <row r="18" spans="1:5" ht="18" x14ac:dyDescent="0.2">
      <c r="A18" s="4" t="s">
        <v>10628</v>
      </c>
      <c r="B18" s="11">
        <v>1288.9010000000001</v>
      </c>
      <c r="C18">
        <f t="shared" si="0"/>
        <v>1.4709443187008092E-2</v>
      </c>
      <c r="D18" t="e">
        <v>#N/A</v>
      </c>
      <c r="E18">
        <v>0</v>
      </c>
    </row>
    <row r="19" spans="1:5" ht="18" x14ac:dyDescent="0.2">
      <c r="A19" s="4" t="s">
        <v>9226</v>
      </c>
      <c r="B19" s="4">
        <v>866.35199999999998</v>
      </c>
      <c r="C19">
        <f t="shared" si="0"/>
        <v>9.8871484496876275E-3</v>
      </c>
      <c r="D19" t="e">
        <v>#N/A</v>
      </c>
      <c r="E19">
        <v>0</v>
      </c>
    </row>
    <row r="20" spans="1:5" ht="18" x14ac:dyDescent="0.2">
      <c r="A20" s="4" t="s">
        <v>9229</v>
      </c>
      <c r="B20" s="4" t="s">
        <v>10629</v>
      </c>
      <c r="C20" t="e">
        <f t="shared" si="0"/>
        <v>#VALUE!</v>
      </c>
      <c r="D20">
        <v>84.188333288524106</v>
      </c>
      <c r="E20" t="e">
        <v>#VALUE!</v>
      </c>
    </row>
    <row r="21" spans="1:5" ht="18" x14ac:dyDescent="0.2">
      <c r="A21" s="4" t="s">
        <v>10630</v>
      </c>
      <c r="B21" s="4" t="s">
        <v>10631</v>
      </c>
      <c r="C21" t="e">
        <f t="shared" si="0"/>
        <v>#VALUE!</v>
      </c>
      <c r="D21" t="e">
        <v>#N/A</v>
      </c>
      <c r="E21">
        <v>0</v>
      </c>
    </row>
    <row r="22" spans="1:5" ht="18" x14ac:dyDescent="0.2">
      <c r="A22" s="4" t="s">
        <v>10632</v>
      </c>
      <c r="B22" s="4">
        <v>228.09700000000001</v>
      </c>
      <c r="C22">
        <f t="shared" si="0"/>
        <v>2.6031323295016332E-3</v>
      </c>
      <c r="D22" t="e">
        <v>#N/A</v>
      </c>
      <c r="E22">
        <v>0</v>
      </c>
    </row>
    <row r="23" spans="1:5" ht="18" x14ac:dyDescent="0.2">
      <c r="A23" s="4" t="s">
        <v>8686</v>
      </c>
      <c r="B23" s="4" t="s">
        <v>10633</v>
      </c>
      <c r="C23" t="e">
        <f t="shared" si="0"/>
        <v>#VALUE!</v>
      </c>
      <c r="D23" t="e">
        <v>#N/A</v>
      </c>
      <c r="E23">
        <v>0</v>
      </c>
    </row>
    <row r="24" spans="1:5" ht="18" x14ac:dyDescent="0.2">
      <c r="A24" s="4" t="s">
        <v>8944</v>
      </c>
      <c r="B24" s="4">
        <v>246.96700000000001</v>
      </c>
      <c r="C24">
        <f t="shared" si="0"/>
        <v>2.8184841625274767E-3</v>
      </c>
      <c r="D24" t="e">
        <v>#N/A</v>
      </c>
      <c r="E24">
        <v>0</v>
      </c>
    </row>
    <row r="25" spans="1:5" ht="18" x14ac:dyDescent="0.2">
      <c r="A25" s="4" t="s">
        <v>8956</v>
      </c>
      <c r="B25" s="4">
        <v>150.04900000000001</v>
      </c>
      <c r="C25">
        <f t="shared" si="0"/>
        <v>1.7124179752885419E-3</v>
      </c>
      <c r="D25" t="e">
        <v>#N/A</v>
      </c>
      <c r="E25">
        <v>0</v>
      </c>
    </row>
    <row r="26" spans="1:5" ht="18" x14ac:dyDescent="0.2">
      <c r="A26" s="4" t="s">
        <v>8117</v>
      </c>
      <c r="B26" s="4">
        <v>846.85400000000004</v>
      </c>
      <c r="C26">
        <f t="shared" si="0"/>
        <v>9.6646296346193771E-3</v>
      </c>
      <c r="D26">
        <v>32.841115956215603</v>
      </c>
      <c r="E26">
        <v>0.3173972225044126</v>
      </c>
    </row>
    <row r="27" spans="1:5" ht="18" x14ac:dyDescent="0.2">
      <c r="A27" s="4" t="s">
        <v>9875</v>
      </c>
      <c r="B27" s="4">
        <v>338.59100000000001</v>
      </c>
      <c r="C27">
        <f t="shared" si="0"/>
        <v>3.8641331476445876E-3</v>
      </c>
      <c r="D27">
        <v>63.559486234935598</v>
      </c>
      <c r="E27">
        <v>0.24560231760767454</v>
      </c>
    </row>
    <row r="28" spans="1:5" ht="18" x14ac:dyDescent="0.2">
      <c r="A28" s="4" t="s">
        <v>7989</v>
      </c>
      <c r="B28" s="4">
        <v>50</v>
      </c>
      <c r="C28">
        <f t="shared" si="0"/>
        <v>5.7061958936365518E-4</v>
      </c>
      <c r="D28">
        <v>71.883796713557402</v>
      </c>
      <c r="E28">
        <v>4.1018302562590592E-2</v>
      </c>
    </row>
    <row r="29" spans="1:5" ht="18" x14ac:dyDescent="0.2">
      <c r="A29" s="4" t="s">
        <v>10002</v>
      </c>
      <c r="B29" s="4">
        <v>228.047</v>
      </c>
      <c r="C29">
        <f t="shared" si="0"/>
        <v>2.6025617099122694E-3</v>
      </c>
      <c r="D29" t="e">
        <v>#N/A</v>
      </c>
      <c r="E29">
        <v>0</v>
      </c>
    </row>
    <row r="30" spans="1:5" ht="18" x14ac:dyDescent="0.2">
      <c r="A30" s="4" t="s">
        <v>9888</v>
      </c>
      <c r="B30" s="11">
        <v>1152.3219999999999</v>
      </c>
      <c r="C30">
        <f t="shared" si="0"/>
        <v>1.3150750129094117E-2</v>
      </c>
      <c r="D30" t="e">
        <v>#N/A</v>
      </c>
      <c r="E30">
        <v>0</v>
      </c>
    </row>
    <row r="31" spans="1:5" ht="18" x14ac:dyDescent="0.2">
      <c r="A31" s="4" t="s">
        <v>5357</v>
      </c>
      <c r="B31" s="4">
        <v>59.518000000000001</v>
      </c>
      <c r="C31">
        <f t="shared" si="0"/>
        <v>6.7924273439492057E-4</v>
      </c>
      <c r="D31">
        <v>69.937146939763196</v>
      </c>
      <c r="E31">
        <v>4.7504298923144103E-2</v>
      </c>
    </row>
    <row r="32" spans="1:5" ht="18" x14ac:dyDescent="0.2">
      <c r="A32" s="4" t="s">
        <v>10109</v>
      </c>
      <c r="B32" s="4">
        <v>88.218000000000004</v>
      </c>
      <c r="C32">
        <f t="shared" si="0"/>
        <v>1.0067783786896587E-3</v>
      </c>
      <c r="D32" t="e">
        <v>#N/A</v>
      </c>
      <c r="E32">
        <v>0</v>
      </c>
    </row>
    <row r="33" spans="1:5" ht="18" x14ac:dyDescent="0.2">
      <c r="A33" s="4" t="s">
        <v>9254</v>
      </c>
      <c r="B33" s="11">
        <v>1096.1610000000001</v>
      </c>
      <c r="C33">
        <f t="shared" si="0"/>
        <v>1.2509818793929072E-2</v>
      </c>
      <c r="D33" t="e">
        <v>#N/A</v>
      </c>
      <c r="E33">
        <v>0</v>
      </c>
    </row>
    <row r="34" spans="1:5" ht="18" x14ac:dyDescent="0.2">
      <c r="A34" s="4" t="s">
        <v>10155</v>
      </c>
      <c r="B34" s="4">
        <v>125.00700000000001</v>
      </c>
      <c r="C34">
        <f t="shared" si="0"/>
        <v>1.426628860151649E-3</v>
      </c>
      <c r="D34" t="e">
        <v>#N/A</v>
      </c>
      <c r="E34">
        <v>0</v>
      </c>
    </row>
    <row r="35" spans="1:5" ht="18" x14ac:dyDescent="0.2">
      <c r="A35" s="4" t="s">
        <v>4977</v>
      </c>
      <c r="B35" s="4">
        <v>295.10000000000002</v>
      </c>
      <c r="C35">
        <f t="shared" si="0"/>
        <v>3.3677968164242933E-3</v>
      </c>
      <c r="D35">
        <v>71.245291920126306</v>
      </c>
      <c r="E35">
        <v>0.2399396673138208</v>
      </c>
    </row>
    <row r="36" spans="1:5" ht="18" x14ac:dyDescent="0.2">
      <c r="A36" s="4" t="s">
        <v>8634</v>
      </c>
      <c r="B36" s="4">
        <v>68.787999999999997</v>
      </c>
      <c r="C36">
        <f t="shared" si="0"/>
        <v>7.850356062629422E-4</v>
      </c>
      <c r="D36" t="e">
        <v>#N/A</v>
      </c>
      <c r="E36">
        <v>0</v>
      </c>
    </row>
    <row r="37" spans="1:5" ht="18" x14ac:dyDescent="0.2">
      <c r="A37" s="4" t="s">
        <v>8630</v>
      </c>
      <c r="B37" s="4">
        <v>20.521000000000001</v>
      </c>
      <c r="C37">
        <f t="shared" si="0"/>
        <v>2.3419369186663137E-4</v>
      </c>
      <c r="D37" t="e">
        <v>#N/A</v>
      </c>
      <c r="E37">
        <v>0</v>
      </c>
    </row>
    <row r="38" spans="1:5" ht="18" x14ac:dyDescent="0.2">
      <c r="A38" s="4" t="s">
        <v>9906</v>
      </c>
      <c r="B38" s="11">
        <v>1099.518</v>
      </c>
      <c r="C38">
        <f t="shared" si="0"/>
        <v>1.2548130193158948E-2</v>
      </c>
      <c r="D38">
        <v>74.283115122302704</v>
      </c>
      <c r="E38">
        <v>0.93211419970806864</v>
      </c>
    </row>
    <row r="39" spans="1:5" ht="18" x14ac:dyDescent="0.2">
      <c r="A39" s="4" t="s">
        <v>10634</v>
      </c>
      <c r="B39" s="4">
        <v>806.8</v>
      </c>
      <c r="C39">
        <f t="shared" si="0"/>
        <v>9.2075176939719391E-3</v>
      </c>
      <c r="D39" t="e">
        <v>#N/A</v>
      </c>
      <c r="E39">
        <v>0</v>
      </c>
    </row>
    <row r="40" spans="1:5" ht="18" x14ac:dyDescent="0.2">
      <c r="A40" s="4" t="s">
        <v>10635</v>
      </c>
      <c r="B40" s="4">
        <v>925.57600000000002</v>
      </c>
      <c r="C40">
        <f t="shared" si="0"/>
        <v>1.0563035940897091E-2</v>
      </c>
      <c r="D40" t="e">
        <v>#N/A</v>
      </c>
      <c r="E40">
        <v>0</v>
      </c>
    </row>
    <row r="41" spans="1:5" ht="18" x14ac:dyDescent="0.2">
      <c r="A41" s="4" t="s">
        <v>8624</v>
      </c>
      <c r="B41" s="11">
        <v>1450.049</v>
      </c>
      <c r="C41">
        <f t="shared" si="0"/>
        <v>1.6548527298743575E-2</v>
      </c>
      <c r="D41" t="e">
        <v>#N/A</v>
      </c>
      <c r="E41">
        <v>0</v>
      </c>
    </row>
    <row r="42" spans="1:5" ht="18" x14ac:dyDescent="0.2">
      <c r="A42" s="4" t="s">
        <v>8478</v>
      </c>
      <c r="B42" s="11">
        <v>1850.4559999999999</v>
      </c>
      <c r="C42">
        <f t="shared" si="0"/>
        <v>2.1118128857110237E-2</v>
      </c>
      <c r="D42">
        <v>63.440435195548702</v>
      </c>
      <c r="E42">
        <v>1.3397432852107489</v>
      </c>
    </row>
    <row r="43" spans="1:5" ht="18" x14ac:dyDescent="0.2">
      <c r="A43" s="4" t="s">
        <v>10030</v>
      </c>
      <c r="B43" s="4">
        <v>514.64300000000003</v>
      </c>
      <c r="C43">
        <f t="shared" si="0"/>
        <v>5.8733075465775926E-3</v>
      </c>
      <c r="D43" t="e">
        <v>#N/A</v>
      </c>
      <c r="E43">
        <v>0</v>
      </c>
    </row>
    <row r="44" spans="1:5" ht="18" x14ac:dyDescent="0.2">
      <c r="A44" s="4" t="s">
        <v>10423</v>
      </c>
      <c r="B44" s="4">
        <v>54.47</v>
      </c>
      <c r="C44">
        <f t="shared" si="0"/>
        <v>6.2163298065276592E-4</v>
      </c>
      <c r="D44" t="e">
        <v>#N/A</v>
      </c>
      <c r="E44">
        <v>0</v>
      </c>
    </row>
    <row r="45" spans="1:5" ht="18" x14ac:dyDescent="0.2">
      <c r="A45" s="4" t="s">
        <v>10636</v>
      </c>
      <c r="B45" s="11">
        <v>1935.039</v>
      </c>
      <c r="C45">
        <f t="shared" si="0"/>
        <v>2.208342319165316E-2</v>
      </c>
      <c r="D45" t="e">
        <v>#N/A</v>
      </c>
      <c r="E45">
        <v>0</v>
      </c>
    </row>
    <row r="46" spans="1:5" ht="18" x14ac:dyDescent="0.2">
      <c r="A46" s="4" t="s">
        <v>8599</v>
      </c>
      <c r="B46" s="4">
        <v>77.033000000000001</v>
      </c>
      <c r="C46">
        <f t="shared" si="0"/>
        <v>8.7913077654900901E-4</v>
      </c>
      <c r="D46" t="e">
        <v>#N/A</v>
      </c>
      <c r="E46">
        <v>0</v>
      </c>
    </row>
    <row r="47" spans="1:5" ht="18" x14ac:dyDescent="0.2">
      <c r="A47" s="4" t="s">
        <v>639</v>
      </c>
      <c r="B47" s="4">
        <v>100</v>
      </c>
      <c r="C47">
        <f t="shared" si="0"/>
        <v>1.1412391787273104E-3</v>
      </c>
      <c r="D47">
        <v>80.9664357863509</v>
      </c>
      <c r="E47">
        <v>9.240206868129261E-2</v>
      </c>
    </row>
    <row r="48" spans="1:5" ht="18" x14ac:dyDescent="0.2">
      <c r="A48" s="4" t="s">
        <v>10637</v>
      </c>
      <c r="B48" s="4">
        <v>143.38900000000001</v>
      </c>
      <c r="C48">
        <f t="shared" si="0"/>
        <v>1.6364114459853031E-3</v>
      </c>
      <c r="D48" t="e">
        <v>#N/A</v>
      </c>
      <c r="E48">
        <v>0</v>
      </c>
    </row>
    <row r="49" spans="1:5" ht="18" x14ac:dyDescent="0.2">
      <c r="A49" s="4" t="s">
        <v>10638</v>
      </c>
      <c r="B49" s="4">
        <v>265.63200000000001</v>
      </c>
      <c r="C49">
        <f t="shared" si="0"/>
        <v>3.0314964552369292E-3</v>
      </c>
      <c r="D49" t="e">
        <v>#N/A</v>
      </c>
      <c r="E49">
        <v>0</v>
      </c>
    </row>
    <row r="50" spans="1:5" ht="18" x14ac:dyDescent="0.2">
      <c r="A50" s="4" t="s">
        <v>10180</v>
      </c>
      <c r="B50" s="4">
        <v>923.86300000000006</v>
      </c>
      <c r="C50">
        <f t="shared" si="0"/>
        <v>1.0543486513765491E-2</v>
      </c>
      <c r="D50">
        <v>41.7286779778442</v>
      </c>
      <c r="E50">
        <v>0.43996575349666339</v>
      </c>
    </row>
    <row r="51" spans="1:5" ht="18" x14ac:dyDescent="0.2">
      <c r="A51" s="4" t="s">
        <v>9116</v>
      </c>
      <c r="B51" s="4">
        <v>8.0329999999999995</v>
      </c>
      <c r="C51">
        <f t="shared" si="0"/>
        <v>9.1675743227164836E-5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3.13156030642774E-4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1.1634933427124929E-4</v>
      </c>
      <c r="D53">
        <v>86.514387356830298</v>
      </c>
      <c r="E53">
        <v>1.0065891373852191E-2</v>
      </c>
    </row>
    <row r="54" spans="1:5" ht="18" x14ac:dyDescent="0.2">
      <c r="A54" s="4" t="s">
        <v>9119</v>
      </c>
      <c r="B54" s="4">
        <v>126.297</v>
      </c>
      <c r="C54">
        <f t="shared" si="0"/>
        <v>1.4413508455572311E-3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9.6777082356075923E-5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2.496118331712373E-4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1.6769368492219099E-4</v>
      </c>
      <c r="D57">
        <v>62.7241518046755</v>
      </c>
      <c r="E57">
        <v>1.0518444149744932E-2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1.0563309838299985E-4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9.3010993066275794E-3</v>
      </c>
      <c r="D59">
        <v>48.152673997757901</v>
      </c>
      <c r="E59">
        <v>0.44787280273280988</v>
      </c>
    </row>
    <row r="60" spans="1:5" ht="18" x14ac:dyDescent="0.2">
      <c r="A60" s="4" t="s">
        <v>8726</v>
      </c>
      <c r="B60" s="4">
        <v>2.7770000000000001</v>
      </c>
      <c r="C60">
        <f t="shared" si="0"/>
        <v>3.1692211993257408E-5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1.3190442427730254E-4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1.7886641648193134E-4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5.0260173431150751E-5</v>
      </c>
      <c r="D63">
        <v>87.633790841373198</v>
      </c>
      <c r="E63">
        <v>4.404489526116607E-3</v>
      </c>
    </row>
    <row r="64" spans="1:5" ht="18" x14ac:dyDescent="0.2">
      <c r="A64" s="4" t="s">
        <v>5739</v>
      </c>
      <c r="B64" s="4">
        <v>2.6880000000000002</v>
      </c>
      <c r="C64">
        <f t="shared" si="0"/>
        <v>3.0676509124190102E-5</v>
      </c>
      <c r="D64">
        <v>47.606703393128299</v>
      </c>
      <c r="E64">
        <v>1.4604074710119121E-3</v>
      </c>
    </row>
    <row r="65" spans="1:5" ht="18" x14ac:dyDescent="0.2">
      <c r="A65" s="4" t="s">
        <v>6617</v>
      </c>
      <c r="B65" s="4">
        <v>28.117999999999999</v>
      </c>
      <c r="C65">
        <f t="shared" si="0"/>
        <v>3.208936322745451E-4</v>
      </c>
      <c r="D65">
        <v>50.784141980593397</v>
      </c>
      <c r="E65">
        <v>1.6296307782098826E-2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B66/$B$354</f>
        <v>5.25814539206821E-4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6.6123398015460356E-5</v>
      </c>
      <c r="D67">
        <v>67.752337559362601</v>
      </c>
      <c r="E67">
        <v>4.4800147829155571E-3</v>
      </c>
    </row>
    <row r="68" spans="1:5" ht="18" x14ac:dyDescent="0.2">
      <c r="A68" s="4" t="s">
        <v>9126</v>
      </c>
      <c r="B68" s="4">
        <v>85.629000000000005</v>
      </c>
      <c r="C68">
        <f t="shared" si="1"/>
        <v>9.7723169635240874E-4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1.2120416573755527E-3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9.2885456756615782E-5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4.3114874933139062E-4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5.8388078862046651E-4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2.15625730428738E-4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1.4177614317329376E-4</v>
      </c>
      <c r="D74">
        <v>64.258565945128396</v>
      </c>
      <c r="E74">
        <v>9.1103316455470613E-3</v>
      </c>
    </row>
    <row r="75" spans="1:5" ht="18" x14ac:dyDescent="0.2">
      <c r="A75" s="4" t="s">
        <v>9132</v>
      </c>
      <c r="B75" s="4">
        <v>13.628</v>
      </c>
      <c r="C75">
        <f t="shared" si="1"/>
        <v>1.5552807527695786E-4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9.1933663281557206E-4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1.5759371819045427E-4</v>
      </c>
      <c r="D77">
        <v>60.7508320995425</v>
      </c>
      <c r="E77">
        <v>9.5739495137309033E-3</v>
      </c>
    </row>
    <row r="78" spans="1:5" ht="18" x14ac:dyDescent="0.2">
      <c r="A78" s="4" t="s">
        <v>5751</v>
      </c>
      <c r="B78" s="4">
        <v>7.0069999999999997</v>
      </c>
      <c r="C78">
        <f t="shared" si="1"/>
        <v>7.9966629253422629E-5</v>
      </c>
      <c r="D78">
        <v>56.299959536243797</v>
      </c>
      <c r="E78">
        <v>4.5021179912175038E-3</v>
      </c>
    </row>
    <row r="79" spans="1:5" ht="18" x14ac:dyDescent="0.2">
      <c r="A79" s="4" t="s">
        <v>9135</v>
      </c>
      <c r="B79" s="4">
        <v>8.734</v>
      </c>
      <c r="C79">
        <f t="shared" si="1"/>
        <v>9.9675829870043286E-5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7.7038209520808362E-4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5.0010242051009462E-4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6.3875156833367562E-5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8.7480548006163247E-4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4.0553934216074972E-4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1.5052944767413224E-5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5.5806595839765474E-5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2.4730653003020813E-5</v>
      </c>
      <c r="D87">
        <v>59.270192160720001</v>
      </c>
      <c r="E87">
        <v>1.4657905557491308E-3</v>
      </c>
    </row>
    <row r="88" spans="1:5" ht="18" x14ac:dyDescent="0.2">
      <c r="A88" s="4" t="s">
        <v>5213</v>
      </c>
      <c r="B88" s="4">
        <v>5.9109999999999996</v>
      </c>
      <c r="C88">
        <f t="shared" si="1"/>
        <v>6.7458647854571317E-5</v>
      </c>
      <c r="D88">
        <v>56.8221656950221</v>
      </c>
      <c r="E88">
        <v>3.8331464659545986E-3</v>
      </c>
    </row>
    <row r="89" spans="1:5" ht="18" x14ac:dyDescent="0.2">
      <c r="A89" s="4" t="s">
        <v>9143</v>
      </c>
      <c r="B89" s="4">
        <v>1.9910000000000001</v>
      </c>
      <c r="C89">
        <f t="shared" si="1"/>
        <v>2.2722072048460751E-5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3.6508241327486657E-5</v>
      </c>
      <c r="D90">
        <v>74.095117748130406</v>
      </c>
      <c r="E90">
        <v>2.7050824399372847E-3</v>
      </c>
    </row>
    <row r="91" spans="1:5" ht="18" x14ac:dyDescent="0.2">
      <c r="A91" s="4" t="s">
        <v>9144</v>
      </c>
      <c r="B91" s="4">
        <v>7.3780000000000001</v>
      </c>
      <c r="C91">
        <f t="shared" si="1"/>
        <v>8.4200626606500967E-5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8.2488767838409988E-5</v>
      </c>
      <c r="D92">
        <v>42.022957741166003</v>
      </c>
      <c r="E92">
        <v>3.4664220049943563E-3</v>
      </c>
    </row>
    <row r="93" spans="1:5" ht="18" x14ac:dyDescent="0.2">
      <c r="A93" s="4" t="s">
        <v>9145</v>
      </c>
      <c r="B93" s="4">
        <v>4.2389999999999999</v>
      </c>
      <c r="C93">
        <f t="shared" si="1"/>
        <v>4.8377128786250688E-5</v>
      </c>
      <c r="D93">
        <v>58.4048584598766</v>
      </c>
      <c r="E93">
        <v>2.8254593594561933E-3</v>
      </c>
    </row>
    <row r="94" spans="1:5" ht="18" x14ac:dyDescent="0.2">
      <c r="A94" s="4" t="s">
        <v>9146</v>
      </c>
      <c r="B94" s="4">
        <v>4.6520000000000001</v>
      </c>
      <c r="C94">
        <f t="shared" si="1"/>
        <v>5.3090446594394483E-5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5.8737298050737219E-4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5.2782312016138103E-5</v>
      </c>
      <c r="D96">
        <v>49.865268666255503</v>
      </c>
      <c r="E96">
        <v>2.6320041695108527E-3</v>
      </c>
    </row>
    <row r="97" spans="1:5" ht="18" x14ac:dyDescent="0.2">
      <c r="A97" s="4" t="s">
        <v>9148</v>
      </c>
      <c r="B97" s="4">
        <v>5.0949999999999998</v>
      </c>
      <c r="C97">
        <f t="shared" si="1"/>
        <v>5.814613615615646E-5</v>
      </c>
      <c r="D97">
        <v>68.0515543814452</v>
      </c>
      <c r="E97">
        <v>3.9569349467015987E-3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2.8053941491474742E-4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1.9372535058896094E-4</v>
      </c>
      <c r="D99">
        <v>35.013297523869902</v>
      </c>
      <c r="E99">
        <v>6.7829633380872946E-3</v>
      </c>
    </row>
    <row r="100" spans="1:5" ht="18" x14ac:dyDescent="0.2">
      <c r="A100" s="4" t="s">
        <v>9150</v>
      </c>
      <c r="B100" s="4">
        <v>18.012</v>
      </c>
      <c r="C100">
        <f t="shared" si="1"/>
        <v>2.0556000087236314E-4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8.7535327486742162E-4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2.7382892854383085E-4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3.9361339274304931E-5</v>
      </c>
      <c r="D103">
        <v>51.867950269472303</v>
      </c>
      <c r="E103">
        <v>2.041591988019475E-3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3.2479895274414995E-3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2.3210978912627527E-3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1.959507669874792E-5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2.5927812901505764E-2</v>
      </c>
      <c r="D107">
        <v>67.079746539846894</v>
      </c>
      <c r="E107">
        <v>1.739231117765579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2.6021965133750766E-3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8.0751801808387025E-4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8.7724773190410888E-4</v>
      </c>
      <c r="D110">
        <v>85.975013142540902</v>
      </c>
      <c r="E110">
        <v>7.5421385279719963E-2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2.3945480448056425E-4</v>
      </c>
      <c r="D111">
        <v>61.037638712664702</v>
      </c>
      <c r="E111">
        <v>1.4615755843896445E-2</v>
      </c>
    </row>
    <row r="112" spans="1:5" ht="18" x14ac:dyDescent="0.2">
      <c r="A112" s="4" t="s">
        <v>9191</v>
      </c>
      <c r="B112" s="4">
        <v>10.542</v>
      </c>
      <c r="C112">
        <f t="shared" si="1"/>
        <v>1.2030943422143305E-4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1.307745974903625E-4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5.1998965443859685E-3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1.5364503063205779E-4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8.8839079124520236E-3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7.3646446681630787E-4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4.6551146100286988E-5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9.3913713256649092E-4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3.2764976821261083E-4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1.5938934391426383E-2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1.9849116539932617E-3</v>
      </c>
      <c r="D122">
        <v>48.577713154499101</v>
      </c>
      <c r="E122">
        <v>9.6422468964707034E-2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2.3374860858692769E-4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3.364373098888111E-5</v>
      </c>
      <c r="D124">
        <v>42.797189806423901</v>
      </c>
      <c r="E124">
        <v>1.4398571409274105E-3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4.7309613658469158E-3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1.9687973567896321E-3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1.9722895486765378E-4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2.2201666982961098E-4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2.5286173998049909E-2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B130/$B$354</f>
        <v>1.3127560148982378E-3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5.101339128911077E-3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1.054516413535822E-3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5.5989079984443977E-3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9.361584983100127E-5</v>
      </c>
      <c r="D134">
        <v>68.198239738937801</v>
      </c>
      <c r="E134">
        <v>6.3844361701390247E-3</v>
      </c>
    </row>
    <row r="135" spans="1:5" ht="18" x14ac:dyDescent="0.2">
      <c r="A135" s="4" t="s">
        <v>9212</v>
      </c>
      <c r="B135" s="4">
        <v>12.971</v>
      </c>
      <c r="C135">
        <f t="shared" si="2"/>
        <v>1.4803013387271942E-4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1.8170810203696236E-4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1.2158762210160764E-4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1.1752971795380696E-2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2.0188292823850374E-3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3.2865405868989084E-4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8.8788408104984746E-3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1.0554179924870166E-4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1.1498509695699866E-2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3.3923334587669305E-4</v>
      </c>
      <c r="D144">
        <v>51.182628904677699</v>
      </c>
      <c r="E144">
        <v>1.7362854454098957E-2</v>
      </c>
    </row>
    <row r="145" spans="1:5" ht="18" x14ac:dyDescent="0.2">
      <c r="A145" s="4" t="s">
        <v>9223</v>
      </c>
      <c r="B145" s="4">
        <v>648.77</v>
      </c>
      <c r="C145">
        <f t="shared" si="2"/>
        <v>7.4040174198291711E-3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9.8833595356142548E-4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6.2768154830002067E-4</v>
      </c>
      <c r="D147">
        <v>48.152673997757901</v>
      </c>
      <c r="E147">
        <v>3.0224544969698827E-2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1.1806119303934027E-4</v>
      </c>
      <c r="D148">
        <v>50.162607185050703</v>
      </c>
      <c r="E148">
        <v>5.9222572502308684E-3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3.6193259314157918E-4</v>
      </c>
      <c r="D149">
        <v>83.419954579075906</v>
      </c>
      <c r="E149">
        <v>3.0192400480557696E-2</v>
      </c>
    </row>
    <row r="150" spans="1:5" ht="18" x14ac:dyDescent="0.2">
      <c r="A150" s="4" t="s">
        <v>8726</v>
      </c>
      <c r="B150" s="4">
        <v>706.25</v>
      </c>
      <c r="C150">
        <f t="shared" si="2"/>
        <v>8.0600016997616295E-3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8.8115076989535627E-4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2.8971497791171498E-4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1.5542536375087241E-4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9.7914897817267046E-4</v>
      </c>
      <c r="D154">
        <v>58.374125426043101</v>
      </c>
      <c r="E154">
        <v>5.7156965262633405E-2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7.7643066285533837E-4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8.0568861168037031E-3</v>
      </c>
      <c r="D156">
        <v>43.306362460540598</v>
      </c>
      <c r="E156">
        <v>0.34891443047759857</v>
      </c>
    </row>
    <row r="157" spans="1:5" ht="18" x14ac:dyDescent="0.2">
      <c r="A157" s="4" t="s">
        <v>9808</v>
      </c>
      <c r="B157" s="4">
        <v>10.035</v>
      </c>
      <c r="C157">
        <f t="shared" si="2"/>
        <v>1.145233515852856E-4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4.6316050829469166E-4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9.472285183436676E-3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1.048912929168271E-4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8.8651117031783855E-3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1.9930601017293748E-4</v>
      </c>
      <c r="D162">
        <v>55.287019722652303</v>
      </c>
      <c r="E162">
        <v>1.1019035315274334E-2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1.1839215240117118E-4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1.0055458403766331E-4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5.0171156775210017E-4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6.087826275002965E-4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1.6398009263461234E-3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2.1184822874715061E-4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1.1826319237397498E-3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2.5137276522401355E-3</v>
      </c>
      <c r="D170">
        <v>51.311495262587997</v>
      </c>
      <c r="E170">
        <v>0.12898312451935615</v>
      </c>
    </row>
    <row r="171" spans="1:5" ht="18" x14ac:dyDescent="0.2">
      <c r="A171" s="4" t="s">
        <v>9815</v>
      </c>
      <c r="B171" s="4">
        <v>127.872</v>
      </c>
      <c r="C171">
        <f t="shared" si="2"/>
        <v>1.4593253626221862E-3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1.7848980755295135E-5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4.2063793649531203E-4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2.2013362518471093E-4</v>
      </c>
      <c r="D174">
        <v>64.817531058754597</v>
      </c>
      <c r="E174">
        <v>1.4268518087486243E-2</v>
      </c>
    </row>
    <row r="175" spans="1:5" ht="18" x14ac:dyDescent="0.2">
      <c r="A175" s="4" t="s">
        <v>9817</v>
      </c>
      <c r="B175" s="4">
        <v>46.19</v>
      </c>
      <c r="C175">
        <f t="shared" si="2"/>
        <v>5.2713837665414463E-4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1.8758320132905054E-3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6.1539040234512754E-4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3.9943371255455862E-5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1.8031579023891506E-4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5.1726095156225983E-3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2.1797896561527373E-3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3.4496236655390413E-4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1.6274070688651447E-4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3.0642271948828285E-4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1.7188203270812022E-4</v>
      </c>
      <c r="D185">
        <v>40.252720893441897</v>
      </c>
      <c r="E185">
        <v>6.9187194891974146E-3</v>
      </c>
    </row>
    <row r="186" spans="1:5" ht="18" x14ac:dyDescent="0.2">
      <c r="A186" s="4" t="s">
        <v>8704</v>
      </c>
      <c r="B186" s="4">
        <v>291.392</v>
      </c>
      <c r="C186">
        <f t="shared" si="2"/>
        <v>3.3254796676770843E-3</v>
      </c>
      <c r="D186">
        <v>55.6625586230263</v>
      </c>
      <c r="E186">
        <v>0.18510470695175774</v>
      </c>
    </row>
    <row r="187" spans="1:5" ht="18" x14ac:dyDescent="0.2">
      <c r="A187" s="4" t="s">
        <v>9823</v>
      </c>
      <c r="B187" s="4">
        <v>15.365</v>
      </c>
      <c r="C187">
        <f t="shared" si="2"/>
        <v>1.7535139981145125E-4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4.0071190043473322E-4</v>
      </c>
      <c r="D188">
        <v>44.412362340023698</v>
      </c>
      <c r="E188">
        <v>1.779656211606687E-2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1.2001157079578524E-3</v>
      </c>
      <c r="D189">
        <v>48.232219795182701</v>
      </c>
      <c r="E189">
        <v>5.7884244605874428E-2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3.5695679032232811E-4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3.9603281980195125E-4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1.0985979180533432E-2</v>
      </c>
      <c r="D192">
        <v>69.377186159155798</v>
      </c>
      <c r="E192">
        <v>0.7621763227484778</v>
      </c>
    </row>
    <row r="193" spans="1:5" ht="18" x14ac:dyDescent="0.2">
      <c r="A193" s="4" t="s">
        <v>5195</v>
      </c>
      <c r="B193" s="4">
        <v>782</v>
      </c>
      <c r="C193">
        <f t="shared" si="2"/>
        <v>8.9244903776475679E-3</v>
      </c>
      <c r="D193">
        <v>69.377186159155798</v>
      </c>
      <c r="E193">
        <v>0.61915603030564992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B194/$B$354</f>
        <v>2.7183175998105806E-4</v>
      </c>
      <c r="D194">
        <v>69.377186159155798</v>
      </c>
      <c r="E194">
        <v>1.8858922616176822E-2</v>
      </c>
    </row>
    <row r="195" spans="1:5" ht="18" x14ac:dyDescent="0.2">
      <c r="A195" s="4" t="s">
        <v>9827</v>
      </c>
      <c r="B195" s="4">
        <v>219.352</v>
      </c>
      <c r="C195">
        <f t="shared" si="3"/>
        <v>2.5033309633219298E-3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1.6809311863474555E-4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1.0918006975048434E-3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1.861817596175734E-4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2.1280915213563904E-2</v>
      </c>
      <c r="D199">
        <v>77.861806472546903</v>
      </c>
      <c r="E199">
        <v>1.6569705019171919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3.5790401884067179E-4</v>
      </c>
      <c r="D200">
        <v>77.861806472546903</v>
      </c>
      <c r="E200">
        <v>2.7867053450719166E-2</v>
      </c>
    </row>
    <row r="201" spans="1:5" ht="18" x14ac:dyDescent="0.2">
      <c r="A201" s="4" t="s">
        <v>10639</v>
      </c>
      <c r="B201" s="4">
        <v>457.68</v>
      </c>
      <c r="C201">
        <f t="shared" si="3"/>
        <v>5.2232234731991543E-3</v>
      </c>
      <c r="D201" t="e">
        <v>#N/A</v>
      </c>
      <c r="E201">
        <v>0</v>
      </c>
    </row>
    <row r="202" spans="1:5" ht="18" x14ac:dyDescent="0.2">
      <c r="A202" s="4" t="s">
        <v>10615</v>
      </c>
      <c r="B202" s="4">
        <v>1.2549999999999999</v>
      </c>
      <c r="C202">
        <f t="shared" si="3"/>
        <v>1.4322551693027744E-5</v>
      </c>
      <c r="D202">
        <v>73.262876477598098</v>
      </c>
      <c r="E202">
        <v>1.0493113355303052E-3</v>
      </c>
    </row>
    <row r="203" spans="1:5" ht="18" x14ac:dyDescent="0.2">
      <c r="A203" s="4" t="s">
        <v>10640</v>
      </c>
      <c r="B203" s="11">
        <v>1398.6610000000001</v>
      </c>
      <c r="C203">
        <f t="shared" si="3"/>
        <v>1.5962067309579189E-2</v>
      </c>
      <c r="D203" t="e">
        <v>#N/A</v>
      </c>
      <c r="E203">
        <v>0</v>
      </c>
    </row>
    <row r="204" spans="1:5" ht="18" x14ac:dyDescent="0.2">
      <c r="A204" s="4" t="s">
        <v>7789</v>
      </c>
      <c r="B204" s="4">
        <v>63.241999999999997</v>
      </c>
      <c r="C204">
        <f t="shared" si="3"/>
        <v>7.2174248141072556E-4</v>
      </c>
      <c r="D204">
        <v>48.800484742305102</v>
      </c>
      <c r="E204">
        <v>3.5221382951957536E-2</v>
      </c>
    </row>
    <row r="205" spans="1:5" ht="18" x14ac:dyDescent="0.2">
      <c r="A205" s="4" t="s">
        <v>10641</v>
      </c>
      <c r="B205" s="4">
        <v>188.44499999999999</v>
      </c>
      <c r="C205">
        <f t="shared" si="3"/>
        <v>2.1506081703526799E-3</v>
      </c>
      <c r="D205" t="e">
        <v>#N/A</v>
      </c>
      <c r="E205">
        <v>0</v>
      </c>
    </row>
    <row r="206" spans="1:5" ht="18" x14ac:dyDescent="0.2">
      <c r="A206" s="4" t="s">
        <v>5863</v>
      </c>
      <c r="B206" s="4">
        <v>349.75799999999998</v>
      </c>
      <c r="C206">
        <f t="shared" si="3"/>
        <v>3.9915753267330658E-3</v>
      </c>
      <c r="D206">
        <v>72.058799923378103</v>
      </c>
      <c r="E206">
        <v>0.28762812784815056</v>
      </c>
    </row>
    <row r="207" spans="1:5" ht="18" x14ac:dyDescent="0.2">
      <c r="A207" s="4" t="s">
        <v>10642</v>
      </c>
      <c r="B207" s="4">
        <v>29.998000000000001</v>
      </c>
      <c r="C207">
        <f t="shared" si="3"/>
        <v>3.4234892883461856E-4</v>
      </c>
      <c r="D207" t="e">
        <v>#N/A</v>
      </c>
      <c r="E207">
        <v>0</v>
      </c>
    </row>
    <row r="208" spans="1:5" ht="18" x14ac:dyDescent="0.2">
      <c r="A208" s="4" t="s">
        <v>10643</v>
      </c>
      <c r="B208" s="4">
        <v>9.1750000000000007</v>
      </c>
      <c r="C208">
        <f t="shared" si="3"/>
        <v>1.0470869464823073E-4</v>
      </c>
      <c r="D208" t="e">
        <v>#N/A</v>
      </c>
      <c r="E208">
        <v>0</v>
      </c>
    </row>
    <row r="209" spans="1:5" ht="18" x14ac:dyDescent="0.2">
      <c r="A209" s="4" t="s">
        <v>4993</v>
      </c>
      <c r="B209" s="4">
        <v>52.146000000000001</v>
      </c>
      <c r="C209">
        <f t="shared" si="3"/>
        <v>5.9511058213914325E-4</v>
      </c>
      <c r="D209">
        <v>49.552147457530197</v>
      </c>
      <c r="E209">
        <v>2.9489007319695462E-2</v>
      </c>
    </row>
    <row r="210" spans="1:5" ht="18" x14ac:dyDescent="0.2">
      <c r="A210" s="4" t="s">
        <v>10644</v>
      </c>
      <c r="B210" s="11">
        <v>5623.0559999999996</v>
      </c>
      <c r="C210">
        <f t="shared" si="3"/>
        <v>6.417251811377675E-2</v>
      </c>
      <c r="D210" t="e">
        <v>#N/A</v>
      </c>
      <c r="E210">
        <v>0</v>
      </c>
    </row>
    <row r="211" spans="1:5" ht="18" x14ac:dyDescent="0.2">
      <c r="A211" s="4" t="s">
        <v>5503</v>
      </c>
      <c r="B211" s="4">
        <v>984.13300000000004</v>
      </c>
      <c r="C211">
        <f t="shared" si="3"/>
        <v>1.1231311366784442E-2</v>
      </c>
      <c r="D211">
        <v>76.165331464259197</v>
      </c>
      <c r="E211">
        <v>0.855436553029439</v>
      </c>
    </row>
    <row r="212" spans="1:5" ht="18" x14ac:dyDescent="0.2">
      <c r="A212" s="4" t="s">
        <v>10645</v>
      </c>
      <c r="B212" s="4">
        <v>1.7090000000000001</v>
      </c>
      <c r="C212">
        <f t="shared" si="3"/>
        <v>1.9503777564449734E-5</v>
      </c>
      <c r="D212" t="e">
        <v>#N/A</v>
      </c>
      <c r="E212">
        <v>0</v>
      </c>
    </row>
    <row r="213" spans="1:5" ht="18" x14ac:dyDescent="0.2">
      <c r="A213" s="4" t="s">
        <v>10646</v>
      </c>
      <c r="B213" s="4">
        <v>3.5830000000000002</v>
      </c>
      <c r="C213">
        <f t="shared" si="3"/>
        <v>4.0890599773799531E-5</v>
      </c>
      <c r="D213" t="e">
        <v>#N/A</v>
      </c>
      <c r="E213">
        <v>0</v>
      </c>
    </row>
    <row r="214" spans="1:5" ht="18" x14ac:dyDescent="0.2">
      <c r="A214" s="4" t="s">
        <v>7443</v>
      </c>
      <c r="B214" s="4">
        <v>3.7410000000000001</v>
      </c>
      <c r="C214">
        <f t="shared" si="3"/>
        <v>4.2693757676188682E-5</v>
      </c>
      <c r="D214">
        <v>38.815236067581402</v>
      </c>
      <c r="E214">
        <v>1.6571682828133794E-3</v>
      </c>
    </row>
    <row r="215" spans="1:5" ht="18" x14ac:dyDescent="0.2">
      <c r="A215" s="4" t="s">
        <v>10647</v>
      </c>
      <c r="B215" s="4">
        <v>917.84199999999998</v>
      </c>
      <c r="C215">
        <f t="shared" si="3"/>
        <v>1.047477250281432E-2</v>
      </c>
      <c r="D215" t="e">
        <v>#N/A</v>
      </c>
      <c r="E215">
        <v>0</v>
      </c>
    </row>
    <row r="216" spans="1:5" ht="18" x14ac:dyDescent="0.2">
      <c r="A216" s="4" t="s">
        <v>10648</v>
      </c>
      <c r="B216" s="11">
        <v>1528.9269999999999</v>
      </c>
      <c r="C216">
        <f t="shared" si="3"/>
        <v>1.7448713938140105E-2</v>
      </c>
      <c r="D216" t="e">
        <v>#N/A</v>
      </c>
      <c r="E216">
        <v>0</v>
      </c>
    </row>
    <row r="217" spans="1:5" ht="18" x14ac:dyDescent="0.2">
      <c r="A217" s="4" t="s">
        <v>10649</v>
      </c>
      <c r="B217" s="4">
        <v>32.334000000000003</v>
      </c>
      <c r="C217">
        <f t="shared" si="3"/>
        <v>3.6900827604968858E-4</v>
      </c>
      <c r="D217" t="e">
        <v>#N/A</v>
      </c>
      <c r="E217">
        <v>0</v>
      </c>
    </row>
    <row r="218" spans="1:5" ht="18" x14ac:dyDescent="0.2">
      <c r="A218" s="4" t="s">
        <v>10650</v>
      </c>
      <c r="B218" s="4" t="s">
        <v>10651</v>
      </c>
      <c r="C218" t="e">
        <f t="shared" si="3"/>
        <v>#VALUE!</v>
      </c>
      <c r="D218" t="e">
        <v>#N/A</v>
      </c>
      <c r="E218">
        <v>0</v>
      </c>
    </row>
    <row r="219" spans="1:5" ht="18" x14ac:dyDescent="0.2">
      <c r="A219" s="4" t="s">
        <v>8736</v>
      </c>
      <c r="B219" s="4">
        <v>47.585000000000001</v>
      </c>
      <c r="C219">
        <f t="shared" si="3"/>
        <v>5.4305866319739069E-4</v>
      </c>
      <c r="D219" t="e">
        <v>#N/A</v>
      </c>
      <c r="E219">
        <v>0</v>
      </c>
    </row>
    <row r="220" spans="1:5" ht="18" x14ac:dyDescent="0.2">
      <c r="A220" s="4" t="s">
        <v>10652</v>
      </c>
      <c r="B220" s="4">
        <v>6.9320000000000004</v>
      </c>
      <c r="C220">
        <f t="shared" si="3"/>
        <v>7.9110699869377153E-5</v>
      </c>
      <c r="D220" t="e">
        <v>#N/A</v>
      </c>
      <c r="E220">
        <v>0</v>
      </c>
    </row>
    <row r="221" spans="1:5" ht="18" x14ac:dyDescent="0.2">
      <c r="A221" s="4" t="s">
        <v>10653</v>
      </c>
      <c r="B221" s="4">
        <v>11.488</v>
      </c>
      <c r="C221">
        <f t="shared" si="3"/>
        <v>1.3110555685219341E-4</v>
      </c>
      <c r="D221" t="e">
        <v>#N/A</v>
      </c>
      <c r="E221">
        <v>0</v>
      </c>
    </row>
    <row r="222" spans="1:5" ht="18" x14ac:dyDescent="0.2">
      <c r="A222" s="4" t="s">
        <v>10654</v>
      </c>
      <c r="B222" s="4">
        <v>3.3820000000000001</v>
      </c>
      <c r="C222">
        <f t="shared" si="3"/>
        <v>3.8596709024557641E-5</v>
      </c>
      <c r="D222" t="e">
        <v>#N/A</v>
      </c>
      <c r="E222">
        <v>0</v>
      </c>
    </row>
    <row r="223" spans="1:5" ht="18" x14ac:dyDescent="0.2">
      <c r="A223" s="4" t="s">
        <v>10655</v>
      </c>
      <c r="B223" s="4">
        <v>123.176</v>
      </c>
      <c r="C223">
        <f t="shared" si="3"/>
        <v>1.4057327707891519E-3</v>
      </c>
      <c r="D223" t="e">
        <v>#N/A</v>
      </c>
      <c r="E223">
        <v>0</v>
      </c>
    </row>
    <row r="224" spans="1:5" ht="18" x14ac:dyDescent="0.2">
      <c r="A224" s="4" t="s">
        <v>5511</v>
      </c>
      <c r="B224" s="4">
        <v>3.4889999999999999</v>
      </c>
      <c r="C224">
        <f t="shared" si="3"/>
        <v>3.981783494579586E-5</v>
      </c>
      <c r="D224">
        <v>58.190120463360699</v>
      </c>
      <c r="E224">
        <v>2.3170046120860746E-3</v>
      </c>
    </row>
    <row r="225" spans="1:5" ht="18" x14ac:dyDescent="0.2">
      <c r="A225" s="4" t="s">
        <v>5633</v>
      </c>
      <c r="B225" s="4">
        <v>3.2229999999999999</v>
      </c>
      <c r="C225">
        <f t="shared" si="3"/>
        <v>3.6782138730381215E-5</v>
      </c>
      <c r="D225">
        <v>75.712895799340501</v>
      </c>
      <c r="E225">
        <v>2.7848822369702392E-3</v>
      </c>
    </row>
    <row r="226" spans="1:5" ht="18" x14ac:dyDescent="0.2">
      <c r="A226" s="4" t="s">
        <v>10656</v>
      </c>
      <c r="B226" s="4">
        <v>28.86</v>
      </c>
      <c r="C226">
        <f t="shared" si="3"/>
        <v>3.2936162698070175E-4</v>
      </c>
      <c r="D226" t="e">
        <v>#N/A</v>
      </c>
      <c r="E226">
        <v>0</v>
      </c>
    </row>
    <row r="227" spans="1:5" ht="18" x14ac:dyDescent="0.2">
      <c r="A227" s="4" t="s">
        <v>10657</v>
      </c>
      <c r="B227" s="4">
        <v>16.965</v>
      </c>
      <c r="C227">
        <f t="shared" si="3"/>
        <v>1.936112266710882E-4</v>
      </c>
      <c r="D227" t="e">
        <v>#N/A</v>
      </c>
      <c r="E227">
        <v>0</v>
      </c>
    </row>
    <row r="228" spans="1:5" ht="18" x14ac:dyDescent="0.2">
      <c r="A228" s="4" t="s">
        <v>10658</v>
      </c>
      <c r="B228" s="4">
        <v>38.134999999999998</v>
      </c>
      <c r="C228">
        <f t="shared" si="3"/>
        <v>4.3521156080765977E-4</v>
      </c>
      <c r="D228" t="e">
        <v>#N/A</v>
      </c>
      <c r="E228">
        <v>0</v>
      </c>
    </row>
    <row r="229" spans="1:5" ht="18" x14ac:dyDescent="0.2">
      <c r="A229" s="4" t="s">
        <v>10659</v>
      </c>
      <c r="B229" s="4">
        <v>84.625</v>
      </c>
      <c r="C229">
        <f t="shared" si="3"/>
        <v>9.6577365499798636E-4</v>
      </c>
      <c r="D229" t="e">
        <v>#N/A</v>
      </c>
      <c r="E229">
        <v>0</v>
      </c>
    </row>
    <row r="230" spans="1:5" ht="18" x14ac:dyDescent="0.2">
      <c r="A230" s="4" t="s">
        <v>10660</v>
      </c>
      <c r="B230" s="4">
        <v>22.384</v>
      </c>
      <c r="C230">
        <f t="shared" si="3"/>
        <v>2.5545497776632115E-4</v>
      </c>
      <c r="D230" t="e">
        <v>#N/A</v>
      </c>
      <c r="E230">
        <v>0</v>
      </c>
    </row>
    <row r="231" spans="1:5" ht="18" x14ac:dyDescent="0.2">
      <c r="A231" s="4" t="s">
        <v>10421</v>
      </c>
      <c r="B231" s="4">
        <v>210.512</v>
      </c>
      <c r="C231">
        <f t="shared" si="3"/>
        <v>2.4024454199224358E-3</v>
      </c>
      <c r="D231" t="e">
        <v>#N/A</v>
      </c>
      <c r="E231">
        <v>0</v>
      </c>
    </row>
    <row r="232" spans="1:5" ht="18" x14ac:dyDescent="0.2">
      <c r="A232" s="4" t="s">
        <v>4919</v>
      </c>
      <c r="B232" s="4">
        <v>1.0509999999999999</v>
      </c>
      <c r="C232">
        <f t="shared" si="3"/>
        <v>1.1994423768424032E-5</v>
      </c>
      <c r="D232">
        <v>63.053060062923102</v>
      </c>
      <c r="E232">
        <v>7.5628512229059289E-4</v>
      </c>
    </row>
    <row r="233" spans="1:5" ht="18" x14ac:dyDescent="0.2">
      <c r="A233" s="4" t="s">
        <v>10661</v>
      </c>
      <c r="B233" s="4">
        <v>294.55099999999999</v>
      </c>
      <c r="C233">
        <f t="shared" si="3"/>
        <v>3.3615314133330796E-3</v>
      </c>
      <c r="D233" t="e">
        <v>#N/A</v>
      </c>
      <c r="E233">
        <v>0</v>
      </c>
    </row>
    <row r="234" spans="1:5" ht="18" x14ac:dyDescent="0.2">
      <c r="A234" s="4" t="s">
        <v>10662</v>
      </c>
      <c r="B234" s="4">
        <v>19.117999999999999</v>
      </c>
      <c r="C234">
        <f t="shared" si="3"/>
        <v>2.1818210618908718E-4</v>
      </c>
      <c r="D234" t="e">
        <v>#N/A</v>
      </c>
      <c r="E234">
        <v>0</v>
      </c>
    </row>
    <row r="235" spans="1:5" ht="18" x14ac:dyDescent="0.2">
      <c r="A235" s="4" t="s">
        <v>10663</v>
      </c>
      <c r="B235" s="4">
        <v>235</v>
      </c>
      <c r="C235">
        <f t="shared" si="3"/>
        <v>2.6819120700091793E-3</v>
      </c>
      <c r="D235" t="e">
        <v>#N/A</v>
      </c>
      <c r="E235">
        <v>0</v>
      </c>
    </row>
    <row r="236" spans="1:5" ht="18" x14ac:dyDescent="0.2">
      <c r="A236" s="4" t="s">
        <v>5513</v>
      </c>
      <c r="B236" s="4">
        <v>40.606999999999999</v>
      </c>
      <c r="C236">
        <f t="shared" si="3"/>
        <v>4.634229933057989E-4</v>
      </c>
      <c r="D236">
        <v>56.934446897078203</v>
      </c>
      <c r="E236">
        <v>2.6384731803254034E-2</v>
      </c>
    </row>
    <row r="237" spans="1:5" ht="18" x14ac:dyDescent="0.2">
      <c r="A237" s="4" t="s">
        <v>10664</v>
      </c>
      <c r="B237" s="4">
        <v>80.218999999999994</v>
      </c>
      <c r="C237">
        <f t="shared" si="3"/>
        <v>9.1549065678326106E-4</v>
      </c>
      <c r="D237" t="e">
        <v>#N/A</v>
      </c>
      <c r="E237">
        <v>0</v>
      </c>
    </row>
    <row r="238" spans="1:5" ht="18" x14ac:dyDescent="0.2">
      <c r="A238" s="4" t="s">
        <v>10665</v>
      </c>
      <c r="B238" s="4">
        <v>31.222999999999999</v>
      </c>
      <c r="C238">
        <f t="shared" si="3"/>
        <v>3.563291087740281E-4</v>
      </c>
      <c r="D238" t="e">
        <v>#N/A</v>
      </c>
      <c r="E238">
        <v>0</v>
      </c>
    </row>
    <row r="239" spans="1:5" ht="18" x14ac:dyDescent="0.2">
      <c r="A239" s="4" t="s">
        <v>10666</v>
      </c>
      <c r="B239" s="4">
        <v>55.941000000000003</v>
      </c>
      <c r="C239">
        <f t="shared" si="3"/>
        <v>6.3842060897184474E-4</v>
      </c>
      <c r="D239" t="e">
        <v>#N/A</v>
      </c>
      <c r="E239">
        <v>0</v>
      </c>
    </row>
    <row r="240" spans="1:5" ht="18" x14ac:dyDescent="0.2">
      <c r="A240" s="4" t="s">
        <v>10667</v>
      </c>
      <c r="B240" s="4">
        <v>17.677</v>
      </c>
      <c r="C240">
        <f t="shared" si="3"/>
        <v>2.0173684962362666E-4</v>
      </c>
      <c r="D240" t="e">
        <v>#N/A</v>
      </c>
      <c r="E240">
        <v>0</v>
      </c>
    </row>
    <row r="241" spans="1:5" ht="18" x14ac:dyDescent="0.2">
      <c r="A241" s="4" t="s">
        <v>10668</v>
      </c>
      <c r="B241" s="4">
        <v>398.452</v>
      </c>
      <c r="C241">
        <f t="shared" si="3"/>
        <v>4.5472903324225425E-3</v>
      </c>
      <c r="D241" t="e">
        <v>#N/A</v>
      </c>
      <c r="E241">
        <v>0</v>
      </c>
    </row>
    <row r="242" spans="1:5" ht="18" x14ac:dyDescent="0.2">
      <c r="A242" s="4" t="s">
        <v>10669</v>
      </c>
      <c r="B242" s="11">
        <v>1340.9760000000001</v>
      </c>
      <c r="C242">
        <f t="shared" si="3"/>
        <v>1.5303743489330338E-2</v>
      </c>
      <c r="D242" t="e">
        <v>#N/A</v>
      </c>
      <c r="E242">
        <v>0</v>
      </c>
    </row>
    <row r="243" spans="1:5" ht="18" x14ac:dyDescent="0.2">
      <c r="A243" s="4" t="s">
        <v>10670</v>
      </c>
      <c r="B243" s="4">
        <v>3.827</v>
      </c>
      <c r="C243">
        <f t="shared" si="3"/>
        <v>4.3675223369894166E-5</v>
      </c>
      <c r="D243">
        <v>85.307497565458306</v>
      </c>
      <c r="E243">
        <v>3.7258240112980944E-3</v>
      </c>
    </row>
    <row r="244" spans="1:5" ht="18" x14ac:dyDescent="0.2">
      <c r="A244" s="4" t="s">
        <v>10671</v>
      </c>
      <c r="B244" s="4">
        <v>537</v>
      </c>
      <c r="C244">
        <f t="shared" si="3"/>
        <v>6.1284543897656566E-3</v>
      </c>
      <c r="D244" t="e">
        <v>#N/A</v>
      </c>
      <c r="E244">
        <v>0</v>
      </c>
    </row>
    <row r="245" spans="1:5" ht="18" x14ac:dyDescent="0.2">
      <c r="A245" s="4" t="s">
        <v>10672</v>
      </c>
      <c r="B245" s="4">
        <v>2.66</v>
      </c>
      <c r="C245">
        <f t="shared" si="3"/>
        <v>3.0356962154146458E-5</v>
      </c>
      <c r="D245" t="e">
        <v>#N/A</v>
      </c>
      <c r="E245">
        <v>0</v>
      </c>
    </row>
    <row r="246" spans="1:5" ht="18" x14ac:dyDescent="0.2">
      <c r="A246" s="4" t="s">
        <v>10673</v>
      </c>
      <c r="B246" s="4">
        <v>922.84900000000005</v>
      </c>
      <c r="C246">
        <f t="shared" si="3"/>
        <v>1.0531914348493198E-2</v>
      </c>
      <c r="D246" t="e">
        <v>#N/A</v>
      </c>
      <c r="E246">
        <v>0</v>
      </c>
    </row>
    <row r="247" spans="1:5" ht="18" x14ac:dyDescent="0.2">
      <c r="A247" s="4" t="s">
        <v>9930</v>
      </c>
      <c r="B247" s="4">
        <v>2.84</v>
      </c>
      <c r="C247">
        <f t="shared" si="3"/>
        <v>3.2411192675855616E-5</v>
      </c>
      <c r="D247" t="e">
        <v>#N/A</v>
      </c>
      <c r="E247">
        <v>0</v>
      </c>
    </row>
    <row r="248" spans="1:5" ht="18" x14ac:dyDescent="0.2">
      <c r="A248" s="4" t="s">
        <v>10674</v>
      </c>
      <c r="B248" s="4">
        <v>5.8609999999999998</v>
      </c>
      <c r="C248">
        <f t="shared" si="3"/>
        <v>6.6888028265207653E-5</v>
      </c>
      <c r="D248" t="e">
        <v>#N/A</v>
      </c>
      <c r="E248">
        <v>0</v>
      </c>
    </row>
    <row r="249" spans="1:5" ht="18" x14ac:dyDescent="0.2">
      <c r="A249" s="4" t="s">
        <v>10675</v>
      </c>
      <c r="B249" s="4">
        <v>19.454999999999998</v>
      </c>
      <c r="C249">
        <f t="shared" si="3"/>
        <v>2.2202808222139821E-4</v>
      </c>
      <c r="D249" t="e">
        <v>#N/A</v>
      </c>
      <c r="E249">
        <v>0</v>
      </c>
    </row>
    <row r="250" spans="1:5" ht="18" x14ac:dyDescent="0.2">
      <c r="A250" s="4" t="s">
        <v>9931</v>
      </c>
      <c r="B250" s="4">
        <v>583.97500000000002</v>
      </c>
      <c r="C250">
        <f t="shared" si="3"/>
        <v>6.6645514939728109E-3</v>
      </c>
      <c r="D250" t="e">
        <v>#N/A</v>
      </c>
      <c r="E250">
        <v>0</v>
      </c>
    </row>
    <row r="251" spans="1:5" ht="18" x14ac:dyDescent="0.2">
      <c r="A251" s="4" t="s">
        <v>10641</v>
      </c>
      <c r="B251" s="4">
        <v>13.215999999999999</v>
      </c>
      <c r="C251">
        <f t="shared" si="3"/>
        <v>1.5082616986060134E-4</v>
      </c>
      <c r="D251" t="e">
        <v>#N/A</v>
      </c>
      <c r="E251">
        <v>0</v>
      </c>
    </row>
    <row r="252" spans="1:5" ht="18" x14ac:dyDescent="0.2">
      <c r="A252" s="4" t="s">
        <v>10676</v>
      </c>
      <c r="B252" s="4">
        <v>2.9550000000000001</v>
      </c>
      <c r="C252">
        <f t="shared" si="3"/>
        <v>3.3723617731392021E-5</v>
      </c>
      <c r="D252" t="e">
        <v>#N/A</v>
      </c>
      <c r="E252">
        <v>0</v>
      </c>
    </row>
    <row r="253" spans="1:5" ht="18" x14ac:dyDescent="0.2">
      <c r="A253" s="4" t="s">
        <v>5863</v>
      </c>
      <c r="B253" s="4">
        <v>4.1920000000000002</v>
      </c>
      <c r="C253">
        <f t="shared" si="3"/>
        <v>4.7840746372248852E-5</v>
      </c>
      <c r="D253">
        <v>72.058799923378103</v>
      </c>
      <c r="E253">
        <v>3.4473467710229569E-3</v>
      </c>
    </row>
    <row r="254" spans="1:5" ht="18" x14ac:dyDescent="0.2">
      <c r="A254" s="4" t="s">
        <v>5863</v>
      </c>
      <c r="B254" s="4">
        <v>456.04199999999997</v>
      </c>
      <c r="C254">
        <f t="shared" si="3"/>
        <v>5.2045299754516008E-3</v>
      </c>
      <c r="D254">
        <v>72.058799923378103</v>
      </c>
      <c r="E254">
        <v>0.37503218419629086</v>
      </c>
    </row>
    <row r="255" spans="1:5" ht="18" x14ac:dyDescent="0.2">
      <c r="A255" s="4" t="s">
        <v>10643</v>
      </c>
      <c r="B255" s="4">
        <v>33.073</v>
      </c>
      <c r="C255">
        <f t="shared" si="3"/>
        <v>3.7744203358048336E-4</v>
      </c>
      <c r="D255" t="e">
        <v>#N/A</v>
      </c>
      <c r="E255">
        <v>0</v>
      </c>
    </row>
    <row r="256" spans="1:5" ht="18" x14ac:dyDescent="0.2">
      <c r="A256" s="4" t="s">
        <v>10677</v>
      </c>
      <c r="B256" s="4">
        <v>119.893</v>
      </c>
      <c r="C256">
        <f t="shared" si="3"/>
        <v>1.3682658885515342E-3</v>
      </c>
      <c r="D256" t="e">
        <v>#N/A</v>
      </c>
      <c r="E256">
        <v>0</v>
      </c>
    </row>
    <row r="257" spans="1:5" ht="18" x14ac:dyDescent="0.2">
      <c r="A257" s="4" t="s">
        <v>10678</v>
      </c>
      <c r="B257" s="11">
        <v>1165.8630000000001</v>
      </c>
      <c r="C257">
        <f t="shared" si="3"/>
        <v>1.3305285326285584E-2</v>
      </c>
      <c r="D257" t="e">
        <v>#N/A</v>
      </c>
      <c r="E257">
        <v>0</v>
      </c>
    </row>
    <row r="258" spans="1:5" ht="18" x14ac:dyDescent="0.2">
      <c r="A258" s="4" t="s">
        <v>10679</v>
      </c>
      <c r="B258" s="4">
        <v>15.941000000000001</v>
      </c>
      <c r="C258">
        <f t="shared" ref="C258:C321" si="4">B258/$B$354</f>
        <v>1.8192493748092056E-4</v>
      </c>
      <c r="D258" t="e">
        <v>#N/A</v>
      </c>
      <c r="E258">
        <v>0</v>
      </c>
    </row>
    <row r="259" spans="1:5" ht="18" x14ac:dyDescent="0.2">
      <c r="A259" s="4" t="s">
        <v>5503</v>
      </c>
      <c r="B259" s="4">
        <v>579.66200000000003</v>
      </c>
      <c r="C259">
        <f t="shared" si="4"/>
        <v>6.6153298481943026E-3</v>
      </c>
      <c r="D259">
        <v>76.165331464259197</v>
      </c>
      <c r="E259">
        <v>0.50385879063312655</v>
      </c>
    </row>
    <row r="260" spans="1:5" ht="18" x14ac:dyDescent="0.2">
      <c r="A260" s="4" t="s">
        <v>5503</v>
      </c>
      <c r="B260" s="4">
        <v>3.7530000000000001</v>
      </c>
      <c r="C260">
        <f t="shared" si="4"/>
        <v>4.2830706377635958E-5</v>
      </c>
      <c r="D260">
        <v>76.165331464259197</v>
      </c>
      <c r="E260">
        <v>3.2622149481010029E-3</v>
      </c>
    </row>
    <row r="261" spans="1:5" ht="18" x14ac:dyDescent="0.2">
      <c r="A261" s="4" t="s">
        <v>10645</v>
      </c>
      <c r="B261" s="4">
        <v>207.87299999999999</v>
      </c>
      <c r="C261">
        <f t="shared" si="4"/>
        <v>2.3723281179958218E-3</v>
      </c>
      <c r="D261" t="e">
        <v>#N/A</v>
      </c>
      <c r="E261">
        <v>0</v>
      </c>
    </row>
    <row r="262" spans="1:5" ht="18" x14ac:dyDescent="0.2">
      <c r="A262" s="4" t="s">
        <v>10680</v>
      </c>
      <c r="B262" s="4">
        <v>14.218</v>
      </c>
      <c r="C262">
        <f t="shared" si="4"/>
        <v>1.6226138643144898E-4</v>
      </c>
      <c r="D262" t="e">
        <v>#N/A</v>
      </c>
      <c r="E262">
        <v>0</v>
      </c>
    </row>
    <row r="263" spans="1:5" ht="18" x14ac:dyDescent="0.2">
      <c r="A263" s="4" t="s">
        <v>7443</v>
      </c>
      <c r="B263" s="4">
        <v>71.902000000000001</v>
      </c>
      <c r="C263">
        <f t="shared" si="4"/>
        <v>8.2057379428851073E-4</v>
      </c>
      <c r="D263">
        <v>38.815236067581402</v>
      </c>
      <c r="E263">
        <v>3.1850765536179521E-2</v>
      </c>
    </row>
    <row r="264" spans="1:5" ht="18" x14ac:dyDescent="0.2">
      <c r="A264" s="4" t="s">
        <v>10647</v>
      </c>
      <c r="B264" s="11">
        <v>4615.982</v>
      </c>
      <c r="C264">
        <f t="shared" si="4"/>
        <v>5.2679395067000478E-2</v>
      </c>
      <c r="D264" t="e">
        <v>#N/A</v>
      </c>
      <c r="E264">
        <v>0</v>
      </c>
    </row>
    <row r="265" spans="1:5" ht="18" x14ac:dyDescent="0.2">
      <c r="A265" s="4" t="s">
        <v>10681</v>
      </c>
      <c r="B265" s="4">
        <v>24.949000000000002</v>
      </c>
      <c r="C265">
        <f t="shared" si="4"/>
        <v>2.8472776270067668E-4</v>
      </c>
      <c r="D265" t="e">
        <v>#N/A</v>
      </c>
      <c r="E265">
        <v>0</v>
      </c>
    </row>
    <row r="266" spans="1:5" ht="18" x14ac:dyDescent="0.2">
      <c r="A266" s="4" t="s">
        <v>10648</v>
      </c>
      <c r="B266" s="4">
        <v>164.55699999999999</v>
      </c>
      <c r="C266">
        <f t="shared" si="4"/>
        <v>1.8779889553382999E-3</v>
      </c>
      <c r="D266" t="e">
        <v>#N/A</v>
      </c>
      <c r="E266">
        <v>0</v>
      </c>
    </row>
    <row r="267" spans="1:5" ht="18" x14ac:dyDescent="0.2">
      <c r="A267" s="4" t="s">
        <v>10649</v>
      </c>
      <c r="B267" s="4">
        <v>50.475000000000001</v>
      </c>
      <c r="C267">
        <f t="shared" si="4"/>
        <v>5.7604047546260992E-4</v>
      </c>
      <c r="D267" t="e">
        <v>#N/A</v>
      </c>
      <c r="E267">
        <v>0</v>
      </c>
    </row>
    <row r="268" spans="1:5" ht="18" x14ac:dyDescent="0.2">
      <c r="A268" s="4" t="s">
        <v>4991</v>
      </c>
      <c r="B268" s="4">
        <v>164.76900000000001</v>
      </c>
      <c r="C268">
        <f t="shared" si="4"/>
        <v>1.8804083823972021E-3</v>
      </c>
      <c r="D268">
        <v>64.870440307098406</v>
      </c>
      <c r="E268">
        <v>0.12198291972326517</v>
      </c>
    </row>
    <row r="269" spans="1:5" ht="18" x14ac:dyDescent="0.2">
      <c r="A269" s="4" t="s">
        <v>10682</v>
      </c>
      <c r="B269" s="4">
        <v>77.736000000000004</v>
      </c>
      <c r="C269">
        <f t="shared" si="4"/>
        <v>8.8715368797546209E-4</v>
      </c>
      <c r="D269" t="e">
        <v>#N/A</v>
      </c>
      <c r="E269">
        <v>0</v>
      </c>
    </row>
    <row r="270" spans="1:5" ht="18" x14ac:dyDescent="0.2">
      <c r="A270" s="4" t="s">
        <v>10683</v>
      </c>
      <c r="B270" s="4">
        <v>81.004999999999995</v>
      </c>
      <c r="C270">
        <f t="shared" si="4"/>
        <v>9.2446079672805776E-4</v>
      </c>
      <c r="D270" t="e">
        <v>#N/A</v>
      </c>
      <c r="E270">
        <v>0</v>
      </c>
    </row>
    <row r="271" spans="1:5" ht="18" x14ac:dyDescent="0.2">
      <c r="A271" s="4" t="s">
        <v>10653</v>
      </c>
      <c r="B271" s="4">
        <v>7.61</v>
      </c>
      <c r="C271">
        <f t="shared" si="4"/>
        <v>8.6848301501148327E-5</v>
      </c>
      <c r="D271" t="e">
        <v>#N/A</v>
      </c>
      <c r="E271">
        <v>0</v>
      </c>
    </row>
    <row r="272" spans="1:5" ht="18" x14ac:dyDescent="0.2">
      <c r="A272" s="4" t="s">
        <v>10654</v>
      </c>
      <c r="B272" s="4">
        <v>94.686000000000007</v>
      </c>
      <c r="C272">
        <f t="shared" si="4"/>
        <v>1.0805937287697411E-3</v>
      </c>
      <c r="D272" t="e">
        <v>#N/A</v>
      </c>
      <c r="E272">
        <v>0</v>
      </c>
    </row>
    <row r="273" spans="1:5" ht="18" x14ac:dyDescent="0.2">
      <c r="A273" s="4" t="s">
        <v>10655</v>
      </c>
      <c r="B273" s="4">
        <v>53.234999999999999</v>
      </c>
      <c r="C273">
        <f t="shared" si="4"/>
        <v>6.0753867679548372E-4</v>
      </c>
      <c r="D273" t="e">
        <v>#N/A</v>
      </c>
      <c r="E273">
        <v>0</v>
      </c>
    </row>
    <row r="274" spans="1:5" ht="18" x14ac:dyDescent="0.2">
      <c r="A274" s="4" t="s">
        <v>5511</v>
      </c>
      <c r="B274" s="4">
        <v>11.831</v>
      </c>
      <c r="C274">
        <f t="shared" si="4"/>
        <v>1.3502000723522809E-4</v>
      </c>
      <c r="D274">
        <v>58.190120463360699</v>
      </c>
      <c r="E274">
        <v>7.8568304859817552E-3</v>
      </c>
    </row>
    <row r="275" spans="1:5" ht="18" x14ac:dyDescent="0.2">
      <c r="A275" s="4" t="s">
        <v>5633</v>
      </c>
      <c r="B275" s="4">
        <v>202.5</v>
      </c>
      <c r="C275">
        <f t="shared" si="4"/>
        <v>2.3110093369228036E-3</v>
      </c>
      <c r="D275">
        <v>75.712895799340501</v>
      </c>
      <c r="E275">
        <v>0.17497320911773923</v>
      </c>
    </row>
    <row r="276" spans="1:5" ht="18" x14ac:dyDescent="0.2">
      <c r="A276" s="4" t="s">
        <v>10684</v>
      </c>
      <c r="B276" s="4">
        <v>1.2849999999999999</v>
      </c>
      <c r="C276">
        <f t="shared" si="4"/>
        <v>1.4664923446645937E-5</v>
      </c>
      <c r="D276" t="e">
        <v>#N/A</v>
      </c>
      <c r="E276">
        <v>0</v>
      </c>
    </row>
    <row r="277" spans="1:5" ht="18" x14ac:dyDescent="0.2">
      <c r="A277" s="4" t="s">
        <v>8735</v>
      </c>
      <c r="B277" s="4">
        <v>5.218</v>
      </c>
      <c r="C277">
        <f t="shared" si="4"/>
        <v>5.9549860345991052E-5</v>
      </c>
      <c r="D277" t="e">
        <v>#N/A</v>
      </c>
      <c r="E277">
        <v>0</v>
      </c>
    </row>
    <row r="278" spans="1:5" ht="18" x14ac:dyDescent="0.2">
      <c r="A278" s="4" t="s">
        <v>10658</v>
      </c>
      <c r="B278" s="4">
        <v>7.2910000000000004</v>
      </c>
      <c r="C278">
        <f t="shared" si="4"/>
        <v>8.3207748521008202E-5</v>
      </c>
      <c r="D278" t="e">
        <v>#N/A</v>
      </c>
      <c r="E278">
        <v>0</v>
      </c>
    </row>
    <row r="279" spans="1:5" ht="18" x14ac:dyDescent="0.2">
      <c r="A279" s="4" t="s">
        <v>10421</v>
      </c>
      <c r="B279" s="4">
        <v>129.04599999999999</v>
      </c>
      <c r="C279">
        <f t="shared" si="4"/>
        <v>1.4727235105804449E-3</v>
      </c>
      <c r="D279" t="e">
        <v>#N/A</v>
      </c>
      <c r="E279">
        <v>0</v>
      </c>
    </row>
    <row r="280" spans="1:5" ht="18" x14ac:dyDescent="0.2">
      <c r="A280" s="4" t="s">
        <v>9071</v>
      </c>
      <c r="B280" s="4">
        <v>42.470999999999997</v>
      </c>
      <c r="C280">
        <f t="shared" si="4"/>
        <v>4.8469569159727597E-4</v>
      </c>
      <c r="D280" t="e">
        <v>#N/A</v>
      </c>
      <c r="E280">
        <v>0</v>
      </c>
    </row>
    <row r="281" spans="1:5" ht="18" x14ac:dyDescent="0.2">
      <c r="A281" s="4" t="s">
        <v>4919</v>
      </c>
      <c r="B281" s="4">
        <v>12.02</v>
      </c>
      <c r="C281">
        <f t="shared" si="4"/>
        <v>1.3717694928302269E-4</v>
      </c>
      <c r="D281">
        <v>63.053060062923102</v>
      </c>
      <c r="E281">
        <v>8.649426422390985E-3</v>
      </c>
    </row>
    <row r="282" spans="1:5" ht="18" x14ac:dyDescent="0.2">
      <c r="A282" s="4" t="s">
        <v>4919</v>
      </c>
      <c r="B282" s="4">
        <v>138.059</v>
      </c>
      <c r="C282">
        <f t="shared" si="4"/>
        <v>1.5755833977591375E-3</v>
      </c>
      <c r="D282">
        <v>63.053060062923102</v>
      </c>
      <c r="E282">
        <v>9.9345354613051357E-2</v>
      </c>
    </row>
    <row r="283" spans="1:5" ht="18" x14ac:dyDescent="0.2">
      <c r="A283" s="4" t="s">
        <v>10685</v>
      </c>
      <c r="B283" s="4">
        <v>3.2040000000000002</v>
      </c>
      <c r="C283">
        <f t="shared" si="4"/>
        <v>3.6565303286423028E-5</v>
      </c>
      <c r="D283" t="e">
        <v>#N/A</v>
      </c>
      <c r="E283">
        <v>0</v>
      </c>
    </row>
    <row r="284" spans="1:5" ht="18" x14ac:dyDescent="0.2">
      <c r="A284" s="4" t="s">
        <v>10686</v>
      </c>
      <c r="B284" s="4">
        <v>16.673999999999999</v>
      </c>
      <c r="C284">
        <f t="shared" si="4"/>
        <v>1.9029022066099173E-4</v>
      </c>
      <c r="D284" t="e">
        <v>#N/A</v>
      </c>
      <c r="E284">
        <v>0</v>
      </c>
    </row>
    <row r="285" spans="1:5" ht="18" x14ac:dyDescent="0.2">
      <c r="A285" s="4" t="s">
        <v>10687</v>
      </c>
      <c r="B285" s="4">
        <v>8.1739999999999995</v>
      </c>
      <c r="C285">
        <f t="shared" si="4"/>
        <v>9.3284890469170348E-5</v>
      </c>
      <c r="D285" t="e">
        <v>#N/A</v>
      </c>
      <c r="E285">
        <v>0</v>
      </c>
    </row>
    <row r="286" spans="1:5" ht="18" x14ac:dyDescent="0.2">
      <c r="A286" s="4" t="s">
        <v>10688</v>
      </c>
      <c r="B286" s="4">
        <v>58.314999999999998</v>
      </c>
      <c r="C286">
        <f t="shared" si="4"/>
        <v>6.6551362707483104E-4</v>
      </c>
      <c r="D286" t="e">
        <v>#N/A</v>
      </c>
      <c r="E286">
        <v>0</v>
      </c>
    </row>
    <row r="287" spans="1:5" ht="18" x14ac:dyDescent="0.2">
      <c r="A287" s="4" t="s">
        <v>5513</v>
      </c>
      <c r="B287" s="4">
        <v>453.48899999999998</v>
      </c>
      <c r="C287">
        <f t="shared" si="4"/>
        <v>5.175394139218692E-3</v>
      </c>
      <c r="D287">
        <v>56.934446897078203</v>
      </c>
      <c r="E287">
        <v>0.29465820279079635</v>
      </c>
    </row>
    <row r="288" spans="1:5" ht="18" x14ac:dyDescent="0.2">
      <c r="A288" s="4" t="s">
        <v>10689</v>
      </c>
      <c r="B288" s="4">
        <v>130.55699999999999</v>
      </c>
      <c r="C288">
        <f t="shared" si="4"/>
        <v>1.4899676345710145E-3</v>
      </c>
      <c r="D288" t="e">
        <v>#N/A</v>
      </c>
      <c r="E288">
        <v>0</v>
      </c>
    </row>
    <row r="289" spans="1:5" ht="18" x14ac:dyDescent="0.2">
      <c r="A289" s="4" t="s">
        <v>10664</v>
      </c>
      <c r="B289" s="4">
        <v>351.06099999999998</v>
      </c>
      <c r="C289">
        <f t="shared" si="4"/>
        <v>4.0064456732318825E-3</v>
      </c>
      <c r="D289" t="e">
        <v>#N/A</v>
      </c>
      <c r="E289">
        <v>0</v>
      </c>
    </row>
    <row r="290" spans="1:5" ht="18" x14ac:dyDescent="0.2">
      <c r="A290" s="4" t="s">
        <v>10664</v>
      </c>
      <c r="B290" s="4">
        <v>2.8439999999999999</v>
      </c>
      <c r="C290">
        <f t="shared" si="4"/>
        <v>3.2456842243004705E-5</v>
      </c>
      <c r="D290" t="e">
        <v>#N/A</v>
      </c>
      <c r="E290">
        <v>0</v>
      </c>
    </row>
    <row r="291" spans="1:5" ht="18" x14ac:dyDescent="0.2">
      <c r="A291" s="4" t="s">
        <v>10690</v>
      </c>
      <c r="B291" s="4">
        <v>5.508</v>
      </c>
      <c r="C291">
        <f t="shared" si="4"/>
        <v>6.2859453964300249E-5</v>
      </c>
      <c r="D291" t="e">
        <v>#N/A</v>
      </c>
      <c r="E291">
        <v>0</v>
      </c>
    </row>
    <row r="292" spans="1:5" ht="18" x14ac:dyDescent="0.2">
      <c r="A292" s="4" t="s">
        <v>10666</v>
      </c>
      <c r="B292" s="4">
        <v>679.75400000000002</v>
      </c>
      <c r="C292">
        <f t="shared" si="4"/>
        <v>7.7576189669660419E-3</v>
      </c>
      <c r="D292" t="e">
        <v>#N/A</v>
      </c>
      <c r="E292">
        <v>0</v>
      </c>
    </row>
    <row r="293" spans="1:5" ht="18" x14ac:dyDescent="0.2">
      <c r="A293" s="4" t="s">
        <v>10668</v>
      </c>
      <c r="B293" s="4">
        <v>13.769</v>
      </c>
      <c r="C293">
        <f t="shared" si="4"/>
        <v>1.5713722251896336E-4</v>
      </c>
      <c r="D293" t="e">
        <v>#N/A</v>
      </c>
      <c r="E293">
        <v>0</v>
      </c>
    </row>
    <row r="294" spans="1:5" ht="18" x14ac:dyDescent="0.2">
      <c r="A294" s="4" t="s">
        <v>10669</v>
      </c>
      <c r="B294" s="4">
        <v>243.80199999999999</v>
      </c>
      <c r="C294">
        <f t="shared" si="4"/>
        <v>2.7823639425207571E-3</v>
      </c>
      <c r="D294" t="e">
        <v>#N/A</v>
      </c>
      <c r="E294">
        <v>0</v>
      </c>
    </row>
    <row r="295" spans="1:5" ht="18" x14ac:dyDescent="0.2">
      <c r="A295" s="4" t="s">
        <v>10691</v>
      </c>
      <c r="B295" s="4">
        <v>273.19</v>
      </c>
      <c r="C295">
        <f t="shared" si="4"/>
        <v>3.1177513123651392E-3</v>
      </c>
      <c r="D295" t="e">
        <v>#N/A</v>
      </c>
      <c r="E295">
        <v>0</v>
      </c>
    </row>
    <row r="296" spans="1:5" ht="18" x14ac:dyDescent="0.2">
      <c r="A296" s="4" t="s">
        <v>10691</v>
      </c>
      <c r="B296" s="4">
        <v>2.1349999999999998</v>
      </c>
      <c r="C296">
        <f t="shared" si="4"/>
        <v>2.4365456465828075E-5</v>
      </c>
      <c r="D296" t="e">
        <v>#N/A</v>
      </c>
      <c r="E296">
        <v>0</v>
      </c>
    </row>
    <row r="297" spans="1:5" ht="18" x14ac:dyDescent="0.2">
      <c r="A297" s="4" t="s">
        <v>10084</v>
      </c>
      <c r="B297" s="4">
        <v>30.927</v>
      </c>
      <c r="C297">
        <f t="shared" si="4"/>
        <v>3.5295104080499529E-4</v>
      </c>
      <c r="D297" t="e">
        <v>#N/A</v>
      </c>
      <c r="E297">
        <v>0</v>
      </c>
    </row>
    <row r="298" spans="1:5" ht="18" x14ac:dyDescent="0.2">
      <c r="A298" s="4" t="s">
        <v>10673</v>
      </c>
      <c r="B298" s="4">
        <v>62.802999999999997</v>
      </c>
      <c r="C298">
        <f t="shared" si="4"/>
        <v>7.1673244141611274E-4</v>
      </c>
      <c r="D298" t="e">
        <v>#N/A</v>
      </c>
      <c r="E298">
        <v>0</v>
      </c>
    </row>
    <row r="299" spans="1:5" ht="18" x14ac:dyDescent="0.2">
      <c r="A299" s="4" t="s">
        <v>10692</v>
      </c>
      <c r="B299" s="4">
        <v>14.391999999999999</v>
      </c>
      <c r="C299">
        <f t="shared" si="4"/>
        <v>1.6424714260243451E-4</v>
      </c>
      <c r="D299" t="e">
        <v>#N/A</v>
      </c>
      <c r="E299">
        <v>0</v>
      </c>
    </row>
    <row r="300" spans="1:5" ht="18" x14ac:dyDescent="0.2">
      <c r="A300" s="4" t="s">
        <v>10693</v>
      </c>
      <c r="B300" s="4">
        <v>28.404</v>
      </c>
      <c r="C300">
        <f t="shared" si="4"/>
        <v>3.2415757632570525E-4</v>
      </c>
      <c r="D300" t="e">
        <v>#N/A</v>
      </c>
      <c r="E300">
        <v>0</v>
      </c>
    </row>
    <row r="301" spans="1:5" ht="18" x14ac:dyDescent="0.2">
      <c r="A301" s="4" t="s">
        <v>8665</v>
      </c>
      <c r="B301" s="4">
        <v>147.11099999999999</v>
      </c>
      <c r="C301">
        <f t="shared" si="4"/>
        <v>1.6788883682175334E-3</v>
      </c>
      <c r="D301" t="e">
        <v>#N/A</v>
      </c>
      <c r="E301">
        <v>0</v>
      </c>
    </row>
    <row r="302" spans="1:5" ht="18" x14ac:dyDescent="0.2">
      <c r="A302" s="4" t="s">
        <v>8665</v>
      </c>
      <c r="B302" s="4">
        <v>65.694999999999993</v>
      </c>
      <c r="C302">
        <f t="shared" si="4"/>
        <v>7.4973707846490644E-4</v>
      </c>
      <c r="D302" t="e">
        <v>#N/A</v>
      </c>
      <c r="E302">
        <v>0</v>
      </c>
    </row>
    <row r="303" spans="1:5" ht="18" x14ac:dyDescent="0.2">
      <c r="A303" s="4" t="s">
        <v>8665</v>
      </c>
      <c r="B303" s="4" t="s">
        <v>9151</v>
      </c>
      <c r="C303" t="e">
        <f t="shared" si="4"/>
        <v>#VALUE!</v>
      </c>
      <c r="D303" t="e">
        <v>#N/A</v>
      </c>
      <c r="E303">
        <v>0</v>
      </c>
    </row>
    <row r="304" spans="1:5" ht="18" x14ac:dyDescent="0.2">
      <c r="A304" s="4" t="s">
        <v>8665</v>
      </c>
      <c r="B304" s="4">
        <v>7.798</v>
      </c>
      <c r="C304">
        <f t="shared" si="4"/>
        <v>8.8993831157155667E-5</v>
      </c>
      <c r="D304" t="e">
        <v>#N/A</v>
      </c>
      <c r="E304">
        <v>0</v>
      </c>
    </row>
    <row r="305" spans="1:5" ht="18" x14ac:dyDescent="0.2">
      <c r="A305" s="4" t="s">
        <v>8808</v>
      </c>
      <c r="B305" s="4" t="s">
        <v>9152</v>
      </c>
      <c r="C305" t="e">
        <f t="shared" si="4"/>
        <v>#VALUE!</v>
      </c>
      <c r="D305" t="e">
        <v>#N/A</v>
      </c>
      <c r="E305">
        <v>0</v>
      </c>
    </row>
    <row r="306" spans="1:5" ht="18" x14ac:dyDescent="0.2">
      <c r="A306" s="4" t="s">
        <v>8808</v>
      </c>
      <c r="B306" s="4">
        <v>801.07899999999995</v>
      </c>
      <c r="C306">
        <f t="shared" si="4"/>
        <v>9.1422274005569498E-3</v>
      </c>
      <c r="D306" t="e">
        <v>#N/A</v>
      </c>
      <c r="E306">
        <v>0</v>
      </c>
    </row>
    <row r="307" spans="1:5" ht="18" x14ac:dyDescent="0.2">
      <c r="A307" s="4" t="s">
        <v>8808</v>
      </c>
      <c r="B307" s="4" t="s">
        <v>9153</v>
      </c>
      <c r="C307" t="e">
        <f t="shared" si="4"/>
        <v>#VALUE!</v>
      </c>
      <c r="D307" t="e">
        <v>#N/A</v>
      </c>
      <c r="E307">
        <v>0</v>
      </c>
    </row>
    <row r="308" spans="1:5" ht="18" x14ac:dyDescent="0.2">
      <c r="A308" s="4" t="s">
        <v>8808</v>
      </c>
      <c r="B308" s="4" t="s">
        <v>9154</v>
      </c>
      <c r="C308" t="e">
        <f t="shared" si="4"/>
        <v>#VALUE!</v>
      </c>
      <c r="D308" t="e">
        <v>#N/A</v>
      </c>
      <c r="E308">
        <v>0</v>
      </c>
    </row>
    <row r="309" spans="1:5" ht="18" x14ac:dyDescent="0.2">
      <c r="A309" s="4" t="s">
        <v>8808</v>
      </c>
      <c r="B309" s="4" t="s">
        <v>9155</v>
      </c>
      <c r="C309" t="e">
        <f t="shared" si="4"/>
        <v>#VALUE!</v>
      </c>
      <c r="D309" t="e">
        <v>#N/A</v>
      </c>
      <c r="E309">
        <v>0</v>
      </c>
    </row>
    <row r="310" spans="1:5" ht="18" x14ac:dyDescent="0.2">
      <c r="A310" s="4" t="s">
        <v>8808</v>
      </c>
      <c r="B310" s="4" t="s">
        <v>9156</v>
      </c>
      <c r="C310" t="e">
        <f t="shared" si="4"/>
        <v>#VALUE!</v>
      </c>
      <c r="D310" t="e">
        <v>#N/A</v>
      </c>
      <c r="E310">
        <v>0</v>
      </c>
    </row>
    <row r="311" spans="1:5" ht="18" x14ac:dyDescent="0.2">
      <c r="A311" s="4" t="s">
        <v>8808</v>
      </c>
      <c r="B311" s="4" t="s">
        <v>9157</v>
      </c>
      <c r="C311" t="e">
        <f t="shared" si="4"/>
        <v>#VALUE!</v>
      </c>
      <c r="D311" t="e">
        <v>#N/A</v>
      </c>
      <c r="E311">
        <v>0</v>
      </c>
    </row>
    <row r="312" spans="1:5" ht="18" x14ac:dyDescent="0.2">
      <c r="A312" s="4" t="s">
        <v>8807</v>
      </c>
      <c r="B312" s="4">
        <v>15.954000000000001</v>
      </c>
      <c r="C312">
        <f t="shared" si="4"/>
        <v>1.8207329857415511E-4</v>
      </c>
      <c r="D312" t="e">
        <v>#N/A</v>
      </c>
      <c r="E312">
        <v>0</v>
      </c>
    </row>
    <row r="313" spans="1:5" ht="18" x14ac:dyDescent="0.2">
      <c r="A313" s="4" t="s">
        <v>8806</v>
      </c>
      <c r="B313" s="4">
        <v>2.2549999999999999</v>
      </c>
      <c r="C313">
        <f t="shared" si="4"/>
        <v>2.5734943480300848E-5</v>
      </c>
      <c r="D313" t="e">
        <v>#N/A</v>
      </c>
      <c r="E313">
        <v>0</v>
      </c>
    </row>
    <row r="314" spans="1:5" ht="18" x14ac:dyDescent="0.2">
      <c r="A314" s="4" t="s">
        <v>8805</v>
      </c>
      <c r="B314" s="11">
        <v>1713.9880000000001</v>
      </c>
      <c r="C314">
        <f t="shared" si="4"/>
        <v>1.9560702574684653E-2</v>
      </c>
      <c r="D314" t="e">
        <v>#N/A</v>
      </c>
      <c r="E314">
        <v>0</v>
      </c>
    </row>
    <row r="315" spans="1:5" ht="18" x14ac:dyDescent="0.2">
      <c r="A315" s="4" t="s">
        <v>8804</v>
      </c>
      <c r="B315" s="4">
        <v>42.896000000000001</v>
      </c>
      <c r="C315">
        <f t="shared" si="4"/>
        <v>4.8954595810686704E-4</v>
      </c>
      <c r="D315" t="e">
        <v>#N/A</v>
      </c>
      <c r="E315">
        <v>0</v>
      </c>
    </row>
    <row r="316" spans="1:5" ht="18" x14ac:dyDescent="0.2">
      <c r="A316" s="4" t="s">
        <v>5337</v>
      </c>
      <c r="B316" s="11">
        <v>1469.769</v>
      </c>
      <c r="C316">
        <f t="shared" si="4"/>
        <v>1.6773579664788603E-2</v>
      </c>
      <c r="D316">
        <v>79.215797439907107</v>
      </c>
      <c r="E316">
        <v>1.328732489068039</v>
      </c>
    </row>
    <row r="317" spans="1:5" ht="18" x14ac:dyDescent="0.2">
      <c r="A317" s="4" t="s">
        <v>8803</v>
      </c>
      <c r="B317" s="4">
        <v>117.90900000000001</v>
      </c>
      <c r="C317">
        <f t="shared" si="4"/>
        <v>1.3456237032455844E-3</v>
      </c>
      <c r="D317" t="e">
        <v>#N/A</v>
      </c>
      <c r="E317">
        <v>0</v>
      </c>
    </row>
    <row r="318" spans="1:5" ht="18" x14ac:dyDescent="0.2">
      <c r="A318" s="4" t="s">
        <v>8802</v>
      </c>
      <c r="B318" s="4">
        <v>412.755</v>
      </c>
      <c r="C318">
        <f t="shared" si="4"/>
        <v>4.71052177215591E-3</v>
      </c>
      <c r="D318">
        <v>81.581172221821802</v>
      </c>
      <c r="E318">
        <v>0.38428988794889252</v>
      </c>
    </row>
    <row r="319" spans="1:5" ht="18" x14ac:dyDescent="0.2">
      <c r="A319" s="4" t="s">
        <v>6141</v>
      </c>
      <c r="B319" s="4">
        <v>42.55</v>
      </c>
      <c r="C319">
        <f t="shared" si="4"/>
        <v>4.8559727054847056E-4</v>
      </c>
      <c r="D319">
        <v>80.083145595613104</v>
      </c>
      <c r="E319">
        <v>3.8888156918165495E-2</v>
      </c>
    </row>
    <row r="320" spans="1:5" ht="18" x14ac:dyDescent="0.2">
      <c r="A320" s="4" t="s">
        <v>6057</v>
      </c>
      <c r="B320" s="4">
        <v>11.526999999999999</v>
      </c>
      <c r="C320">
        <f t="shared" si="4"/>
        <v>1.3155064013189706E-4</v>
      </c>
      <c r="D320">
        <v>62.439545244769</v>
      </c>
      <c r="E320">
        <v>8.2139621464939108E-3</v>
      </c>
    </row>
    <row r="321" spans="1:5" ht="18" x14ac:dyDescent="0.2">
      <c r="A321" s="4" t="s">
        <v>8801</v>
      </c>
      <c r="B321" s="4">
        <v>30.971</v>
      </c>
      <c r="C321">
        <f t="shared" si="4"/>
        <v>3.534531860436353E-4</v>
      </c>
      <c r="D321" t="e">
        <v>#N/A</v>
      </c>
      <c r="E321">
        <v>0</v>
      </c>
    </row>
    <row r="322" spans="1:5" ht="18" x14ac:dyDescent="0.2">
      <c r="A322" s="4" t="s">
        <v>8800</v>
      </c>
      <c r="B322" s="4">
        <v>777.28399999999999</v>
      </c>
      <c r="C322">
        <f t="shared" ref="C322:C350" si="5">B322/$B$354</f>
        <v>8.8706695379787877E-3</v>
      </c>
      <c r="D322" t="e">
        <v>#N/A</v>
      </c>
      <c r="E322">
        <v>0</v>
      </c>
    </row>
    <row r="323" spans="1:5" ht="18" x14ac:dyDescent="0.2">
      <c r="A323" s="4" t="s">
        <v>4917</v>
      </c>
      <c r="B323" s="4">
        <v>362.61099999999999</v>
      </c>
      <c r="C323">
        <f t="shared" si="5"/>
        <v>4.1382587983748876E-3</v>
      </c>
      <c r="D323">
        <v>83.299595251598902</v>
      </c>
      <c r="E323">
        <v>0.34471528295099618</v>
      </c>
    </row>
    <row r="324" spans="1:5" ht="18" x14ac:dyDescent="0.2">
      <c r="A324" s="4" t="s">
        <v>8799</v>
      </c>
      <c r="B324" s="4">
        <v>150.023</v>
      </c>
      <c r="C324">
        <f t="shared" si="5"/>
        <v>1.7121212531020728E-3</v>
      </c>
      <c r="D324">
        <v>69.238761321433302</v>
      </c>
      <c r="E324">
        <v>0.11854515479688771</v>
      </c>
    </row>
    <row r="325" spans="1:5" ht="18" x14ac:dyDescent="0.2">
      <c r="A325" s="4" t="s">
        <v>7767</v>
      </c>
      <c r="B325" s="4">
        <v>25.231000000000002</v>
      </c>
      <c r="C325">
        <f t="shared" si="5"/>
        <v>2.8794605718468767E-4</v>
      </c>
      <c r="D325">
        <v>75.645097715041402</v>
      </c>
      <c r="E325">
        <v>2.1781707632396598E-2</v>
      </c>
    </row>
    <row r="326" spans="1:5" ht="18" x14ac:dyDescent="0.2">
      <c r="A326" s="4" t="s">
        <v>8798</v>
      </c>
      <c r="B326" s="4">
        <v>355.19</v>
      </c>
      <c r="C326">
        <f t="shared" si="5"/>
        <v>4.0535674389215338E-3</v>
      </c>
      <c r="D326">
        <v>73.738040425703105</v>
      </c>
      <c r="E326">
        <v>0.29890211967950986</v>
      </c>
    </row>
    <row r="327" spans="1:5" ht="18" x14ac:dyDescent="0.2">
      <c r="A327" s="4" t="s">
        <v>715</v>
      </c>
      <c r="B327" s="4">
        <v>210.19200000000001</v>
      </c>
      <c r="C327">
        <f t="shared" si="5"/>
        <v>2.3987934545505081E-3</v>
      </c>
      <c r="D327">
        <v>77.278039238801298</v>
      </c>
      <c r="E327">
        <v>0.1853740547065339</v>
      </c>
    </row>
    <row r="328" spans="1:5" ht="18" x14ac:dyDescent="0.2">
      <c r="A328" s="4" t="s">
        <v>8797</v>
      </c>
      <c r="B328" s="4">
        <v>16.007999999999999</v>
      </c>
      <c r="C328">
        <f t="shared" si="5"/>
        <v>1.8268956773066783E-4</v>
      </c>
      <c r="D328">
        <v>51.503053128860799</v>
      </c>
      <c r="E328">
        <v>9.4090705129211989E-3</v>
      </c>
    </row>
    <row r="329" spans="1:5" ht="18" x14ac:dyDescent="0.2">
      <c r="A329" s="4" t="s">
        <v>7621</v>
      </c>
      <c r="B329" s="11">
        <v>1263.1849999999999</v>
      </c>
      <c r="C329">
        <f t="shared" si="5"/>
        <v>1.4415962119806575E-2</v>
      </c>
      <c r="D329">
        <v>66.689070740864594</v>
      </c>
      <c r="E329">
        <v>0.96138711760540496</v>
      </c>
    </row>
    <row r="330" spans="1:5" ht="18" x14ac:dyDescent="0.2">
      <c r="A330" s="4" t="s">
        <v>4981</v>
      </c>
      <c r="B330" s="4">
        <v>585.74800000000005</v>
      </c>
      <c r="C330">
        <f t="shared" si="5"/>
        <v>6.6847856646116465E-3</v>
      </c>
      <c r="D330">
        <v>78.240981080246797</v>
      </c>
      <c r="E330">
        <v>0.52302418871038481</v>
      </c>
    </row>
    <row r="331" spans="1:5" ht="18" x14ac:dyDescent="0.2">
      <c r="A331" s="4" t="s">
        <v>5365</v>
      </c>
      <c r="B331" s="4">
        <v>129.09399999999999</v>
      </c>
      <c r="C331">
        <f t="shared" si="5"/>
        <v>1.4732713053862341E-3</v>
      </c>
      <c r="D331">
        <v>51.113620634199698</v>
      </c>
      <c r="E331">
        <v>7.530423059476414E-2</v>
      </c>
    </row>
    <row r="332" spans="1:5" ht="18" x14ac:dyDescent="0.2">
      <c r="A332" s="4" t="s">
        <v>8796</v>
      </c>
      <c r="B332" s="4">
        <v>49.173000000000002</v>
      </c>
      <c r="C332">
        <f t="shared" si="5"/>
        <v>5.6118154135558038E-4</v>
      </c>
      <c r="D332" t="e">
        <v>#N/A</v>
      </c>
      <c r="E332">
        <v>0</v>
      </c>
    </row>
    <row r="333" spans="1:5" ht="18" x14ac:dyDescent="0.2">
      <c r="A333" s="4" t="s">
        <v>5809</v>
      </c>
      <c r="B333" s="4">
        <v>16.853000000000002</v>
      </c>
      <c r="C333">
        <f t="shared" si="5"/>
        <v>1.9233303879091364E-4</v>
      </c>
      <c r="D333">
        <v>66.152965474842006</v>
      </c>
      <c r="E333">
        <v>1.2723400874806758E-2</v>
      </c>
    </row>
    <row r="334" spans="1:5" ht="18" x14ac:dyDescent="0.2">
      <c r="A334" s="4" t="s">
        <v>8795</v>
      </c>
      <c r="B334" s="4">
        <v>24.312999999999999</v>
      </c>
      <c r="C334">
        <f t="shared" si="5"/>
        <v>2.7746948152397095E-4</v>
      </c>
      <c r="D334" t="e">
        <v>#N/A</v>
      </c>
      <c r="E334">
        <v>0</v>
      </c>
    </row>
    <row r="335" spans="1:5" ht="18" x14ac:dyDescent="0.2">
      <c r="A335" s="4" t="s">
        <v>8794</v>
      </c>
      <c r="B335" s="4">
        <v>146.399</v>
      </c>
      <c r="C335">
        <f t="shared" si="5"/>
        <v>1.670762745264995E-3</v>
      </c>
      <c r="D335" t="e">
        <v>#N/A</v>
      </c>
      <c r="E335">
        <v>0</v>
      </c>
    </row>
    <row r="336" spans="1:5" ht="18" x14ac:dyDescent="0.2">
      <c r="A336" s="4" t="s">
        <v>8793</v>
      </c>
      <c r="B336" s="4">
        <v>27.984000000000002</v>
      </c>
      <c r="C336">
        <f t="shared" si="5"/>
        <v>3.1936437177505056E-4</v>
      </c>
      <c r="D336" t="e">
        <v>#N/A</v>
      </c>
      <c r="E336">
        <v>0</v>
      </c>
    </row>
    <row r="337" spans="1:5" ht="18" x14ac:dyDescent="0.2">
      <c r="A337" s="4" t="s">
        <v>8792</v>
      </c>
      <c r="B337" s="4">
        <v>376.904</v>
      </c>
      <c r="C337">
        <f t="shared" si="5"/>
        <v>4.301376114190382E-3</v>
      </c>
      <c r="D337" t="e">
        <v>#N/A</v>
      </c>
      <c r="E337">
        <v>0</v>
      </c>
    </row>
    <row r="338" spans="1:5" ht="18" x14ac:dyDescent="0.2">
      <c r="A338" s="4" t="s">
        <v>5357</v>
      </c>
      <c r="B338" s="4">
        <v>3.3279999999999998</v>
      </c>
      <c r="C338">
        <f t="shared" si="5"/>
        <v>3.7980439868044887E-5</v>
      </c>
      <c r="D338">
        <v>69.937146939763196</v>
      </c>
      <c r="E338">
        <v>2.6562436038882957E-3</v>
      </c>
    </row>
    <row r="339" spans="1:5" ht="18" x14ac:dyDescent="0.2">
      <c r="A339" s="4" t="s">
        <v>8791</v>
      </c>
      <c r="B339" s="4">
        <v>3.82</v>
      </c>
      <c r="C339">
        <f t="shared" si="5"/>
        <v>4.3595336627383254E-5</v>
      </c>
      <c r="D339" t="e">
        <v>#N/A</v>
      </c>
      <c r="E339">
        <v>0</v>
      </c>
    </row>
    <row r="340" spans="1:5" ht="18" x14ac:dyDescent="0.2">
      <c r="A340" s="4" t="s">
        <v>8790</v>
      </c>
      <c r="B340" s="4">
        <v>44.914000000000001</v>
      </c>
      <c r="C340">
        <f t="shared" si="5"/>
        <v>5.1257616473358424E-4</v>
      </c>
      <c r="D340">
        <v>78.6727925031186</v>
      </c>
      <c r="E340">
        <v>4.0325798250129614E-2</v>
      </c>
    </row>
    <row r="341" spans="1:5" ht="18" x14ac:dyDescent="0.2">
      <c r="A341" s="4" t="s">
        <v>8789</v>
      </c>
      <c r="B341" s="4">
        <v>6.0309999999999997</v>
      </c>
      <c r="C341">
        <f t="shared" si="5"/>
        <v>6.8828134869044087E-5</v>
      </c>
      <c r="D341" t="e">
        <v>#N/A</v>
      </c>
      <c r="E341">
        <v>0</v>
      </c>
    </row>
    <row r="342" spans="1:5" ht="18" x14ac:dyDescent="0.2">
      <c r="A342" s="4" t="s">
        <v>8788</v>
      </c>
      <c r="B342" s="4">
        <v>20.149000000000001</v>
      </c>
      <c r="C342">
        <f t="shared" si="5"/>
        <v>2.2994828212176578E-4</v>
      </c>
      <c r="D342">
        <v>84.573757938598504</v>
      </c>
      <c r="E342">
        <v>1.9447590350562777E-2</v>
      </c>
    </row>
    <row r="343" spans="1:5" ht="18" x14ac:dyDescent="0.2">
      <c r="A343" s="4" t="s">
        <v>8787</v>
      </c>
      <c r="B343" s="4">
        <v>11.483000000000001</v>
      </c>
      <c r="C343">
        <f t="shared" si="5"/>
        <v>1.3104849489325705E-4</v>
      </c>
      <c r="D343" t="e">
        <v>#N/A</v>
      </c>
      <c r="E343">
        <v>0</v>
      </c>
    </row>
    <row r="344" spans="1:5" ht="18" x14ac:dyDescent="0.2">
      <c r="A344" s="4" t="s">
        <v>8786</v>
      </c>
      <c r="B344" s="4">
        <v>14.137</v>
      </c>
      <c r="C344">
        <f t="shared" si="5"/>
        <v>1.6133698269667988E-4</v>
      </c>
      <c r="D344" t="e">
        <v>#N/A</v>
      </c>
      <c r="E344">
        <v>0</v>
      </c>
    </row>
    <row r="345" spans="1:5" ht="18" x14ac:dyDescent="0.2">
      <c r="A345" s="4" t="s">
        <v>8785</v>
      </c>
      <c r="B345" s="4">
        <v>617.66999999999996</v>
      </c>
      <c r="C345">
        <f t="shared" si="5"/>
        <v>7.0490920352449778E-3</v>
      </c>
      <c r="D345" t="e">
        <v>#N/A</v>
      </c>
      <c r="E345">
        <v>0</v>
      </c>
    </row>
    <row r="346" spans="1:5" ht="18" x14ac:dyDescent="0.2">
      <c r="A346" s="4" t="s">
        <v>8784</v>
      </c>
      <c r="B346" s="4">
        <v>41.082999999999998</v>
      </c>
      <c r="C346">
        <f t="shared" si="5"/>
        <v>4.6885529179654088E-4</v>
      </c>
      <c r="D346" t="e">
        <v>#N/A</v>
      </c>
      <c r="E346">
        <v>0</v>
      </c>
    </row>
    <row r="347" spans="1:5" ht="18" x14ac:dyDescent="0.2">
      <c r="A347" s="4" t="s">
        <v>8783</v>
      </c>
      <c r="B347" s="4">
        <v>19.715</v>
      </c>
      <c r="C347">
        <f t="shared" si="5"/>
        <v>2.2499530408608923E-4</v>
      </c>
      <c r="D347" t="e">
        <v>#N/A</v>
      </c>
      <c r="E347">
        <v>0</v>
      </c>
    </row>
    <row r="348" spans="1:5" ht="18" x14ac:dyDescent="0.2">
      <c r="A348" s="4" t="s">
        <v>8782</v>
      </c>
      <c r="B348" s="4">
        <v>17.719000000000001</v>
      </c>
      <c r="C348">
        <f t="shared" si="5"/>
        <v>2.0221617007869214E-4</v>
      </c>
      <c r="D348" t="e">
        <v>#N/A</v>
      </c>
      <c r="E348">
        <v>0</v>
      </c>
    </row>
    <row r="349" spans="1:5" ht="18" x14ac:dyDescent="0.2">
      <c r="A349" s="4" t="s">
        <v>8781</v>
      </c>
      <c r="B349" s="4">
        <v>6.9359999999999999</v>
      </c>
      <c r="C349">
        <f t="shared" si="5"/>
        <v>7.915634943652625E-5</v>
      </c>
      <c r="D349" t="e">
        <v>#N/A</v>
      </c>
      <c r="E349">
        <v>0</v>
      </c>
    </row>
    <row r="350" spans="1:5" ht="18" x14ac:dyDescent="0.2">
      <c r="A350" s="4" t="s">
        <v>8780</v>
      </c>
      <c r="B350" s="4">
        <v>11.303000000000001</v>
      </c>
      <c r="C350">
        <f t="shared" si="5"/>
        <v>1.2899426437154791E-4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D353" t="e">
        <v>#N/A</v>
      </c>
      <c r="E353">
        <v>0</v>
      </c>
    </row>
    <row r="354" spans="2:5" x14ac:dyDescent="0.2">
      <c r="B354">
        <f>SUM(B1:B350)</f>
        <v>87624.051000000036</v>
      </c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1C66E-D9F8-6140-BD59-990E069FF898}">
  <dimension ref="A1:H450"/>
  <sheetViews>
    <sheetView workbookViewId="0">
      <selection activeCell="B331" sqref="B331"/>
    </sheetView>
  </sheetViews>
  <sheetFormatPr baseColWidth="10" defaultRowHeight="15" x14ac:dyDescent="0.2"/>
  <cols>
    <col min="2" max="2" width="11.83203125" bestFit="1" customWidth="1"/>
  </cols>
  <sheetData>
    <row r="1" spans="1:8" ht="18" x14ac:dyDescent="0.2">
      <c r="A1" s="4" t="s">
        <v>10696</v>
      </c>
      <c r="B1" s="4">
        <v>589.20000000000005</v>
      </c>
      <c r="C1">
        <f>B1/$B$353</f>
        <v>5.4783601427096018E-3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10696</v>
      </c>
      <c r="B2" s="4">
        <v>1.07</v>
      </c>
      <c r="C2">
        <f t="shared" ref="C2:C65" si="0">B2/$B$353</f>
        <v>9.9488210330944898E-6</v>
      </c>
      <c r="D2" t="e">
        <v>#N/A</v>
      </c>
      <c r="E2">
        <v>0</v>
      </c>
    </row>
    <row r="3" spans="1:8" ht="18" x14ac:dyDescent="0.2">
      <c r="A3" s="4" t="s">
        <v>10697</v>
      </c>
      <c r="B3" s="11">
        <v>1000</v>
      </c>
      <c r="C3">
        <f t="shared" si="0"/>
        <v>9.2979635823312989E-3</v>
      </c>
      <c r="D3" t="e">
        <v>#N/A</v>
      </c>
      <c r="E3">
        <v>0</v>
      </c>
    </row>
    <row r="4" spans="1:8" ht="18" x14ac:dyDescent="0.2">
      <c r="A4" s="4" t="s">
        <v>10697</v>
      </c>
      <c r="B4" s="11">
        <v>4575.0609999999997</v>
      </c>
      <c r="C4">
        <f t="shared" si="0"/>
        <v>4.253875056494421E-2</v>
      </c>
      <c r="D4" t="e">
        <v>#N/A</v>
      </c>
      <c r="E4">
        <v>0</v>
      </c>
    </row>
    <row r="5" spans="1:8" ht="18" x14ac:dyDescent="0.2">
      <c r="A5" s="4" t="s">
        <v>10698</v>
      </c>
      <c r="B5" s="4">
        <v>12.9</v>
      </c>
      <c r="C5">
        <f t="shared" si="0"/>
        <v>1.1994373021207376E-4</v>
      </c>
      <c r="D5" t="e">
        <v>#N/A</v>
      </c>
      <c r="E5">
        <v>0</v>
      </c>
      <c r="H5" cm="1">
        <f t="array" ref="H5">SUM(IF(ISNUMBER(E1:E450),E1:E450))</f>
        <v>14.512657142320888</v>
      </c>
    </row>
    <row r="6" spans="1:8" ht="18" x14ac:dyDescent="0.2">
      <c r="A6" s="4" t="s">
        <v>10077</v>
      </c>
      <c r="B6" s="11">
        <v>3115.723</v>
      </c>
      <c r="C6">
        <f t="shared" si="0"/>
        <v>2.896987898663202E-2</v>
      </c>
      <c r="D6" t="e">
        <v>#N/A</v>
      </c>
      <c r="E6">
        <v>0</v>
      </c>
    </row>
    <row r="7" spans="1:8" ht="18" x14ac:dyDescent="0.2">
      <c r="A7" s="4" t="s">
        <v>10077</v>
      </c>
      <c r="B7" s="11">
        <v>1294.5999999999999</v>
      </c>
      <c r="C7">
        <f t="shared" si="0"/>
        <v>1.2037143653686098E-2</v>
      </c>
      <c r="D7" t="e">
        <v>#N/A</v>
      </c>
      <c r="E7">
        <v>0</v>
      </c>
    </row>
    <row r="8" spans="1:8" ht="18" x14ac:dyDescent="0.2">
      <c r="A8" s="4" t="s">
        <v>10077</v>
      </c>
      <c r="B8" s="4">
        <v>1.0549999999999999</v>
      </c>
      <c r="C8">
        <f t="shared" si="0"/>
        <v>9.80935157935952E-6</v>
      </c>
      <c r="D8" t="e">
        <v>#N/A</v>
      </c>
      <c r="E8">
        <v>0</v>
      </c>
    </row>
    <row r="9" spans="1:8" ht="18" x14ac:dyDescent="0.2">
      <c r="A9" s="4" t="s">
        <v>10586</v>
      </c>
      <c r="B9" s="4">
        <v>33.155000000000001</v>
      </c>
      <c r="C9">
        <f t="shared" si="0"/>
        <v>3.082739825721942E-4</v>
      </c>
      <c r="D9" t="e">
        <v>#N/A</v>
      </c>
      <c r="E9">
        <v>0</v>
      </c>
    </row>
    <row r="10" spans="1:8" ht="18" x14ac:dyDescent="0.2">
      <c r="A10" s="4" t="s">
        <v>6831</v>
      </c>
      <c r="B10" s="4">
        <v>471.7</v>
      </c>
      <c r="C10">
        <f t="shared" si="0"/>
        <v>4.3858494217856739E-3</v>
      </c>
      <c r="D10">
        <v>50.320718953102002</v>
      </c>
      <c r="E10">
        <v>0.22069909612430183</v>
      </c>
    </row>
    <row r="11" spans="1:8" ht="18" x14ac:dyDescent="0.2">
      <c r="A11" s="4" t="s">
        <v>6831</v>
      </c>
      <c r="B11" s="4">
        <v>1.075</v>
      </c>
      <c r="C11">
        <f t="shared" si="0"/>
        <v>9.9953108510061464E-6</v>
      </c>
      <c r="D11">
        <v>50.320718953102002</v>
      </c>
      <c r="E11">
        <v>5.0297122818237106E-4</v>
      </c>
    </row>
    <row r="12" spans="1:8" ht="18" x14ac:dyDescent="0.2">
      <c r="A12" s="4" t="s">
        <v>8752</v>
      </c>
      <c r="B12" s="4">
        <v>10.5</v>
      </c>
      <c r="C12">
        <f t="shared" si="0"/>
        <v>9.7628617614478638E-5</v>
      </c>
      <c r="D12" t="e">
        <v>#N/A</v>
      </c>
      <c r="E12">
        <v>0</v>
      </c>
    </row>
    <row r="13" spans="1:8" ht="18" x14ac:dyDescent="0.2">
      <c r="A13" s="4" t="s">
        <v>10699</v>
      </c>
      <c r="B13" s="4">
        <v>14.5</v>
      </c>
      <c r="C13">
        <f t="shared" si="0"/>
        <v>1.3482047194380385E-4</v>
      </c>
      <c r="D13" t="e">
        <v>#N/A</v>
      </c>
      <c r="E13">
        <v>0</v>
      </c>
    </row>
    <row r="14" spans="1:8" ht="18" x14ac:dyDescent="0.2">
      <c r="A14" s="4" t="s">
        <v>10700</v>
      </c>
      <c r="B14" s="4">
        <v>804.83299999999997</v>
      </c>
      <c r="C14">
        <f t="shared" si="0"/>
        <v>7.4833079238584461E-3</v>
      </c>
      <c r="D14" t="e">
        <v>#N/A</v>
      </c>
      <c r="E14">
        <v>0</v>
      </c>
    </row>
    <row r="15" spans="1:8" ht="18" x14ac:dyDescent="0.2">
      <c r="A15" s="4" t="s">
        <v>10700</v>
      </c>
      <c r="B15" s="11">
        <v>1824.3230000000001</v>
      </c>
      <c r="C15">
        <f t="shared" si="0"/>
        <v>1.6962488816409382E-2</v>
      </c>
      <c r="D15" t="e">
        <v>#N/A</v>
      </c>
      <c r="E15">
        <v>0</v>
      </c>
    </row>
    <row r="16" spans="1:8" ht="18" x14ac:dyDescent="0.2">
      <c r="A16" s="4" t="s">
        <v>10700</v>
      </c>
      <c r="B16" s="4">
        <v>1.2549999999999999</v>
      </c>
      <c r="C16">
        <f t="shared" si="0"/>
        <v>1.1668944295825779E-5</v>
      </c>
      <c r="D16" t="e">
        <v>#N/A</v>
      </c>
      <c r="E16">
        <v>0</v>
      </c>
    </row>
    <row r="17" spans="1:5" ht="18" x14ac:dyDescent="0.2">
      <c r="A17" s="4" t="s">
        <v>5233</v>
      </c>
      <c r="B17" s="4">
        <v>134.69999999999999</v>
      </c>
      <c r="C17">
        <f t="shared" si="0"/>
        <v>1.2524356945400258E-3</v>
      </c>
      <c r="D17">
        <v>67.573551791262901</v>
      </c>
      <c r="E17">
        <v>8.4631528270226755E-2</v>
      </c>
    </row>
    <row r="18" spans="1:5" ht="18" x14ac:dyDescent="0.2">
      <c r="A18" s="4" t="s">
        <v>10318</v>
      </c>
      <c r="B18" s="4">
        <v>91.8</v>
      </c>
      <c r="C18">
        <f t="shared" si="0"/>
        <v>8.5355305685801326E-4</v>
      </c>
      <c r="D18" t="e">
        <v>#N/A</v>
      </c>
      <c r="E18">
        <v>0</v>
      </c>
    </row>
    <row r="19" spans="1:5" ht="18" x14ac:dyDescent="0.2">
      <c r="A19" s="4" t="s">
        <v>10701</v>
      </c>
      <c r="B19" s="11">
        <v>3400.5540000000001</v>
      </c>
      <c r="C19">
        <f t="shared" si="0"/>
        <v>3.1618227251751028E-2</v>
      </c>
      <c r="D19" t="e">
        <v>#N/A</v>
      </c>
      <c r="E19">
        <v>0</v>
      </c>
    </row>
    <row r="20" spans="1:5" ht="18" x14ac:dyDescent="0.2">
      <c r="A20" s="4" t="s">
        <v>10701</v>
      </c>
      <c r="B20" s="11">
        <v>1056.425</v>
      </c>
      <c r="C20">
        <f t="shared" si="0"/>
        <v>9.8226011774643421E-3</v>
      </c>
      <c r="D20" t="e">
        <v>#N/A</v>
      </c>
      <c r="E20">
        <v>0</v>
      </c>
    </row>
    <row r="21" spans="1:5" ht="18" x14ac:dyDescent="0.2">
      <c r="A21" s="4" t="s">
        <v>10702</v>
      </c>
      <c r="B21" s="4">
        <v>97.55</v>
      </c>
      <c r="C21">
        <f t="shared" si="0"/>
        <v>9.070163474564182E-4</v>
      </c>
      <c r="D21" t="e">
        <v>#N/A</v>
      </c>
      <c r="E21">
        <v>0</v>
      </c>
    </row>
    <row r="22" spans="1:5" ht="18" x14ac:dyDescent="0.2">
      <c r="A22" s="4" t="s">
        <v>10703</v>
      </c>
      <c r="B22" s="4">
        <v>237</v>
      </c>
      <c r="C22">
        <f t="shared" si="0"/>
        <v>2.2036173690125178E-3</v>
      </c>
      <c r="D22" t="e">
        <v>#N/A</v>
      </c>
      <c r="E22">
        <v>0</v>
      </c>
    </row>
    <row r="23" spans="1:5" ht="18" x14ac:dyDescent="0.2">
      <c r="A23" s="4" t="s">
        <v>10704</v>
      </c>
      <c r="B23" s="4">
        <v>32.398000000000003</v>
      </c>
      <c r="C23">
        <f t="shared" si="0"/>
        <v>3.0123542414036943E-4</v>
      </c>
      <c r="D23" t="e">
        <v>#N/A</v>
      </c>
      <c r="E23">
        <v>0</v>
      </c>
    </row>
    <row r="24" spans="1:5" ht="18" x14ac:dyDescent="0.2">
      <c r="A24" s="4" t="s">
        <v>10705</v>
      </c>
      <c r="B24" s="4">
        <v>498.78500000000003</v>
      </c>
      <c r="C24">
        <f t="shared" si="0"/>
        <v>4.637684765413117E-3</v>
      </c>
      <c r="D24" t="e">
        <v>#N/A</v>
      </c>
      <c r="E24">
        <v>0</v>
      </c>
    </row>
    <row r="25" spans="1:5" ht="18" x14ac:dyDescent="0.2">
      <c r="A25" s="4" t="s">
        <v>10705</v>
      </c>
      <c r="B25" s="4">
        <v>643.34500000000003</v>
      </c>
      <c r="C25">
        <f t="shared" si="0"/>
        <v>5.9817983808749297E-3</v>
      </c>
      <c r="D25" t="e">
        <v>#N/A</v>
      </c>
      <c r="E25">
        <v>0</v>
      </c>
    </row>
    <row r="26" spans="1:5" ht="18" x14ac:dyDescent="0.2">
      <c r="A26" s="4" t="s">
        <v>10705</v>
      </c>
      <c r="B26" s="4">
        <v>415</v>
      </c>
      <c r="C26">
        <f t="shared" si="0"/>
        <v>3.858654886667489E-3</v>
      </c>
      <c r="D26" t="e">
        <v>#N/A</v>
      </c>
      <c r="E26">
        <v>0</v>
      </c>
    </row>
    <row r="27" spans="1:5" ht="18" x14ac:dyDescent="0.2">
      <c r="A27" s="4" t="s">
        <v>9192</v>
      </c>
      <c r="B27" s="4">
        <v>46.2</v>
      </c>
      <c r="C27">
        <f t="shared" si="0"/>
        <v>4.2956591750370606E-4</v>
      </c>
      <c r="D27" t="e">
        <v>#N/A</v>
      </c>
      <c r="E27">
        <v>0</v>
      </c>
    </row>
    <row r="28" spans="1:5" ht="18" x14ac:dyDescent="0.2">
      <c r="A28" s="4" t="s">
        <v>6113</v>
      </c>
      <c r="B28" s="4">
        <v>55</v>
      </c>
      <c r="C28">
        <f t="shared" si="0"/>
        <v>5.1138799702822146E-4</v>
      </c>
      <c r="D28">
        <v>62.7241518046755</v>
      </c>
      <c r="E28">
        <v>3.2076378356687106E-2</v>
      </c>
    </row>
    <row r="29" spans="1:5" ht="18" x14ac:dyDescent="0.2">
      <c r="A29" s="4" t="s">
        <v>6113</v>
      </c>
      <c r="B29" s="4">
        <v>337.47300000000001</v>
      </c>
      <c r="C29">
        <f t="shared" si="0"/>
        <v>3.1378116640200905E-3</v>
      </c>
      <c r="D29">
        <v>62.7241518046755</v>
      </c>
      <c r="E29">
        <v>0.19681657514847758</v>
      </c>
    </row>
    <row r="30" spans="1:5" ht="18" x14ac:dyDescent="0.2">
      <c r="A30" s="4" t="s">
        <v>6113</v>
      </c>
      <c r="B30" s="4">
        <v>150</v>
      </c>
      <c r="C30">
        <f t="shared" si="0"/>
        <v>1.3946945373496948E-3</v>
      </c>
      <c r="D30">
        <v>62.7241518046755</v>
      </c>
      <c r="E30">
        <v>8.7481031881873922E-2</v>
      </c>
    </row>
    <row r="31" spans="1:5" ht="18" x14ac:dyDescent="0.2">
      <c r="A31" s="4" t="s">
        <v>10706</v>
      </c>
      <c r="B31" s="4">
        <v>190.547</v>
      </c>
      <c r="C31">
        <f t="shared" si="0"/>
        <v>1.771699066722482E-3</v>
      </c>
      <c r="D31" t="e">
        <v>#N/A</v>
      </c>
      <c r="E31">
        <v>0</v>
      </c>
    </row>
    <row r="32" spans="1:5" ht="18" x14ac:dyDescent="0.2">
      <c r="A32" s="4" t="s">
        <v>10706</v>
      </c>
      <c r="B32" s="4">
        <v>163.03</v>
      </c>
      <c r="C32">
        <f t="shared" si="0"/>
        <v>1.5158470028274716E-3</v>
      </c>
      <c r="D32" t="e">
        <v>#N/A</v>
      </c>
      <c r="E32">
        <v>0</v>
      </c>
    </row>
    <row r="33" spans="1:5" ht="18" x14ac:dyDescent="0.2">
      <c r="A33" s="4" t="s">
        <v>10706</v>
      </c>
      <c r="B33" s="4">
        <v>110</v>
      </c>
      <c r="C33">
        <f t="shared" si="0"/>
        <v>1.0227759940564429E-3</v>
      </c>
      <c r="D33" t="e">
        <v>#N/A</v>
      </c>
      <c r="E33">
        <v>0</v>
      </c>
    </row>
    <row r="34" spans="1:5" ht="18" x14ac:dyDescent="0.2">
      <c r="A34" s="4" t="s">
        <v>10707</v>
      </c>
      <c r="B34" s="4">
        <v>687.4</v>
      </c>
      <c r="C34">
        <f t="shared" si="0"/>
        <v>6.3914201664945344E-3</v>
      </c>
      <c r="D34" t="e">
        <v>#N/A</v>
      </c>
      <c r="E34">
        <v>0</v>
      </c>
    </row>
    <row r="35" spans="1:5" ht="18" x14ac:dyDescent="0.2">
      <c r="A35" s="4" t="s">
        <v>10708</v>
      </c>
      <c r="B35" s="4">
        <v>68.596000000000004</v>
      </c>
      <c r="C35">
        <f t="shared" si="0"/>
        <v>6.3780310989359785E-4</v>
      </c>
      <c r="D35" t="e">
        <v>#N/A</v>
      </c>
      <c r="E35">
        <v>0</v>
      </c>
    </row>
    <row r="36" spans="1:5" ht="18" x14ac:dyDescent="0.2">
      <c r="A36" s="4" t="s">
        <v>10708</v>
      </c>
      <c r="B36" s="4">
        <v>448.7</v>
      </c>
      <c r="C36">
        <f t="shared" si="0"/>
        <v>4.1719962593920537E-3</v>
      </c>
      <c r="D36" t="e">
        <v>#N/A</v>
      </c>
      <c r="E36">
        <v>0</v>
      </c>
    </row>
    <row r="37" spans="1:5" ht="18" x14ac:dyDescent="0.2">
      <c r="A37" s="4" t="s">
        <v>9125</v>
      </c>
      <c r="B37" s="4">
        <v>11.4</v>
      </c>
      <c r="C37">
        <f t="shared" si="0"/>
        <v>1.0599678483857681E-4</v>
      </c>
      <c r="D37" t="e">
        <v>#N/A</v>
      </c>
      <c r="E37">
        <v>0</v>
      </c>
    </row>
    <row r="38" spans="1:5" ht="18" x14ac:dyDescent="0.2">
      <c r="A38" s="4" t="s">
        <v>9125</v>
      </c>
      <c r="B38" s="4">
        <v>885.31299999999999</v>
      </c>
      <c r="C38">
        <f t="shared" si="0"/>
        <v>8.2316080329644693E-3</v>
      </c>
      <c r="D38" t="e">
        <v>#N/A</v>
      </c>
      <c r="E38">
        <v>0</v>
      </c>
    </row>
    <row r="39" spans="1:5" ht="18" x14ac:dyDescent="0.2">
      <c r="A39" s="4" t="s">
        <v>9125</v>
      </c>
      <c r="B39" s="4">
        <v>690</v>
      </c>
      <c r="C39">
        <f t="shared" si="0"/>
        <v>6.415594871808596E-3</v>
      </c>
      <c r="D39" t="e">
        <v>#N/A</v>
      </c>
      <c r="E39">
        <v>0</v>
      </c>
    </row>
    <row r="40" spans="1:5" ht="18" x14ac:dyDescent="0.2">
      <c r="A40" s="4" t="s">
        <v>9819</v>
      </c>
      <c r="B40" s="4">
        <v>18.350000000000001</v>
      </c>
      <c r="C40">
        <f t="shared" si="0"/>
        <v>1.7061763173577935E-4</v>
      </c>
      <c r="D40" t="e">
        <v>#N/A</v>
      </c>
      <c r="E40">
        <v>0</v>
      </c>
    </row>
    <row r="41" spans="1:5" ht="18" x14ac:dyDescent="0.2">
      <c r="A41" s="4" t="s">
        <v>10709</v>
      </c>
      <c r="B41" s="4">
        <v>40.674999999999997</v>
      </c>
      <c r="C41">
        <f t="shared" si="0"/>
        <v>3.7819466871132556E-4</v>
      </c>
      <c r="D41" t="e">
        <v>#N/A</v>
      </c>
      <c r="E41">
        <v>0</v>
      </c>
    </row>
    <row r="42" spans="1:5" ht="18" x14ac:dyDescent="0.2">
      <c r="A42" s="4" t="s">
        <v>10710</v>
      </c>
      <c r="B42" s="4">
        <v>961.19200000000001</v>
      </c>
      <c r="C42">
        <f t="shared" si="0"/>
        <v>8.9371282116281862E-3</v>
      </c>
      <c r="D42" t="e">
        <v>#N/A</v>
      </c>
      <c r="E42">
        <v>0</v>
      </c>
    </row>
    <row r="43" spans="1:5" ht="18" x14ac:dyDescent="0.2">
      <c r="A43" s="4" t="s">
        <v>10711</v>
      </c>
      <c r="B43" s="4">
        <v>20</v>
      </c>
      <c r="C43">
        <f t="shared" si="0"/>
        <v>1.8595927164662598E-4</v>
      </c>
      <c r="D43" t="e">
        <v>#N/A</v>
      </c>
      <c r="E43">
        <v>0</v>
      </c>
    </row>
    <row r="44" spans="1:5" ht="18" x14ac:dyDescent="0.2">
      <c r="A44" s="4" t="s">
        <v>10712</v>
      </c>
      <c r="B44" s="4">
        <v>330.8</v>
      </c>
      <c r="C44">
        <f t="shared" si="0"/>
        <v>3.0757663530351937E-3</v>
      </c>
      <c r="D44" t="e">
        <v>#N/A</v>
      </c>
      <c r="E44">
        <v>0</v>
      </c>
    </row>
    <row r="45" spans="1:5" ht="18" x14ac:dyDescent="0.2">
      <c r="A45" s="4" t="s">
        <v>10712</v>
      </c>
      <c r="B45" s="4">
        <v>826.7</v>
      </c>
      <c r="C45">
        <f t="shared" si="0"/>
        <v>7.6866264935132851E-3</v>
      </c>
      <c r="D45" t="e">
        <v>#N/A</v>
      </c>
      <c r="E45">
        <v>0</v>
      </c>
    </row>
    <row r="46" spans="1:5" ht="18" x14ac:dyDescent="0.2">
      <c r="A46" s="4" t="s">
        <v>10712</v>
      </c>
      <c r="B46" s="4">
        <v>1.2250000000000001</v>
      </c>
      <c r="C46">
        <f t="shared" si="0"/>
        <v>1.1390005388355843E-5</v>
      </c>
      <c r="D46" t="e">
        <v>#N/A</v>
      </c>
      <c r="E46">
        <v>0</v>
      </c>
    </row>
    <row r="47" spans="1:5" ht="18" x14ac:dyDescent="0.2">
      <c r="A47" s="4" t="s">
        <v>563</v>
      </c>
      <c r="B47" s="4">
        <v>666.95299999999997</v>
      </c>
      <c r="C47">
        <f t="shared" si="0"/>
        <v>6.2013047051266068E-3</v>
      </c>
      <c r="D47">
        <v>75.6170397968435</v>
      </c>
      <c r="E47">
        <v>0.46892430467991147</v>
      </c>
    </row>
    <row r="48" spans="1:5" ht="18" x14ac:dyDescent="0.2">
      <c r="A48" s="4" t="s">
        <v>563</v>
      </c>
      <c r="B48" s="11">
        <v>1910.441</v>
      </c>
      <c r="C48">
        <f t="shared" si="0"/>
        <v>1.7763210844192589E-2</v>
      </c>
      <c r="D48">
        <v>75.6170397968435</v>
      </c>
      <c r="E48">
        <v>1.343201421325033</v>
      </c>
    </row>
    <row r="49" spans="1:5" ht="18" x14ac:dyDescent="0.2">
      <c r="A49" s="4" t="s">
        <v>563</v>
      </c>
      <c r="B49" s="4">
        <v>2.19</v>
      </c>
      <c r="C49">
        <f t="shared" si="0"/>
        <v>2.0362540245305546E-5</v>
      </c>
      <c r="D49">
        <v>75.6170397968435</v>
      </c>
      <c r="E49">
        <v>1.5397550160940968E-3</v>
      </c>
    </row>
    <row r="50" spans="1:5" ht="18" x14ac:dyDescent="0.2">
      <c r="A50" s="4" t="s">
        <v>10713</v>
      </c>
      <c r="B50" s="11">
        <v>16567.382000000001</v>
      </c>
      <c r="C50">
        <f t="shared" si="0"/>
        <v>0.15404291449057109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7.4690541456867316E-5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2.5513612069917086E-4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9.4792738721867595E-5</v>
      </c>
      <c r="D53">
        <v>86.514387356830298</v>
      </c>
      <c r="E53">
        <v>8.2009357163984591E-3</v>
      </c>
    </row>
    <row r="54" spans="1:5" ht="18" x14ac:dyDescent="0.2">
      <c r="A54" s="4" t="s">
        <v>9119</v>
      </c>
      <c r="B54" s="4">
        <v>126.297</v>
      </c>
      <c r="C54">
        <f t="shared" si="0"/>
        <v>1.174304906557696E-3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7.8846731178169413E-5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2.0336505947275016E-4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1.366242768787761E-4</v>
      </c>
      <c r="D57">
        <v>62.7241518046755</v>
      </c>
      <c r="E57">
        <v>8.5696418831483698E-3</v>
      </c>
    </row>
    <row r="58" spans="1:5" ht="18" x14ac:dyDescent="0.2">
      <c r="A58" s="4" t="s">
        <v>9122</v>
      </c>
      <c r="B58" s="4">
        <v>9.2560000000000002</v>
      </c>
      <c r="C58">
        <f t="shared" si="0"/>
        <v>8.6061950918058503E-5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7.5778403196000085E-3</v>
      </c>
      <c r="D59">
        <v>48.152673997757901</v>
      </c>
      <c r="E59">
        <v>0.36489327451676473</v>
      </c>
    </row>
    <row r="60" spans="1:5" ht="18" x14ac:dyDescent="0.2">
      <c r="A60" s="4" t="s">
        <v>8726</v>
      </c>
      <c r="B60" s="4">
        <v>2.7770000000000001</v>
      </c>
      <c r="C60">
        <f t="shared" si="0"/>
        <v>2.582044486813402E-5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1.0746586308458515E-4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1.4572698322587845E-4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4.0948231616587043E-5</v>
      </c>
      <c r="D63">
        <v>87.633790841373198</v>
      </c>
      <c r="E63">
        <v>3.588448764812094E-3</v>
      </c>
    </row>
    <row r="64" spans="1:5" ht="18" x14ac:dyDescent="0.2">
      <c r="A64" s="4" t="s">
        <v>5739</v>
      </c>
      <c r="B64" s="4">
        <v>2.6880000000000002</v>
      </c>
      <c r="C64">
        <f t="shared" si="0"/>
        <v>2.4992926109306533E-5</v>
      </c>
      <c r="D64">
        <v>47.606703393128299</v>
      </c>
      <c r="E64">
        <v>1.1898308202121283E-3</v>
      </c>
    </row>
    <row r="65" spans="1:5" ht="18" x14ac:dyDescent="0.2">
      <c r="A65" s="4" t="s">
        <v>6617</v>
      </c>
      <c r="B65" s="4">
        <v>28.117999999999999</v>
      </c>
      <c r="C65">
        <f t="shared" si="0"/>
        <v>2.6144014000799146E-4</v>
      </c>
      <c r="D65">
        <v>50.784141980593397</v>
      </c>
      <c r="E65">
        <v>1.3277013189592055E-2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B66/$B$353</f>
        <v>4.2839437409233227E-4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5.3872400996027543E-5</v>
      </c>
      <c r="D67">
        <v>67.752337559362601</v>
      </c>
      <c r="E67">
        <v>3.6499810974162002E-3</v>
      </c>
    </row>
    <row r="68" spans="1:5" ht="18" x14ac:dyDescent="0.2">
      <c r="A68" s="4" t="s">
        <v>9126</v>
      </c>
      <c r="B68" s="4">
        <v>85.629000000000005</v>
      </c>
      <c r="C68">
        <f t="shared" si="1"/>
        <v>7.9617532359144681E-4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9.8748092429791316E-4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7.5676125596594443E-5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3.5126776617689417E-4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4.7570241279923392E-4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1.7567572392456754E-4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1.1550860158330173E-4</v>
      </c>
      <c r="D74">
        <v>64.258565945128396</v>
      </c>
      <c r="E74">
        <v>7.4224170920701568E-3</v>
      </c>
    </row>
    <row r="75" spans="1:5" ht="18" x14ac:dyDescent="0.2">
      <c r="A75" s="4" t="s">
        <v>9132</v>
      </c>
      <c r="B75" s="4">
        <v>13.628</v>
      </c>
      <c r="C75">
        <f t="shared" si="1"/>
        <v>1.2671264770001094E-4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7.4900675433828008E-4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1.283955791084129E-4</v>
      </c>
      <c r="D77">
        <v>60.7508320995425</v>
      </c>
      <c r="E77">
        <v>7.8001382687387186E-3</v>
      </c>
    </row>
    <row r="78" spans="1:5" ht="18" x14ac:dyDescent="0.2">
      <c r="A78" s="4" t="s">
        <v>5751</v>
      </c>
      <c r="B78" s="4">
        <v>7.0069999999999997</v>
      </c>
      <c r="C78">
        <f t="shared" si="1"/>
        <v>6.5150830821395403E-5</v>
      </c>
      <c r="D78">
        <v>56.299959536243797</v>
      </c>
      <c r="E78">
        <v>3.6679891389972265E-3</v>
      </c>
    </row>
    <row r="79" spans="1:5" ht="18" x14ac:dyDescent="0.2">
      <c r="A79" s="4" t="s">
        <v>9135</v>
      </c>
      <c r="B79" s="4">
        <v>8.734</v>
      </c>
      <c r="C79">
        <f t="shared" si="1"/>
        <v>8.1208413928081561E-5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6.2764973366169203E-4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4.0744606214133982E-4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5.2040702170308283E-5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7.1272610044002338E-4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3.3040313589814267E-4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1.2264013965094983E-5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4.5467041917600051E-5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2.0148687082911922E-5</v>
      </c>
      <c r="D87">
        <v>59.270192160720001</v>
      </c>
      <c r="E87">
        <v>1.1942165551904066E-3</v>
      </c>
    </row>
    <row r="88" spans="1:5" ht="18" x14ac:dyDescent="0.2">
      <c r="A88" s="4" t="s">
        <v>5213</v>
      </c>
      <c r="B88" s="4">
        <v>5.9109999999999996</v>
      </c>
      <c r="C88">
        <f t="shared" si="1"/>
        <v>5.4960262735160304E-5</v>
      </c>
      <c r="D88">
        <v>56.8221656950221</v>
      </c>
      <c r="E88">
        <v>3.1229611557792272E-3</v>
      </c>
    </row>
    <row r="89" spans="1:5" ht="18" x14ac:dyDescent="0.2">
      <c r="A89" s="4" t="s">
        <v>9143</v>
      </c>
      <c r="B89" s="4">
        <v>1.9910000000000001</v>
      </c>
      <c r="C89">
        <f t="shared" si="1"/>
        <v>1.8512245492421616E-5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2.9744185499877823E-5</v>
      </c>
      <c r="D90">
        <v>74.095117748130406</v>
      </c>
      <c r="E90">
        <v>2.2038989269356803E-3</v>
      </c>
    </row>
    <row r="91" spans="1:5" ht="18" x14ac:dyDescent="0.2">
      <c r="A91" s="4" t="s">
        <v>9144</v>
      </c>
      <c r="B91" s="4">
        <v>7.3780000000000001</v>
      </c>
      <c r="C91">
        <f t="shared" si="1"/>
        <v>6.8600375310440319E-5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6.7205680773090628E-5</v>
      </c>
      <c r="D92">
        <v>42.022957741166003</v>
      </c>
      <c r="E92">
        <v>2.8241814830938798E-3</v>
      </c>
    </row>
    <row r="93" spans="1:5" ht="18" x14ac:dyDescent="0.2">
      <c r="A93" s="4" t="s">
        <v>9145</v>
      </c>
      <c r="B93" s="4">
        <v>4.2389999999999999</v>
      </c>
      <c r="C93">
        <f t="shared" si="1"/>
        <v>3.9414067625502379E-5</v>
      </c>
      <c r="D93">
        <v>58.4048584598766</v>
      </c>
      <c r="E93">
        <v>2.301973040995471E-3</v>
      </c>
    </row>
    <row r="94" spans="1:5" ht="18" x14ac:dyDescent="0.2">
      <c r="A94" s="4" t="s">
        <v>9146</v>
      </c>
      <c r="B94" s="4">
        <v>4.6520000000000001</v>
      </c>
      <c r="C94">
        <f t="shared" si="1"/>
        <v>4.3254126585005203E-5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4.7854758965542731E-4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4.3003081568282261E-5</v>
      </c>
      <c r="D96">
        <v>49.865268666255503</v>
      </c>
      <c r="E96">
        <v>2.144360215879295E-3</v>
      </c>
    </row>
    <row r="97" spans="1:5" ht="18" x14ac:dyDescent="0.2">
      <c r="A97" s="4" t="s">
        <v>9148</v>
      </c>
      <c r="B97" s="4">
        <v>5.0949999999999998</v>
      </c>
      <c r="C97">
        <f t="shared" si="1"/>
        <v>4.7373124451977968E-5</v>
      </c>
      <c r="D97">
        <v>68.0515543814452</v>
      </c>
      <c r="E97">
        <v>3.2238147548627502E-3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2.28562540780868E-4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1.5783293181007382E-4</v>
      </c>
      <c r="D99">
        <v>35.013297523869902</v>
      </c>
      <c r="E99">
        <v>5.526251400530785E-3</v>
      </c>
    </row>
    <row r="100" spans="1:5" ht="18" x14ac:dyDescent="0.2">
      <c r="A100" s="4" t="s">
        <v>9150</v>
      </c>
      <c r="B100" s="4">
        <v>18.012</v>
      </c>
      <c r="C100">
        <f t="shared" si="1"/>
        <v>1.6747492004495136E-4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7.1317240269197523E-4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2.230953381944572E-4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3.206867639546065E-5</v>
      </c>
      <c r="D103">
        <v>51.867950269472303</v>
      </c>
      <c r="E103">
        <v>1.6633365124875533E-3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2.6462190314586521E-3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1.8910570252288687E-3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1.5964603470862842E-5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2.1124043462698479E-2</v>
      </c>
      <c r="D107">
        <v>67.079746539846894</v>
      </c>
      <c r="E107">
        <v>1.4169954813745238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2.1200751662252709E-3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6.5790530715859801E-4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7.1471586464664225E-4</v>
      </c>
      <c r="D110">
        <v>85.975013142540902</v>
      </c>
      <c r="E110">
        <v>6.1447705856177551E-2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1.950898718844753E-4</v>
      </c>
      <c r="D111">
        <v>61.037638712664702</v>
      </c>
      <c r="E111">
        <v>1.1907825116584647E-2</v>
      </c>
    </row>
    <row r="112" spans="1:5" ht="18" x14ac:dyDescent="0.2">
      <c r="A112" s="4" t="s">
        <v>9191</v>
      </c>
      <c r="B112" s="4">
        <v>10.542</v>
      </c>
      <c r="C112">
        <f t="shared" si="1"/>
        <v>9.8019132084936546E-5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1.0654536468993436E-4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4.2364869347991038E-3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1.2517848370892628E-4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7.2379439628843054E-3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6.0001618589500337E-4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3.7926393452329367E-5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7.6513872115362494E-4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2.6694453444873161E-4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1.2985852069845691E-2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1.6171576140205533E-3</v>
      </c>
      <c r="D122">
        <v>48.577713154499101</v>
      </c>
      <c r="E122">
        <v>7.8557818699504608E-2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1.9044089009330966E-4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2.7410396640712669E-5</v>
      </c>
      <c r="D124">
        <v>42.797189806423901</v>
      </c>
      <c r="E124">
        <v>1.1730879477019442E-3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3.8544336112011105E-3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1.6040288894423019E-3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1.6068740662984952E-4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1.808825835306731E-4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2.0601284056209066E-2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B130/$B$353</f>
        <v>1.0695354529119869E-3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4.1561897213020903E-3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8.5914113297099436E-4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4.561571635528153E-3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7.6271195265863634E-5</v>
      </c>
      <c r="D134">
        <v>68.198239738937801</v>
      </c>
      <c r="E134">
        <v>5.2015612599167057E-3</v>
      </c>
    </row>
    <row r="135" spans="1:5" ht="18" x14ac:dyDescent="0.2">
      <c r="A135" s="4" t="s">
        <v>9212</v>
      </c>
      <c r="B135" s="4">
        <v>12.971</v>
      </c>
      <c r="C135">
        <f t="shared" si="2"/>
        <v>1.2060388562641928E-4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1.4804217615787895E-4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9.9060504006157654E-5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9.5754427095188135E-3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1.6447911617872421E-3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2.6776275524397673E-4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7.233815667053751E-3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8.5987567209399853E-5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9.3681260155235712E-3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2.7638196748479786E-4</v>
      </c>
      <c r="D144">
        <v>51.182628904677699</v>
      </c>
      <c r="E144">
        <v>1.4145955677719107E-2</v>
      </c>
    </row>
    <row r="145" spans="1:5" ht="18" x14ac:dyDescent="0.2">
      <c r="A145" s="4" t="s">
        <v>9223</v>
      </c>
      <c r="B145" s="4">
        <v>648.77</v>
      </c>
      <c r="C145">
        <f t="shared" si="2"/>
        <v>6.0322398333090763E-3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8.0522224215705523E-4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5.1138799702822146E-4</v>
      </c>
      <c r="D147">
        <v>48.152673997757901</v>
      </c>
      <c r="E147">
        <v>2.4624699507266333E-2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9.61874332592173E-5</v>
      </c>
      <c r="D148">
        <v>50.162607185050703</v>
      </c>
      <c r="E148">
        <v>4.8250124307203986E-3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2.9487561705005482E-4</v>
      </c>
      <c r="D149">
        <v>83.419954579075906</v>
      </c>
      <c r="E149">
        <v>2.4598510580792553E-2</v>
      </c>
    </row>
    <row r="150" spans="1:5" ht="18" x14ac:dyDescent="0.2">
      <c r="A150" s="4" t="s">
        <v>8726</v>
      </c>
      <c r="B150" s="4">
        <v>706.25</v>
      </c>
      <c r="C150">
        <f t="shared" si="2"/>
        <v>6.5666867800214801E-3</v>
      </c>
      <c r="D150" t="e">
        <v>#N/A</v>
      </c>
      <c r="E150">
        <v>0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1.3678327205603397E-3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6.1082971754125462E-4</v>
      </c>
      <c r="D152" t="e">
        <v>#N/A</v>
      </c>
      <c r="E152">
        <v>0</v>
      </c>
    </row>
    <row r="153" spans="1:5" ht="18" x14ac:dyDescent="0.2">
      <c r="A153" s="4" t="s">
        <v>8665</v>
      </c>
      <c r="B153" s="4" t="s">
        <v>9151</v>
      </c>
      <c r="C153" t="e">
        <f t="shared" si="2"/>
        <v>#VALUE!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7.2505520015019473E-5</v>
      </c>
      <c r="D154" t="e">
        <v>#N/A</v>
      </c>
      <c r="E154">
        <v>0</v>
      </c>
    </row>
    <row r="155" spans="1:5" ht="18" x14ac:dyDescent="0.2">
      <c r="A155" s="4" t="s">
        <v>8808</v>
      </c>
      <c r="B155" s="4" t="s">
        <v>9152</v>
      </c>
      <c r="C155" t="e">
        <f t="shared" si="2"/>
        <v>#VALUE!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7.448403368570374E-3</v>
      </c>
      <c r="D156" t="e">
        <v>#N/A</v>
      </c>
      <c r="E156">
        <v>0</v>
      </c>
    </row>
    <row r="157" spans="1:5" ht="18" x14ac:dyDescent="0.2">
      <c r="A157" s="4" t="s">
        <v>8808</v>
      </c>
      <c r="B157" s="4" t="s">
        <v>9153</v>
      </c>
      <c r="C157" t="e">
        <f t="shared" si="2"/>
        <v>#VALUE!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9154</v>
      </c>
      <c r="C158" t="e">
        <f t="shared" si="2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 t="s">
        <v>9155</v>
      </c>
      <c r="C159" t="e">
        <f t="shared" si="2"/>
        <v>#VALUE!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9156</v>
      </c>
      <c r="C160" t="e">
        <f t="shared" si="2"/>
        <v>#VALUE!</v>
      </c>
      <c r="D160" t="e">
        <v>#N/A</v>
      </c>
      <c r="E160">
        <v>0</v>
      </c>
    </row>
    <row r="161" spans="1:5" ht="18" x14ac:dyDescent="0.2">
      <c r="A161" s="4" t="s">
        <v>8808</v>
      </c>
      <c r="B161" s="4" t="s">
        <v>9157</v>
      </c>
      <c r="C161" t="e">
        <f t="shared" si="2"/>
        <v>#VALUE!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1.4833971099251355E-4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2.0966907878157078E-5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1.5936598004552858E-2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3.9884544582768341E-4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1.3665858636439491E-2</v>
      </c>
      <c r="D166">
        <v>79.215797439907107</v>
      </c>
      <c r="E166">
        <v>1.0825518895865958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1.0963135880291011E-3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3.8377809584251555E-3</v>
      </c>
      <c r="D168">
        <v>81.581172221821802</v>
      </c>
      <c r="E168">
        <v>0.31309066931891094</v>
      </c>
    </row>
    <row r="169" spans="1:5" ht="18" x14ac:dyDescent="0.2">
      <c r="A169" s="4" t="s">
        <v>6141</v>
      </c>
      <c r="B169" s="4">
        <v>42.55</v>
      </c>
      <c r="C169">
        <f t="shared" si="2"/>
        <v>3.9562835042819674E-4</v>
      </c>
      <c r="D169">
        <v>80.083145595613104</v>
      </c>
      <c r="E169">
        <v>3.1683162789093521E-2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1.0717762621353287E-4</v>
      </c>
      <c r="D170">
        <v>62.439545244769</v>
      </c>
      <c r="E170">
        <v>6.6921222411868257E-3</v>
      </c>
    </row>
    <row r="171" spans="1:5" ht="18" x14ac:dyDescent="0.2">
      <c r="A171" s="4" t="s">
        <v>8801</v>
      </c>
      <c r="B171" s="4">
        <v>30.971</v>
      </c>
      <c r="C171">
        <f t="shared" si="2"/>
        <v>2.8796723010838268E-4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7.2271583251288015E-3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3.3715438725527348E-3</v>
      </c>
      <c r="D173">
        <v>83.299595251598902</v>
      </c>
      <c r="E173">
        <v>0.28084823995665115</v>
      </c>
    </row>
    <row r="174" spans="1:5" ht="18" x14ac:dyDescent="0.2">
      <c r="A174" s="4" t="s">
        <v>8799</v>
      </c>
      <c r="B174" s="4">
        <v>150.023</v>
      </c>
      <c r="C174">
        <f t="shared" si="2"/>
        <v>1.3949083905120884E-3</v>
      </c>
      <c r="D174">
        <v>69.238761321433302</v>
      </c>
      <c r="E174">
        <v>9.6581729115931172E-2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2.3459691914580103E-4</v>
      </c>
      <c r="D175">
        <v>75.645097715041402</v>
      </c>
      <c r="E175">
        <v>1.7746106872431788E-2</v>
      </c>
    </row>
    <row r="176" spans="1:5" ht="18" x14ac:dyDescent="0.2">
      <c r="A176" s="4" t="s">
        <v>8798</v>
      </c>
      <c r="B176" s="4">
        <v>355.19</v>
      </c>
      <c r="C176">
        <f t="shared" si="2"/>
        <v>3.3025436848082542E-3</v>
      </c>
      <c r="D176">
        <v>73.738040425703105</v>
      </c>
      <c r="E176">
        <v>0.24352309973804154</v>
      </c>
    </row>
    <row r="177" spans="1:5" ht="18" x14ac:dyDescent="0.2">
      <c r="A177" s="4" t="s">
        <v>715</v>
      </c>
      <c r="B177" s="4">
        <v>210.19200000000001</v>
      </c>
      <c r="C177">
        <f t="shared" si="2"/>
        <v>1.9543575612973804E-3</v>
      </c>
      <c r="D177">
        <v>77.278039238801298</v>
      </c>
      <c r="E177">
        <v>0.15102892030858697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1.4884180102595944E-4</v>
      </c>
      <c r="D178">
        <v>51.503053128860799</v>
      </c>
      <c r="E178">
        <v>7.6658071860353167E-3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1.1745048127747161E-2</v>
      </c>
      <c r="D179">
        <v>66.689070740864594</v>
      </c>
      <c r="E179">
        <v>0.78326634544618967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5.4462635724233941E-3</v>
      </c>
      <c r="D180">
        <v>78.240981080246797</v>
      </c>
      <c r="E180">
        <v>0.42612100512801609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1.2003113106974766E-3</v>
      </c>
      <c r="D181">
        <v>51.113620634199698</v>
      </c>
      <c r="E181">
        <v>6.1352256977929821E-2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4.5720876323397696E-4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1.5669858025302939E-4</v>
      </c>
      <c r="D183">
        <v>66.152965474842006</v>
      </c>
      <c r="E183">
        <v>1.0366075769435412E-2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2.2606138857722086E-4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1.3612125704897198E-3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2.601942128879591E-4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3.5044396660349961E-3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3.0943622801998563E-5</v>
      </c>
      <c r="D188">
        <v>69.937146939763196</v>
      </c>
      <c r="E188">
        <v>2.1641086947519804E-3</v>
      </c>
    </row>
    <row r="189" spans="1:5" ht="18" x14ac:dyDescent="0.2">
      <c r="A189" s="4" t="s">
        <v>8791</v>
      </c>
      <c r="B189" s="4">
        <v>3.82</v>
      </c>
      <c r="C189">
        <f t="shared" si="2"/>
        <v>3.5518220884505559E-5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4.1760873633682797E-4</v>
      </c>
      <c r="D190">
        <v>78.6727925031186</v>
      </c>
      <c r="E190">
        <v>3.2854445461316835E-2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5.6076018365040062E-5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1.8734466822039334E-4</v>
      </c>
      <c r="D192">
        <v>84.573757938598504</v>
      </c>
      <c r="E192">
        <v>1.5844442621158594E-2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1.0676851581591031E-4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B194/$B$353</f>
        <v>1.3144531116341757E-4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5.7430731658985731E-3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3.8198823785291677E-4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1.8330935202566157E-4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1.6475061671532829E-4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6.4490675407049883E-5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1.0509488237109068E-4</v>
      </c>
      <c r="D200" t="e">
        <v>#N/A</v>
      </c>
      <c r="E200">
        <v>0</v>
      </c>
    </row>
    <row r="201" spans="1:5" ht="18" x14ac:dyDescent="0.2">
      <c r="A201" s="4" t="s">
        <v>9804</v>
      </c>
      <c r="B201" s="4">
        <v>77.209999999999994</v>
      </c>
      <c r="C201">
        <f t="shared" si="3"/>
        <v>7.1789576819179953E-4</v>
      </c>
      <c r="D201" t="e">
        <v>#N/A</v>
      </c>
      <c r="E201">
        <v>0</v>
      </c>
    </row>
    <row r="202" spans="1:5" ht="18" x14ac:dyDescent="0.2">
      <c r="A202" s="4" t="s">
        <v>9805</v>
      </c>
      <c r="B202" s="4">
        <v>25.385999999999999</v>
      </c>
      <c r="C202">
        <f t="shared" si="3"/>
        <v>2.3603810350106234E-4</v>
      </c>
      <c r="D202" t="e">
        <v>#N/A</v>
      </c>
      <c r="E202">
        <v>0</v>
      </c>
    </row>
    <row r="203" spans="1:5" ht="18" x14ac:dyDescent="0.2">
      <c r="A203" s="4" t="s">
        <v>9806</v>
      </c>
      <c r="B203" s="4">
        <v>13.619</v>
      </c>
      <c r="C203">
        <f t="shared" si="3"/>
        <v>1.2662896602776995E-4</v>
      </c>
      <c r="D203" t="e">
        <v>#N/A</v>
      </c>
      <c r="E203">
        <v>0</v>
      </c>
    </row>
    <row r="204" spans="1:5" ht="18" x14ac:dyDescent="0.2">
      <c r="A204" s="4" t="s">
        <v>5181</v>
      </c>
      <c r="B204" s="4">
        <v>85.796999999999997</v>
      </c>
      <c r="C204">
        <f t="shared" si="3"/>
        <v>7.9773738147327839E-4</v>
      </c>
      <c r="D204">
        <v>58.374125426043101</v>
      </c>
      <c r="E204">
        <v>4.6567221963164346E-2</v>
      </c>
    </row>
    <row r="205" spans="1:5" ht="18" x14ac:dyDescent="0.2">
      <c r="A205" s="4" t="s">
        <v>9807</v>
      </c>
      <c r="B205" s="4">
        <v>68.034000000000006</v>
      </c>
      <c r="C205">
        <f t="shared" si="3"/>
        <v>6.3257765436032769E-4</v>
      </c>
      <c r="D205" t="e">
        <v>#N/A</v>
      </c>
      <c r="E205">
        <v>0</v>
      </c>
    </row>
    <row r="206" spans="1:5" ht="18" x14ac:dyDescent="0.2">
      <c r="A206" s="4" t="s">
        <v>8414</v>
      </c>
      <c r="B206" s="4">
        <v>705.97699999999998</v>
      </c>
      <c r="C206">
        <f t="shared" si="3"/>
        <v>6.5641484359635028E-3</v>
      </c>
      <c r="D206">
        <v>43.306362460540598</v>
      </c>
      <c r="E206">
        <v>0.28426939141262614</v>
      </c>
    </row>
    <row r="207" spans="1:5" ht="18" x14ac:dyDescent="0.2">
      <c r="A207" s="4" t="s">
        <v>9808</v>
      </c>
      <c r="B207" s="4">
        <v>10.035</v>
      </c>
      <c r="C207">
        <f t="shared" si="3"/>
        <v>9.3305064548694584E-5</v>
      </c>
      <c r="D207" t="e">
        <v>#N/A</v>
      </c>
      <c r="E207">
        <v>0</v>
      </c>
    </row>
    <row r="208" spans="1:5" ht="18" x14ac:dyDescent="0.2">
      <c r="A208" s="4" t="s">
        <v>8709</v>
      </c>
      <c r="B208" s="4">
        <v>40.584000000000003</v>
      </c>
      <c r="C208">
        <f t="shared" si="3"/>
        <v>3.7734855402533348E-4</v>
      </c>
      <c r="D208" t="e">
        <v>#N/A</v>
      </c>
      <c r="E208">
        <v>0</v>
      </c>
    </row>
    <row r="209" spans="1:5" ht="18" x14ac:dyDescent="0.2">
      <c r="A209" s="4" t="s">
        <v>8709</v>
      </c>
      <c r="B209" s="4">
        <v>830</v>
      </c>
      <c r="C209">
        <f t="shared" si="3"/>
        <v>7.717309773334978E-3</v>
      </c>
      <c r="D209" t="e">
        <v>#N/A</v>
      </c>
      <c r="E209">
        <v>0</v>
      </c>
    </row>
    <row r="210" spans="1:5" ht="18" x14ac:dyDescent="0.2">
      <c r="A210" s="4" t="s">
        <v>8708</v>
      </c>
      <c r="B210" s="4">
        <v>9.1910000000000007</v>
      </c>
      <c r="C210">
        <f t="shared" si="3"/>
        <v>8.5457583285206978E-5</v>
      </c>
      <c r="D210" t="e">
        <v>#N/A</v>
      </c>
      <c r="E210">
        <v>0</v>
      </c>
    </row>
    <row r="211" spans="1:5" ht="18" x14ac:dyDescent="0.2">
      <c r="A211" s="4" t="s">
        <v>8708</v>
      </c>
      <c r="B211" s="4">
        <v>776.79700000000003</v>
      </c>
      <c r="C211">
        <f t="shared" si="3"/>
        <v>7.2226302168642061E-3</v>
      </c>
      <c r="D211" t="e">
        <v>#N/A</v>
      </c>
      <c r="E211">
        <v>0</v>
      </c>
    </row>
    <row r="212" spans="1:5" ht="18" x14ac:dyDescent="0.2">
      <c r="A212" s="4" t="s">
        <v>6947</v>
      </c>
      <c r="B212" s="4">
        <v>17.463999999999999</v>
      </c>
      <c r="C212">
        <f t="shared" si="3"/>
        <v>1.6237963600183378E-4</v>
      </c>
      <c r="D212">
        <v>55.287019722652303</v>
      </c>
      <c r="E212">
        <v>8.9774861381904866E-3</v>
      </c>
    </row>
    <row r="213" spans="1:5" ht="18" x14ac:dyDescent="0.2">
      <c r="A213" s="4" t="s">
        <v>9642</v>
      </c>
      <c r="B213" s="4">
        <v>10.374000000000001</v>
      </c>
      <c r="C213">
        <f t="shared" si="3"/>
        <v>9.6457074203104898E-5</v>
      </c>
      <c r="D213" t="e">
        <v>#N/A</v>
      </c>
      <c r="E213">
        <v>0</v>
      </c>
    </row>
    <row r="214" spans="1:5" ht="18" x14ac:dyDescent="0.2">
      <c r="A214" s="4" t="s">
        <v>9809</v>
      </c>
      <c r="B214" s="4">
        <v>8.8109999999999999</v>
      </c>
      <c r="C214">
        <f t="shared" si="3"/>
        <v>8.1924357123921076E-5</v>
      </c>
      <c r="D214" t="e">
        <v>#N/A</v>
      </c>
      <c r="E214">
        <v>0</v>
      </c>
    </row>
    <row r="215" spans="1:5" ht="18" x14ac:dyDescent="0.2">
      <c r="A215" s="4" t="s">
        <v>9810</v>
      </c>
      <c r="B215" s="4">
        <v>43.962000000000003</v>
      </c>
      <c r="C215">
        <f t="shared" si="3"/>
        <v>4.0875707500644858E-4</v>
      </c>
      <c r="D215" t="e">
        <v>#N/A</v>
      </c>
      <c r="E215">
        <v>0</v>
      </c>
    </row>
    <row r="216" spans="1:5" ht="18" x14ac:dyDescent="0.2">
      <c r="A216" s="4" t="s">
        <v>9811</v>
      </c>
      <c r="B216" s="4">
        <v>53.344000000000001</v>
      </c>
      <c r="C216">
        <f t="shared" si="3"/>
        <v>4.9599056933588082E-4</v>
      </c>
      <c r="D216" t="e">
        <v>#N/A</v>
      </c>
      <c r="E216">
        <v>0</v>
      </c>
    </row>
    <row r="217" spans="1:5" ht="18" x14ac:dyDescent="0.2">
      <c r="A217" s="4" t="s">
        <v>9812</v>
      </c>
      <c r="B217" s="4">
        <v>143.68600000000001</v>
      </c>
      <c r="C217">
        <f t="shared" si="3"/>
        <v>1.3359871952908552E-3</v>
      </c>
      <c r="D217" t="e">
        <v>#N/A</v>
      </c>
      <c r="E217">
        <v>0</v>
      </c>
    </row>
    <row r="218" spans="1:5" ht="18" x14ac:dyDescent="0.2">
      <c r="A218" s="4" t="s">
        <v>9813</v>
      </c>
      <c r="B218" s="4">
        <v>18.562999999999999</v>
      </c>
      <c r="C218">
        <f t="shared" si="3"/>
        <v>1.7259809797881589E-4</v>
      </c>
      <c r="D218" t="e">
        <v>#N/A</v>
      </c>
      <c r="E218">
        <v>0</v>
      </c>
    </row>
    <row r="219" spans="1:5" ht="18" x14ac:dyDescent="0.2">
      <c r="A219" s="4" t="s">
        <v>9814</v>
      </c>
      <c r="B219" s="4">
        <v>103.627</v>
      </c>
      <c r="C219">
        <f t="shared" si="3"/>
        <v>9.6352007214624551E-4</v>
      </c>
      <c r="D219" t="e">
        <v>#N/A</v>
      </c>
      <c r="E219">
        <v>0</v>
      </c>
    </row>
    <row r="220" spans="1:5" ht="18" x14ac:dyDescent="0.2">
      <c r="A220" s="4" t="s">
        <v>4937</v>
      </c>
      <c r="B220" s="4">
        <v>220.26300000000001</v>
      </c>
      <c r="C220">
        <f t="shared" si="3"/>
        <v>2.0479973525350391E-3</v>
      </c>
      <c r="D220">
        <v>51.311495262587997</v>
      </c>
      <c r="E220">
        <v>0.10508580645239442</v>
      </c>
    </row>
    <row r="221" spans="1:5" ht="18" x14ac:dyDescent="0.2">
      <c r="A221" s="4" t="s">
        <v>9815</v>
      </c>
      <c r="B221" s="4">
        <v>127.872</v>
      </c>
      <c r="C221">
        <f t="shared" si="3"/>
        <v>1.1889491991998679E-3</v>
      </c>
      <c r="D221" t="e">
        <v>#N/A</v>
      </c>
      <c r="E221">
        <v>0</v>
      </c>
    </row>
    <row r="222" spans="1:5" ht="18" x14ac:dyDescent="0.2">
      <c r="A222" s="4" t="s">
        <v>9815</v>
      </c>
      <c r="B222" s="4">
        <v>1.5640000000000001</v>
      </c>
      <c r="C222">
        <f t="shared" si="3"/>
        <v>1.4542015042766151E-5</v>
      </c>
      <c r="D222" t="e">
        <v>#N/A</v>
      </c>
      <c r="E222">
        <v>0</v>
      </c>
    </row>
    <row r="223" spans="1:5" ht="18" x14ac:dyDescent="0.2">
      <c r="A223" s="4" t="s">
        <v>9816</v>
      </c>
      <c r="B223" s="4">
        <v>36.857999999999997</v>
      </c>
      <c r="C223">
        <f t="shared" si="3"/>
        <v>3.4270434171756699E-4</v>
      </c>
      <c r="D223" t="e">
        <v>#N/A</v>
      </c>
      <c r="E223">
        <v>0</v>
      </c>
    </row>
    <row r="224" spans="1:5" ht="18" x14ac:dyDescent="0.2">
      <c r="A224" s="4" t="s">
        <v>5749</v>
      </c>
      <c r="B224" s="4">
        <v>19.289000000000001</v>
      </c>
      <c r="C224">
        <f t="shared" si="3"/>
        <v>1.7934841953958845E-4</v>
      </c>
      <c r="D224">
        <v>64.817531058754597</v>
      </c>
      <c r="E224">
        <v>1.1624921753845824E-2</v>
      </c>
    </row>
    <row r="225" spans="1:5" ht="18" x14ac:dyDescent="0.2">
      <c r="A225" s="4" t="s">
        <v>9817</v>
      </c>
      <c r="B225" s="4">
        <v>46.19</v>
      </c>
      <c r="C225">
        <f t="shared" si="3"/>
        <v>4.2947293786788266E-4</v>
      </c>
      <c r="D225" t="e">
        <v>#N/A</v>
      </c>
      <c r="E225">
        <v>0</v>
      </c>
    </row>
    <row r="226" spans="1:5" ht="18" x14ac:dyDescent="0.2">
      <c r="A226" s="4" t="s">
        <v>9818</v>
      </c>
      <c r="B226" s="4">
        <v>164.36799999999999</v>
      </c>
      <c r="C226">
        <f t="shared" si="3"/>
        <v>1.5282876781006309E-3</v>
      </c>
      <c r="D226" t="e">
        <v>#N/A</v>
      </c>
      <c r="E226">
        <v>0</v>
      </c>
    </row>
    <row r="227" spans="1:5" ht="18" x14ac:dyDescent="0.2">
      <c r="A227" s="4" t="s">
        <v>8705</v>
      </c>
      <c r="B227" s="4">
        <v>53.923000000000002</v>
      </c>
      <c r="C227">
        <f t="shared" si="3"/>
        <v>5.0137409025005067E-4</v>
      </c>
      <c r="D227" t="e">
        <v>#N/A</v>
      </c>
      <c r="E227">
        <v>0</v>
      </c>
    </row>
    <row r="228" spans="1:5" ht="18" x14ac:dyDescent="0.2">
      <c r="A228" s="4" t="s">
        <v>8705</v>
      </c>
      <c r="B228" s="4">
        <v>3.5</v>
      </c>
      <c r="C228">
        <f t="shared" si="3"/>
        <v>3.2542872538159544E-5</v>
      </c>
      <c r="D228" t="e">
        <v>#N/A</v>
      </c>
      <c r="E228">
        <v>0</v>
      </c>
    </row>
    <row r="229" spans="1:5" ht="18" x14ac:dyDescent="0.2">
      <c r="A229" s="4" t="s">
        <v>9819</v>
      </c>
      <c r="B229" s="4">
        <v>15.8</v>
      </c>
      <c r="C229">
        <f t="shared" si="3"/>
        <v>1.4690782460083452E-4</v>
      </c>
      <c r="D229" t="e">
        <v>#N/A</v>
      </c>
      <c r="E229">
        <v>0</v>
      </c>
    </row>
    <row r="230" spans="1:5" ht="18" x14ac:dyDescent="0.2">
      <c r="A230" s="4" t="s">
        <v>9819</v>
      </c>
      <c r="B230" s="4">
        <v>453.245</v>
      </c>
      <c r="C230">
        <f t="shared" si="3"/>
        <v>4.2142555038737492E-3</v>
      </c>
      <c r="D230" t="e">
        <v>#N/A</v>
      </c>
      <c r="E230">
        <v>0</v>
      </c>
    </row>
    <row r="231" spans="1:5" ht="18" x14ac:dyDescent="0.2">
      <c r="A231" s="4" t="s">
        <v>8833</v>
      </c>
      <c r="B231" s="4">
        <v>191.00200000000001</v>
      </c>
      <c r="C231">
        <f t="shared" si="3"/>
        <v>1.7759296401524429E-3</v>
      </c>
      <c r="D231" t="e">
        <v>#N/A</v>
      </c>
      <c r="E231">
        <v>0</v>
      </c>
    </row>
    <row r="232" spans="1:5" ht="18" x14ac:dyDescent="0.2">
      <c r="A232" s="4" t="s">
        <v>8833</v>
      </c>
      <c r="B232" s="4">
        <v>30.227</v>
      </c>
      <c r="C232">
        <f t="shared" si="3"/>
        <v>2.8104954520312815E-4</v>
      </c>
      <c r="D232" t="e">
        <v>#N/A</v>
      </c>
      <c r="E232">
        <v>0</v>
      </c>
    </row>
    <row r="233" spans="1:5" ht="18" x14ac:dyDescent="0.2">
      <c r="A233" s="4" t="s">
        <v>9820</v>
      </c>
      <c r="B233" s="4">
        <v>14.26</v>
      </c>
      <c r="C233">
        <f t="shared" si="3"/>
        <v>1.3258896068404433E-4</v>
      </c>
      <c r="D233" t="e">
        <v>#N/A</v>
      </c>
      <c r="E233">
        <v>0</v>
      </c>
    </row>
    <row r="234" spans="1:5" ht="18" x14ac:dyDescent="0.2">
      <c r="A234" s="4" t="s">
        <v>9821</v>
      </c>
      <c r="B234" s="4">
        <v>26.85</v>
      </c>
      <c r="C234">
        <f t="shared" si="3"/>
        <v>2.4965032218559539E-4</v>
      </c>
      <c r="D234" t="e">
        <v>#N/A</v>
      </c>
      <c r="E234">
        <v>0</v>
      </c>
    </row>
    <row r="235" spans="1:5" ht="18" x14ac:dyDescent="0.2">
      <c r="A235" s="4" t="s">
        <v>9822</v>
      </c>
      <c r="B235" s="4">
        <v>15.061</v>
      </c>
      <c r="C235">
        <f t="shared" si="3"/>
        <v>1.4003662951349169E-4</v>
      </c>
      <c r="D235">
        <v>40.252720893441897</v>
      </c>
      <c r="E235">
        <v>5.636855362664909E-3</v>
      </c>
    </row>
    <row r="236" spans="1:5" ht="18" x14ac:dyDescent="0.2">
      <c r="A236" s="4" t="s">
        <v>8704</v>
      </c>
      <c r="B236" s="4">
        <v>291.392</v>
      </c>
      <c r="C236">
        <f t="shared" si="3"/>
        <v>2.709352204182682E-3</v>
      </c>
      <c r="D236">
        <v>55.6625586230263</v>
      </c>
      <c r="E236">
        <v>0.15080947589574406</v>
      </c>
    </row>
    <row r="237" spans="1:5" ht="18" x14ac:dyDescent="0.2">
      <c r="A237" s="4" t="s">
        <v>9823</v>
      </c>
      <c r="B237" s="4">
        <v>15.365</v>
      </c>
      <c r="C237">
        <f t="shared" si="3"/>
        <v>1.4286321044252042E-4</v>
      </c>
      <c r="D237" t="e">
        <v>#N/A</v>
      </c>
      <c r="E237">
        <v>0</v>
      </c>
    </row>
    <row r="238" spans="1:5" ht="18" x14ac:dyDescent="0.2">
      <c r="A238" s="4" t="s">
        <v>9824</v>
      </c>
      <c r="B238" s="4">
        <v>35.112000000000002</v>
      </c>
      <c r="C238">
        <f t="shared" si="3"/>
        <v>3.2647009730281661E-4</v>
      </c>
      <c r="D238">
        <v>44.412362340023698</v>
      </c>
      <c r="E238">
        <v>1.4499308254595484E-2</v>
      </c>
    </row>
    <row r="239" spans="1:5" ht="18" x14ac:dyDescent="0.2">
      <c r="A239" s="4" t="s">
        <v>9825</v>
      </c>
      <c r="B239" s="4">
        <v>105.15900000000001</v>
      </c>
      <c r="C239">
        <f t="shared" si="3"/>
        <v>9.7776455235437719E-4</v>
      </c>
      <c r="D239">
        <v>48.232219795182701</v>
      </c>
      <c r="E239">
        <v>4.7159754797094743E-2</v>
      </c>
    </row>
    <row r="240" spans="1:5" ht="18" x14ac:dyDescent="0.2">
      <c r="A240" s="4" t="s">
        <v>9826</v>
      </c>
      <c r="B240" s="4">
        <v>31.277999999999999</v>
      </c>
      <c r="C240">
        <f t="shared" si="3"/>
        <v>2.9082170492815835E-4</v>
      </c>
      <c r="D240" t="e">
        <v>#N/A</v>
      </c>
      <c r="E240">
        <v>0</v>
      </c>
    </row>
    <row r="241" spans="1:5" ht="18" x14ac:dyDescent="0.2">
      <c r="A241" s="4" t="s">
        <v>8703</v>
      </c>
      <c r="B241" s="4">
        <v>34.701999999999998</v>
      </c>
      <c r="C241">
        <f t="shared" si="3"/>
        <v>3.2265793223406074E-4</v>
      </c>
      <c r="D241" t="e">
        <v>#N/A</v>
      </c>
      <c r="E241">
        <v>0</v>
      </c>
    </row>
    <row r="242" spans="1:5" ht="18" x14ac:dyDescent="0.2">
      <c r="A242" s="4" t="s">
        <v>5195</v>
      </c>
      <c r="B242" s="4">
        <v>962.63599999999997</v>
      </c>
      <c r="C242">
        <f t="shared" si="3"/>
        <v>8.9505544710410719E-3</v>
      </c>
      <c r="D242">
        <v>69.377186159155798</v>
      </c>
      <c r="E242">
        <v>0.62096428376508073</v>
      </c>
    </row>
    <row r="243" spans="1:5" ht="18" x14ac:dyDescent="0.2">
      <c r="A243" s="4" t="s">
        <v>5195</v>
      </c>
      <c r="B243" s="4">
        <v>782</v>
      </c>
      <c r="C243">
        <f t="shared" si="3"/>
        <v>7.2710075213830759E-3</v>
      </c>
      <c r="D243">
        <v>69.377186159155798</v>
      </c>
      <c r="E243">
        <v>0.50444204237561563</v>
      </c>
    </row>
    <row r="244" spans="1:5" ht="18" x14ac:dyDescent="0.2">
      <c r="A244" s="4" t="s">
        <v>5195</v>
      </c>
      <c r="B244" s="4">
        <v>23.818999999999999</v>
      </c>
      <c r="C244">
        <f t="shared" si="3"/>
        <v>2.2146819456754919E-4</v>
      </c>
      <c r="D244">
        <v>69.377186159155798</v>
      </c>
      <c r="E244">
        <v>1.5364840162844997E-2</v>
      </c>
    </row>
    <row r="245" spans="1:5" ht="18" x14ac:dyDescent="0.2">
      <c r="A245" s="4" t="s">
        <v>9827</v>
      </c>
      <c r="B245" s="4">
        <v>219.352</v>
      </c>
      <c r="C245">
        <f t="shared" si="3"/>
        <v>2.0395269077115351E-3</v>
      </c>
      <c r="D245" t="e">
        <v>#N/A</v>
      </c>
      <c r="E245">
        <v>0</v>
      </c>
    </row>
    <row r="246" spans="1:5" ht="18" x14ac:dyDescent="0.2">
      <c r="A246" s="4" t="s">
        <v>9828</v>
      </c>
      <c r="B246" s="4">
        <v>14.728999999999999</v>
      </c>
      <c r="C246">
        <f t="shared" si="3"/>
        <v>1.3694970560415768E-4</v>
      </c>
      <c r="D246" t="e">
        <v>#N/A</v>
      </c>
      <c r="E246">
        <v>0</v>
      </c>
    </row>
    <row r="247" spans="1:5" ht="18" x14ac:dyDescent="0.2">
      <c r="A247" s="4" t="s">
        <v>8832</v>
      </c>
      <c r="B247" s="4">
        <v>95.668000000000006</v>
      </c>
      <c r="C247">
        <f t="shared" si="3"/>
        <v>8.8951757999447079E-4</v>
      </c>
      <c r="D247" t="e">
        <v>#N/A</v>
      </c>
      <c r="E247">
        <v>0</v>
      </c>
    </row>
    <row r="248" spans="1:5" ht="18" x14ac:dyDescent="0.2">
      <c r="A248" s="4" t="s">
        <v>9829</v>
      </c>
      <c r="B248" s="4">
        <v>16.314</v>
      </c>
      <c r="C248">
        <f t="shared" si="3"/>
        <v>1.516869778821528E-4</v>
      </c>
      <c r="D248" t="e">
        <v>#N/A</v>
      </c>
      <c r="E248">
        <v>0</v>
      </c>
    </row>
    <row r="249" spans="1:5" ht="18" x14ac:dyDescent="0.2">
      <c r="A249" s="4" t="s">
        <v>8702</v>
      </c>
      <c r="B249" s="11">
        <v>1864.72</v>
      </c>
      <c r="C249">
        <f t="shared" si="3"/>
        <v>1.7338098651244822E-2</v>
      </c>
      <c r="D249">
        <v>77.861806472546903</v>
      </c>
      <c r="E249">
        <v>1.3499756817851507</v>
      </c>
    </row>
    <row r="250" spans="1:5" ht="18" x14ac:dyDescent="0.2">
      <c r="A250" s="4" t="s">
        <v>8702</v>
      </c>
      <c r="B250" s="4">
        <v>31.361000000000001</v>
      </c>
      <c r="C250">
        <f t="shared" si="3"/>
        <v>2.9159343590549186E-4</v>
      </c>
      <c r="D250">
        <v>77.861806472546903</v>
      </c>
      <c r="E250">
        <v>2.2703991675138417E-2</v>
      </c>
    </row>
    <row r="251" spans="1:5" ht="18" x14ac:dyDescent="0.2">
      <c r="A251" s="4" t="s">
        <v>8382</v>
      </c>
      <c r="B251" s="4">
        <v>195.88800000000001</v>
      </c>
      <c r="C251">
        <f t="shared" si="3"/>
        <v>1.8213594902157136E-3</v>
      </c>
      <c r="D251">
        <v>65.430338459055704</v>
      </c>
      <c r="E251">
        <v>0.1191721679004273</v>
      </c>
    </row>
    <row r="252" spans="1:5" ht="18" x14ac:dyDescent="0.2">
      <c r="A252" s="4" t="s">
        <v>5519</v>
      </c>
      <c r="B252" s="4">
        <v>8.0830000000000002</v>
      </c>
      <c r="C252">
        <f t="shared" si="3"/>
        <v>7.5155439635983889E-5</v>
      </c>
      <c r="D252">
        <v>68.612091010340905</v>
      </c>
      <c r="E252">
        <v>5.156571864226309E-3</v>
      </c>
    </row>
    <row r="253" spans="1:5" ht="18" x14ac:dyDescent="0.2">
      <c r="A253" s="4" t="s">
        <v>9892</v>
      </c>
      <c r="B253" s="11">
        <v>3013.1</v>
      </c>
      <c r="C253">
        <f t="shared" si="3"/>
        <v>2.8015694069922437E-2</v>
      </c>
      <c r="D253" t="e">
        <v>#N/A</v>
      </c>
      <c r="E253">
        <v>0</v>
      </c>
    </row>
    <row r="254" spans="1:5" ht="18" x14ac:dyDescent="0.2">
      <c r="A254" s="4" t="s">
        <v>9893</v>
      </c>
      <c r="B254" s="4">
        <v>157.11600000000001</v>
      </c>
      <c r="C254">
        <f t="shared" si="3"/>
        <v>1.4608588462015645E-3</v>
      </c>
      <c r="D254" t="e">
        <v>#N/A</v>
      </c>
      <c r="E254">
        <v>0</v>
      </c>
    </row>
    <row r="255" spans="1:5" ht="18" x14ac:dyDescent="0.2">
      <c r="A255" s="4" t="s">
        <v>9894</v>
      </c>
      <c r="B255" s="4">
        <v>894.49400000000003</v>
      </c>
      <c r="C255">
        <f t="shared" si="3"/>
        <v>8.3169726366138525E-3</v>
      </c>
      <c r="D255" t="e">
        <v>#N/A</v>
      </c>
      <c r="E255">
        <v>0</v>
      </c>
    </row>
    <row r="256" spans="1:5" ht="18" x14ac:dyDescent="0.2">
      <c r="A256" s="4" t="s">
        <v>9895</v>
      </c>
      <c r="B256" s="4">
        <v>10.243</v>
      </c>
      <c r="C256">
        <f t="shared" si="3"/>
        <v>9.5239040973819499E-5</v>
      </c>
      <c r="D256" t="e">
        <v>#N/A</v>
      </c>
      <c r="E256">
        <v>0</v>
      </c>
    </row>
    <row r="257" spans="1:5" ht="18" x14ac:dyDescent="0.2">
      <c r="A257" s="4" t="s">
        <v>9896</v>
      </c>
      <c r="B257" s="4">
        <v>5.4119999999999999</v>
      </c>
      <c r="C257">
        <f t="shared" si="3"/>
        <v>5.0320578907576993E-5</v>
      </c>
      <c r="D257" t="e">
        <v>#N/A</v>
      </c>
      <c r="E257">
        <v>0</v>
      </c>
    </row>
    <row r="258" spans="1:5" ht="18" x14ac:dyDescent="0.2">
      <c r="A258" s="4" t="s">
        <v>9897</v>
      </c>
      <c r="B258" s="4">
        <v>22.300999999999998</v>
      </c>
      <c r="C258">
        <f t="shared" ref="C258:C321" si="4">B258/$B$353</f>
        <v>2.0735388584957028E-4</v>
      </c>
      <c r="D258" t="e">
        <v>#N/A</v>
      </c>
      <c r="E258">
        <v>0</v>
      </c>
    </row>
    <row r="259" spans="1:5" ht="18" x14ac:dyDescent="0.2">
      <c r="A259" s="4" t="s">
        <v>9898</v>
      </c>
      <c r="B259" s="4">
        <v>58.5</v>
      </c>
      <c r="C259">
        <f t="shared" si="4"/>
        <v>5.4393086956638101E-4</v>
      </c>
      <c r="D259" t="e">
        <v>#N/A</v>
      </c>
      <c r="E259">
        <v>0</v>
      </c>
    </row>
    <row r="260" spans="1:5" ht="18" x14ac:dyDescent="0.2">
      <c r="A260" s="4" t="s">
        <v>9899</v>
      </c>
      <c r="B260" s="4">
        <v>9.6739999999999995</v>
      </c>
      <c r="C260">
        <f t="shared" si="4"/>
        <v>8.9948499695472988E-5</v>
      </c>
      <c r="D260" t="e">
        <v>#N/A</v>
      </c>
      <c r="E260">
        <v>0</v>
      </c>
    </row>
    <row r="261" spans="1:5" ht="18" x14ac:dyDescent="0.2">
      <c r="A261" s="4" t="s">
        <v>6567</v>
      </c>
      <c r="B261" s="4">
        <v>1.8959999999999999</v>
      </c>
      <c r="C261">
        <f t="shared" si="4"/>
        <v>1.7628938952100141E-5</v>
      </c>
      <c r="D261">
        <v>50.731505038675699</v>
      </c>
      <c r="E261">
        <v>8.9434260527497457E-4</v>
      </c>
    </row>
    <row r="262" spans="1:5" ht="18" x14ac:dyDescent="0.2">
      <c r="A262" s="4" t="s">
        <v>9900</v>
      </c>
      <c r="B262" s="4">
        <v>64.040000000000006</v>
      </c>
      <c r="C262">
        <f t="shared" si="4"/>
        <v>5.9544158781249642E-4</v>
      </c>
      <c r="D262" t="e">
        <v>#N/A</v>
      </c>
      <c r="E262">
        <v>0</v>
      </c>
    </row>
    <row r="263" spans="1:5" ht="18" x14ac:dyDescent="0.2">
      <c r="A263" s="4" t="s">
        <v>9901</v>
      </c>
      <c r="B263" s="4">
        <v>448</v>
      </c>
      <c r="C263">
        <f t="shared" si="4"/>
        <v>4.1654876848844216E-3</v>
      </c>
      <c r="D263" t="e">
        <v>#N/A</v>
      </c>
      <c r="E263">
        <v>0</v>
      </c>
    </row>
    <row r="264" spans="1:5" ht="18" x14ac:dyDescent="0.2">
      <c r="A264" s="4" t="s">
        <v>8250</v>
      </c>
      <c r="B264" s="4">
        <v>261.75400000000002</v>
      </c>
      <c r="C264">
        <f t="shared" si="4"/>
        <v>2.4337791595295472E-3</v>
      </c>
      <c r="D264">
        <v>41.063414744864303</v>
      </c>
      <c r="E264">
        <v>9.9939283025169065E-2</v>
      </c>
    </row>
    <row r="265" spans="1:5" ht="18" x14ac:dyDescent="0.2">
      <c r="A265" s="4" t="s">
        <v>9902</v>
      </c>
      <c r="B265" s="4">
        <v>4.1219999999999999</v>
      </c>
      <c r="C265">
        <f t="shared" si="4"/>
        <v>3.8326205886369611E-5</v>
      </c>
      <c r="D265" t="e">
        <v>#N/A</v>
      </c>
      <c r="E265">
        <v>0</v>
      </c>
    </row>
    <row r="266" spans="1:5" ht="18" x14ac:dyDescent="0.2">
      <c r="A266" s="4" t="s">
        <v>9903</v>
      </c>
      <c r="B266" s="11">
        <v>1411.0540000000001</v>
      </c>
      <c r="C266">
        <f t="shared" si="4"/>
        <v>1.311992870470291E-2</v>
      </c>
      <c r="D266" t="e">
        <v>#N/A</v>
      </c>
      <c r="E266">
        <v>0</v>
      </c>
    </row>
    <row r="267" spans="1:5" ht="18" x14ac:dyDescent="0.2">
      <c r="A267" s="4" t="s">
        <v>9904</v>
      </c>
      <c r="B267" s="4">
        <v>212.74199999999999</v>
      </c>
      <c r="C267">
        <f t="shared" si="4"/>
        <v>1.978067368432325E-3</v>
      </c>
      <c r="D267" t="e">
        <v>#N/A</v>
      </c>
      <c r="E267">
        <v>0</v>
      </c>
    </row>
    <row r="268" spans="1:5" ht="18" x14ac:dyDescent="0.2">
      <c r="A268" s="4" t="s">
        <v>9905</v>
      </c>
      <c r="B268" s="4">
        <v>1.004</v>
      </c>
      <c r="C268">
        <f t="shared" si="4"/>
        <v>9.3351554366606244E-6</v>
      </c>
      <c r="D268" t="e">
        <v>#N/A</v>
      </c>
      <c r="E268">
        <v>0</v>
      </c>
    </row>
    <row r="269" spans="1:5" ht="18" x14ac:dyDescent="0.2">
      <c r="A269" s="4" t="s">
        <v>9906</v>
      </c>
      <c r="B269" s="4">
        <v>972.09900000000005</v>
      </c>
      <c r="C269">
        <f t="shared" si="4"/>
        <v>9.0385411004206741E-3</v>
      </c>
      <c r="D269">
        <v>74.283115122302704</v>
      </c>
      <c r="E269">
        <v>0.67141098910021346</v>
      </c>
    </row>
    <row r="270" spans="1:5" ht="18" x14ac:dyDescent="0.2">
      <c r="A270" s="4" t="s">
        <v>9907</v>
      </c>
      <c r="B270" s="4">
        <v>17.420000000000002</v>
      </c>
      <c r="C270">
        <f t="shared" si="4"/>
        <v>1.6197052560421125E-4</v>
      </c>
      <c r="D270" t="e">
        <v>#N/A</v>
      </c>
      <c r="E270">
        <v>0</v>
      </c>
    </row>
    <row r="271" spans="1:5" ht="18" x14ac:dyDescent="0.2">
      <c r="A271" s="4" t="s">
        <v>5521</v>
      </c>
      <c r="B271" s="4">
        <v>1.9850000000000001</v>
      </c>
      <c r="C271">
        <f t="shared" si="4"/>
        <v>1.8456457710927628E-5</v>
      </c>
      <c r="D271">
        <v>57.613056765541302</v>
      </c>
      <c r="E271">
        <v>1.063332945790486E-3</v>
      </c>
    </row>
    <row r="272" spans="1:5" ht="18" x14ac:dyDescent="0.2">
      <c r="A272" s="4" t="s">
        <v>9908</v>
      </c>
      <c r="B272" s="4">
        <v>256.536</v>
      </c>
      <c r="C272">
        <f t="shared" si="4"/>
        <v>2.3852623855569422E-3</v>
      </c>
      <c r="D272" t="e">
        <v>#N/A</v>
      </c>
      <c r="E272">
        <v>0</v>
      </c>
    </row>
    <row r="273" spans="1:5" ht="18" x14ac:dyDescent="0.2">
      <c r="A273" s="4" t="s">
        <v>9909</v>
      </c>
      <c r="B273" s="4">
        <v>281.971</v>
      </c>
      <c r="C273">
        <f t="shared" si="4"/>
        <v>2.6217560892735389E-3</v>
      </c>
      <c r="D273" t="e">
        <v>#N/A</v>
      </c>
      <c r="E273">
        <v>0</v>
      </c>
    </row>
    <row r="274" spans="1:5" ht="18" x14ac:dyDescent="0.2">
      <c r="A274" s="4" t="s">
        <v>9910</v>
      </c>
      <c r="B274" s="4">
        <v>200.99299999999999</v>
      </c>
      <c r="C274">
        <f t="shared" si="4"/>
        <v>1.8688255943035148E-3</v>
      </c>
      <c r="D274" t="e">
        <v>#N/A</v>
      </c>
      <c r="E274">
        <v>0</v>
      </c>
    </row>
    <row r="275" spans="1:5" ht="18" x14ac:dyDescent="0.2">
      <c r="A275" s="4" t="s">
        <v>9911</v>
      </c>
      <c r="B275" s="4">
        <v>235.79300000000001</v>
      </c>
      <c r="C275">
        <f t="shared" si="4"/>
        <v>2.192394726968644E-3</v>
      </c>
      <c r="D275" t="e">
        <v>#N/A</v>
      </c>
      <c r="E275">
        <v>0</v>
      </c>
    </row>
    <row r="276" spans="1:5" ht="18" x14ac:dyDescent="0.2">
      <c r="A276" s="4" t="s">
        <v>5525</v>
      </c>
      <c r="B276" s="4">
        <v>3.3839999999999999</v>
      </c>
      <c r="C276">
        <f t="shared" si="4"/>
        <v>3.1464308762609117E-5</v>
      </c>
      <c r="D276">
        <v>57.5069983526719</v>
      </c>
      <c r="E276">
        <v>1.8094179521793226E-3</v>
      </c>
    </row>
    <row r="277" spans="1:5" ht="18" x14ac:dyDescent="0.2">
      <c r="A277" s="4" t="s">
        <v>9912</v>
      </c>
      <c r="B277" s="4">
        <v>279.21499999999997</v>
      </c>
      <c r="C277">
        <f t="shared" si="4"/>
        <v>2.5961309016406336E-3</v>
      </c>
      <c r="D277" t="e">
        <v>#N/A</v>
      </c>
      <c r="E277">
        <v>0</v>
      </c>
    </row>
    <row r="278" spans="1:5" ht="18" x14ac:dyDescent="0.2">
      <c r="A278" s="4" t="s">
        <v>655</v>
      </c>
      <c r="B278" s="4">
        <v>540.92399999999998</v>
      </c>
      <c r="C278">
        <f t="shared" si="4"/>
        <v>5.0294916528089758E-3</v>
      </c>
      <c r="D278">
        <v>64.937977748262995</v>
      </c>
      <c r="E278">
        <v>0.32660501703518374</v>
      </c>
    </row>
    <row r="279" spans="1:5" ht="18" x14ac:dyDescent="0.2">
      <c r="A279" s="4" t="s">
        <v>5529</v>
      </c>
      <c r="B279" s="4">
        <v>840</v>
      </c>
      <c r="C279">
        <f t="shared" si="4"/>
        <v>7.8102894091582912E-3</v>
      </c>
      <c r="D279">
        <v>61.653805792499099</v>
      </c>
      <c r="E279">
        <v>0.48153406641545782</v>
      </c>
    </row>
    <row r="280" spans="1:5" ht="18" x14ac:dyDescent="0.2">
      <c r="A280" s="4" t="s">
        <v>9913</v>
      </c>
      <c r="B280" s="4">
        <v>413.36700000000002</v>
      </c>
      <c r="C280">
        <f t="shared" si="4"/>
        <v>3.8434713121375422E-3</v>
      </c>
      <c r="D280" t="e">
        <v>#N/A</v>
      </c>
      <c r="E280">
        <v>0</v>
      </c>
    </row>
    <row r="281" spans="1:5" ht="18" x14ac:dyDescent="0.2">
      <c r="A281" s="4" t="s">
        <v>5875</v>
      </c>
      <c r="B281" s="4">
        <v>842</v>
      </c>
      <c r="C281">
        <f t="shared" si="4"/>
        <v>7.8288853363229546E-3</v>
      </c>
      <c r="D281">
        <v>47.951392208567199</v>
      </c>
      <c r="E281">
        <v>0.37540595131792254</v>
      </c>
    </row>
    <row r="282" spans="1:5" ht="18" x14ac:dyDescent="0.2">
      <c r="A282" s="4" t="s">
        <v>9914</v>
      </c>
      <c r="B282" s="4">
        <v>735.02300000000002</v>
      </c>
      <c r="C282">
        <f t="shared" si="4"/>
        <v>6.834217086175899E-3</v>
      </c>
      <c r="D282" t="e">
        <v>#N/A</v>
      </c>
      <c r="E282">
        <v>0</v>
      </c>
    </row>
    <row r="283" spans="1:5" ht="18" x14ac:dyDescent="0.2">
      <c r="A283" s="4" t="s">
        <v>9915</v>
      </c>
      <c r="B283" s="4">
        <v>745.93299999999999</v>
      </c>
      <c r="C283">
        <f t="shared" si="4"/>
        <v>6.9356578688591327E-3</v>
      </c>
      <c r="D283" t="e">
        <v>#N/A</v>
      </c>
      <c r="E283">
        <v>0</v>
      </c>
    </row>
    <row r="284" spans="1:5" ht="18" x14ac:dyDescent="0.2">
      <c r="A284" s="4" t="s">
        <v>8626</v>
      </c>
      <c r="B284" s="4">
        <v>2.5819999999999999</v>
      </c>
      <c r="C284">
        <f t="shared" si="4"/>
        <v>2.4007341969579413E-5</v>
      </c>
      <c r="D284" t="e">
        <v>#N/A</v>
      </c>
      <c r="E284">
        <v>0</v>
      </c>
    </row>
    <row r="285" spans="1:5" ht="18" x14ac:dyDescent="0.2">
      <c r="A285" s="4" t="s">
        <v>9916</v>
      </c>
      <c r="B285" s="4">
        <v>444.61099999999999</v>
      </c>
      <c r="C285">
        <f t="shared" si="4"/>
        <v>4.1339768863039011E-3</v>
      </c>
      <c r="D285" t="e">
        <v>#N/A</v>
      </c>
      <c r="E285">
        <v>0</v>
      </c>
    </row>
    <row r="286" spans="1:5" ht="18" x14ac:dyDescent="0.2">
      <c r="A286" s="4" t="s">
        <v>5877</v>
      </c>
      <c r="B286" s="4">
        <v>8.2859999999999996</v>
      </c>
      <c r="C286">
        <f t="shared" si="4"/>
        <v>7.7042926243197144E-5</v>
      </c>
      <c r="D286">
        <v>30.4754362000767</v>
      </c>
      <c r="E286">
        <v>2.3479167833917697E-3</v>
      </c>
    </row>
    <row r="287" spans="1:5" ht="18" x14ac:dyDescent="0.2">
      <c r="A287" s="4" t="s">
        <v>9917</v>
      </c>
      <c r="B287" s="4">
        <v>568.78599999999994</v>
      </c>
      <c r="C287">
        <f t="shared" si="4"/>
        <v>5.2885515141398894E-3</v>
      </c>
      <c r="D287" t="e">
        <v>#N/A</v>
      </c>
      <c r="E287">
        <v>0</v>
      </c>
    </row>
    <row r="288" spans="1:5" ht="18" x14ac:dyDescent="0.2">
      <c r="A288" s="4" t="s">
        <v>9918</v>
      </c>
      <c r="B288" s="4">
        <v>900</v>
      </c>
      <c r="C288">
        <f t="shared" si="4"/>
        <v>8.3681672240981698E-3</v>
      </c>
      <c r="D288" t="e">
        <v>#N/A</v>
      </c>
      <c r="E288">
        <v>0</v>
      </c>
    </row>
    <row r="289" spans="1:5" ht="18" x14ac:dyDescent="0.2">
      <c r="A289" s="4" t="s">
        <v>8625</v>
      </c>
      <c r="B289" s="4">
        <v>6.0469999999999997</v>
      </c>
      <c r="C289">
        <f t="shared" si="4"/>
        <v>5.6224785782357363E-5</v>
      </c>
      <c r="D289">
        <v>85.440542207215202</v>
      </c>
      <c r="E289">
        <v>4.8038761827291377E-3</v>
      </c>
    </row>
    <row r="290" spans="1:5" ht="18" x14ac:dyDescent="0.2">
      <c r="A290" s="4" t="s">
        <v>9919</v>
      </c>
      <c r="B290" s="4">
        <v>2.8380000000000001</v>
      </c>
      <c r="C290">
        <f t="shared" si="4"/>
        <v>2.6387620646656227E-5</v>
      </c>
      <c r="D290" t="e">
        <v>#N/A</v>
      </c>
      <c r="E290">
        <v>0</v>
      </c>
    </row>
    <row r="291" spans="1:5" ht="18" x14ac:dyDescent="0.2">
      <c r="A291" s="4" t="s">
        <v>9920</v>
      </c>
      <c r="B291" s="4">
        <v>10.936999999999999</v>
      </c>
      <c r="C291">
        <f t="shared" si="4"/>
        <v>1.0169182769995741E-4</v>
      </c>
      <c r="D291" t="e">
        <v>#N/A</v>
      </c>
      <c r="E291">
        <v>0</v>
      </c>
    </row>
    <row r="292" spans="1:5" ht="18" x14ac:dyDescent="0.2">
      <c r="A292" s="4" t="s">
        <v>9921</v>
      </c>
      <c r="B292" s="4">
        <v>2.4609999999999999</v>
      </c>
      <c r="C292">
        <f t="shared" si="4"/>
        <v>2.2882288376117326E-5</v>
      </c>
      <c r="D292" t="e">
        <v>#N/A</v>
      </c>
      <c r="E292">
        <v>0</v>
      </c>
    </row>
    <row r="293" spans="1:5" ht="18" x14ac:dyDescent="0.2">
      <c r="A293" s="4" t="s">
        <v>9922</v>
      </c>
      <c r="B293" s="4">
        <v>614</v>
      </c>
      <c r="C293">
        <f t="shared" si="4"/>
        <v>5.7089496395514175E-3</v>
      </c>
      <c r="D293" t="e">
        <v>#N/A</v>
      </c>
      <c r="E293">
        <v>0</v>
      </c>
    </row>
    <row r="294" spans="1:5" ht="18" x14ac:dyDescent="0.2">
      <c r="A294" s="4" t="s">
        <v>9923</v>
      </c>
      <c r="B294" s="4">
        <v>39.601999999999997</v>
      </c>
      <c r="C294">
        <f t="shared" si="4"/>
        <v>3.6821795378748405E-4</v>
      </c>
      <c r="D294" t="e">
        <v>#N/A</v>
      </c>
      <c r="E294">
        <v>0</v>
      </c>
    </row>
    <row r="295" spans="1:5" ht="18" x14ac:dyDescent="0.2">
      <c r="A295" s="4" t="s">
        <v>9924</v>
      </c>
      <c r="B295" s="4">
        <v>120.869</v>
      </c>
      <c r="C295">
        <f t="shared" si="4"/>
        <v>1.1238355602328019E-3</v>
      </c>
      <c r="D295" t="e">
        <v>#N/A</v>
      </c>
      <c r="E295">
        <v>0</v>
      </c>
    </row>
    <row r="296" spans="1:5" ht="18" x14ac:dyDescent="0.2">
      <c r="A296" s="4" t="s">
        <v>9925</v>
      </c>
      <c r="B296" s="4">
        <v>2.2429999999999999</v>
      </c>
      <c r="C296">
        <f t="shared" si="4"/>
        <v>2.0855332315169102E-5</v>
      </c>
      <c r="D296" t="e">
        <v>#N/A</v>
      </c>
      <c r="E296">
        <v>0</v>
      </c>
    </row>
    <row r="297" spans="1:5" ht="18" x14ac:dyDescent="0.2">
      <c r="A297" s="4" t="s">
        <v>9926</v>
      </c>
      <c r="B297" s="4">
        <v>18.146999999999998</v>
      </c>
      <c r="C297">
        <f t="shared" si="4"/>
        <v>1.6873014512856606E-4</v>
      </c>
      <c r="D297" t="e">
        <v>#N/A</v>
      </c>
      <c r="E297">
        <v>0</v>
      </c>
    </row>
    <row r="298" spans="1:5" ht="18" x14ac:dyDescent="0.2">
      <c r="A298" s="4" t="s">
        <v>9927</v>
      </c>
      <c r="B298" s="4">
        <v>68.177999999999997</v>
      </c>
      <c r="C298">
        <f t="shared" si="4"/>
        <v>6.3391656111618324E-4</v>
      </c>
      <c r="D298" t="e">
        <v>#N/A</v>
      </c>
      <c r="E298">
        <v>0</v>
      </c>
    </row>
    <row r="299" spans="1:5" ht="18" x14ac:dyDescent="0.2">
      <c r="A299" s="4" t="s">
        <v>9928</v>
      </c>
      <c r="B299" s="4">
        <v>235.05600000000001</v>
      </c>
      <c r="C299">
        <f t="shared" si="4"/>
        <v>2.185542127808466E-3</v>
      </c>
      <c r="D299" t="e">
        <v>#N/A</v>
      </c>
      <c r="E299">
        <v>0</v>
      </c>
    </row>
    <row r="300" spans="1:5" ht="18" x14ac:dyDescent="0.2">
      <c r="A300" s="4" t="s">
        <v>9929</v>
      </c>
      <c r="B300" s="4">
        <v>21.053000000000001</v>
      </c>
      <c r="C300">
        <f t="shared" si="4"/>
        <v>1.9575002729882085E-4</v>
      </c>
      <c r="D300" t="e">
        <v>#N/A</v>
      </c>
      <c r="E300">
        <v>0</v>
      </c>
    </row>
    <row r="301" spans="1:5" ht="18" x14ac:dyDescent="0.2">
      <c r="A301" s="4" t="s">
        <v>9930</v>
      </c>
      <c r="B301" s="4">
        <v>55.192</v>
      </c>
      <c r="C301">
        <f t="shared" si="4"/>
        <v>5.1317320603602907E-4</v>
      </c>
      <c r="D301" t="e">
        <v>#N/A</v>
      </c>
      <c r="E301">
        <v>0</v>
      </c>
    </row>
    <row r="302" spans="1:5" ht="18" x14ac:dyDescent="0.2">
      <c r="A302" s="4" t="s">
        <v>9931</v>
      </c>
      <c r="B302" s="11">
        <v>1625.2560000000001</v>
      </c>
      <c r="C302">
        <f t="shared" si="4"/>
        <v>1.5111571099965438E-2</v>
      </c>
      <c r="D302" t="e">
        <v>#N/A</v>
      </c>
      <c r="E302">
        <v>0</v>
      </c>
    </row>
    <row r="303" spans="1:5" ht="18" x14ac:dyDescent="0.2">
      <c r="A303" s="4" t="s">
        <v>9931</v>
      </c>
      <c r="B303" s="4">
        <v>27.983000000000001</v>
      </c>
      <c r="C303">
        <f t="shared" si="4"/>
        <v>2.6018491492437677E-4</v>
      </c>
      <c r="D303" t="e">
        <v>#N/A</v>
      </c>
      <c r="E303">
        <v>0</v>
      </c>
    </row>
    <row r="304" spans="1:5" ht="18" x14ac:dyDescent="0.2">
      <c r="A304" s="4" t="s">
        <v>8382</v>
      </c>
      <c r="B304" s="4">
        <v>108.718</v>
      </c>
      <c r="C304">
        <f t="shared" si="4"/>
        <v>1.0108560047438942E-3</v>
      </c>
      <c r="D304">
        <v>65.430338459055704</v>
      </c>
      <c r="E304">
        <v>6.6140650523761807E-2</v>
      </c>
    </row>
    <row r="305" spans="1:5" ht="18" x14ac:dyDescent="0.2">
      <c r="A305" s="4" t="s">
        <v>5519</v>
      </c>
      <c r="B305" s="4">
        <v>340.28899999999999</v>
      </c>
      <c r="C305">
        <f t="shared" si="4"/>
        <v>3.1639947294679351E-3</v>
      </c>
      <c r="D305">
        <v>68.612091010340905</v>
      </c>
      <c r="E305">
        <v>0.21708829433449292</v>
      </c>
    </row>
    <row r="306" spans="1:5" ht="18" x14ac:dyDescent="0.2">
      <c r="A306" s="4" t="s">
        <v>9893</v>
      </c>
      <c r="B306" s="4">
        <v>128.34</v>
      </c>
      <c r="C306">
        <f t="shared" si="4"/>
        <v>1.193300646156399E-3</v>
      </c>
      <c r="D306" t="e">
        <v>#N/A</v>
      </c>
      <c r="E306">
        <v>0</v>
      </c>
    </row>
    <row r="307" spans="1:5" ht="18" x14ac:dyDescent="0.2">
      <c r="A307" s="4" t="s">
        <v>9895</v>
      </c>
      <c r="B307" s="4">
        <v>37.747</v>
      </c>
      <c r="C307">
        <f t="shared" si="4"/>
        <v>3.5097023134225957E-4</v>
      </c>
      <c r="D307" t="e">
        <v>#N/A</v>
      </c>
      <c r="E307">
        <v>0</v>
      </c>
    </row>
    <row r="308" spans="1:5" ht="18" x14ac:dyDescent="0.2">
      <c r="A308" s="4" t="s">
        <v>9896</v>
      </c>
      <c r="B308" s="4">
        <v>31.353000000000002</v>
      </c>
      <c r="C308">
        <f t="shared" si="4"/>
        <v>2.9151905219683324E-4</v>
      </c>
      <c r="D308" t="e">
        <v>#N/A</v>
      </c>
      <c r="E308">
        <v>0</v>
      </c>
    </row>
    <row r="309" spans="1:5" ht="18" x14ac:dyDescent="0.2">
      <c r="A309" s="4" t="s">
        <v>9898</v>
      </c>
      <c r="B309" s="4">
        <v>39.825000000000003</v>
      </c>
      <c r="C309">
        <f t="shared" si="4"/>
        <v>3.7029139966634399E-4</v>
      </c>
      <c r="D309" t="e">
        <v>#N/A</v>
      </c>
      <c r="E309">
        <v>0</v>
      </c>
    </row>
    <row r="310" spans="1:5" ht="18" x14ac:dyDescent="0.2">
      <c r="A310" s="4" t="s">
        <v>9932</v>
      </c>
      <c r="B310" s="4">
        <v>133.27099999999999</v>
      </c>
      <c r="C310">
        <f t="shared" si="4"/>
        <v>1.2391489045808744E-3</v>
      </c>
      <c r="D310" t="e">
        <v>#N/A</v>
      </c>
      <c r="E310">
        <v>0</v>
      </c>
    </row>
    <row r="311" spans="1:5" ht="18" x14ac:dyDescent="0.2">
      <c r="A311" s="4" t="s">
        <v>9933</v>
      </c>
      <c r="B311" s="4">
        <v>17.594000000000001</v>
      </c>
      <c r="C311">
        <f t="shared" si="4"/>
        <v>1.6358837126753689E-4</v>
      </c>
      <c r="D311" t="e">
        <v>#N/A</v>
      </c>
      <c r="E311">
        <v>0</v>
      </c>
    </row>
    <row r="312" spans="1:5" ht="18" x14ac:dyDescent="0.2">
      <c r="A312" s="4" t="s">
        <v>9934</v>
      </c>
      <c r="B312" s="4">
        <v>15.474</v>
      </c>
      <c r="C312">
        <f t="shared" si="4"/>
        <v>1.4387668847299452E-4</v>
      </c>
      <c r="D312" t="e">
        <v>#N/A</v>
      </c>
      <c r="E312">
        <v>0</v>
      </c>
    </row>
    <row r="313" spans="1:5" ht="18" x14ac:dyDescent="0.2">
      <c r="A313" s="4" t="s">
        <v>9935</v>
      </c>
      <c r="B313" s="4">
        <v>7.3540000000000001</v>
      </c>
      <c r="C313">
        <f t="shared" si="4"/>
        <v>6.8377224184464368E-5</v>
      </c>
      <c r="D313" t="e">
        <v>#N/A</v>
      </c>
      <c r="E313">
        <v>0</v>
      </c>
    </row>
    <row r="314" spans="1:5" ht="18" x14ac:dyDescent="0.2">
      <c r="A314" s="4" t="s">
        <v>6567</v>
      </c>
      <c r="B314" s="4">
        <v>89.375</v>
      </c>
      <c r="C314">
        <f t="shared" si="4"/>
        <v>8.3100549517085983E-4</v>
      </c>
      <c r="D314">
        <v>50.731505038675699</v>
      </c>
      <c r="E314">
        <v>4.2158159465427669E-2</v>
      </c>
    </row>
    <row r="315" spans="1:5" ht="18" x14ac:dyDescent="0.2">
      <c r="A315" s="4" t="s">
        <v>9901</v>
      </c>
      <c r="B315" s="4">
        <v>13.62</v>
      </c>
      <c r="C315">
        <f t="shared" si="4"/>
        <v>1.2663826399135229E-4</v>
      </c>
      <c r="D315" t="e">
        <v>#N/A</v>
      </c>
      <c r="E315">
        <v>0</v>
      </c>
    </row>
    <row r="316" spans="1:5" ht="18" x14ac:dyDescent="0.2">
      <c r="A316" s="4" t="s">
        <v>8250</v>
      </c>
      <c r="B316" s="4">
        <v>10.378</v>
      </c>
      <c r="C316">
        <f t="shared" si="4"/>
        <v>9.6494266057434223E-5</v>
      </c>
      <c r="D316">
        <v>41.063414744864303</v>
      </c>
      <c r="E316">
        <v>3.9623840676177033E-3</v>
      </c>
    </row>
    <row r="317" spans="1:5" ht="18" x14ac:dyDescent="0.2">
      <c r="A317" s="4" t="s">
        <v>9903</v>
      </c>
      <c r="B317" s="4">
        <v>49.441000000000003</v>
      </c>
      <c r="C317">
        <f t="shared" si="4"/>
        <v>4.5970061747404179E-4</v>
      </c>
      <c r="D317" t="e">
        <v>#N/A</v>
      </c>
      <c r="E317">
        <v>0</v>
      </c>
    </row>
    <row r="318" spans="1:5" ht="18" x14ac:dyDescent="0.2">
      <c r="A318" s="4" t="s">
        <v>9905</v>
      </c>
      <c r="B318" s="4">
        <v>12.321999999999999</v>
      </c>
      <c r="C318">
        <f t="shared" si="4"/>
        <v>1.1456950726148625E-4</v>
      </c>
      <c r="D318" t="e">
        <v>#N/A</v>
      </c>
      <c r="E318">
        <v>0</v>
      </c>
    </row>
    <row r="319" spans="1:5" ht="18" x14ac:dyDescent="0.2">
      <c r="A319" s="4" t="s">
        <v>5521</v>
      </c>
      <c r="B319" s="4">
        <v>27.584</v>
      </c>
      <c r="C319">
        <f t="shared" si="4"/>
        <v>2.5647502745502657E-4</v>
      </c>
      <c r="D319">
        <v>57.613056765541302</v>
      </c>
      <c r="E319">
        <v>1.4776310315710211E-2</v>
      </c>
    </row>
    <row r="320" spans="1:5" ht="18" x14ac:dyDescent="0.2">
      <c r="A320" s="4" t="s">
        <v>9936</v>
      </c>
      <c r="B320" s="4">
        <v>6.835</v>
      </c>
      <c r="C320">
        <f t="shared" si="4"/>
        <v>6.355158108523443E-5</v>
      </c>
      <c r="D320" t="e">
        <v>#N/A</v>
      </c>
      <c r="E320">
        <v>0</v>
      </c>
    </row>
    <row r="321" spans="1:5" ht="18" x14ac:dyDescent="0.2">
      <c r="A321" s="4" t="s">
        <v>9910</v>
      </c>
      <c r="B321" s="4">
        <v>5.907</v>
      </c>
      <c r="C321">
        <f t="shared" si="4"/>
        <v>5.4923070880830986E-5</v>
      </c>
      <c r="D321" t="e">
        <v>#N/A</v>
      </c>
      <c r="E321">
        <v>0</v>
      </c>
    </row>
    <row r="322" spans="1:5" ht="18" x14ac:dyDescent="0.2">
      <c r="A322" s="4" t="s">
        <v>9911</v>
      </c>
      <c r="B322" s="11">
        <v>2570.7579999999998</v>
      </c>
      <c r="C322">
        <f t="shared" ref="C322:C350" si="5">B322/$B$353</f>
        <v>2.3902814262986846E-2</v>
      </c>
      <c r="D322" t="e">
        <v>#N/A</v>
      </c>
      <c r="E322">
        <v>0</v>
      </c>
    </row>
    <row r="323" spans="1:5" ht="18" x14ac:dyDescent="0.2">
      <c r="A323" s="4" t="s">
        <v>9911</v>
      </c>
      <c r="B323" s="4">
        <v>5.1319999999999997</v>
      </c>
      <c r="C323">
        <f t="shared" si="5"/>
        <v>4.7717149104524223E-5</v>
      </c>
      <c r="D323" t="e">
        <v>#N/A</v>
      </c>
      <c r="E323">
        <v>0</v>
      </c>
    </row>
    <row r="324" spans="1:5" ht="18" x14ac:dyDescent="0.2">
      <c r="A324" s="4" t="s">
        <v>5525</v>
      </c>
      <c r="B324" s="4">
        <v>3.0649999999999999</v>
      </c>
      <c r="C324">
        <f t="shared" si="5"/>
        <v>2.849825837984543E-5</v>
      </c>
      <c r="D324">
        <v>57.5069983526719</v>
      </c>
      <c r="E324">
        <v>1.6388492977037893E-3</v>
      </c>
    </row>
    <row r="325" spans="1:5" ht="18" x14ac:dyDescent="0.2">
      <c r="A325" s="4" t="s">
        <v>5525</v>
      </c>
      <c r="B325" s="4">
        <v>194.71199999999999</v>
      </c>
      <c r="C325">
        <f t="shared" si="5"/>
        <v>1.8104250850428918E-3</v>
      </c>
      <c r="D325">
        <v>57.5069983526719</v>
      </c>
      <c r="E325">
        <v>0.10411211238319747</v>
      </c>
    </row>
    <row r="326" spans="1:5" ht="18" x14ac:dyDescent="0.2">
      <c r="A326" s="4" t="s">
        <v>9937</v>
      </c>
      <c r="B326" s="4">
        <v>422.99700000000001</v>
      </c>
      <c r="C326">
        <f t="shared" si="5"/>
        <v>3.9330107014353922E-3</v>
      </c>
      <c r="D326" t="e">
        <v>#N/A</v>
      </c>
      <c r="E326">
        <v>0</v>
      </c>
    </row>
    <row r="327" spans="1:5" ht="18" x14ac:dyDescent="0.2">
      <c r="A327" s="4" t="s">
        <v>9938</v>
      </c>
      <c r="B327" s="4">
        <v>104.384</v>
      </c>
      <c r="C327">
        <f t="shared" si="5"/>
        <v>9.7055863057807028E-4</v>
      </c>
      <c r="D327" t="e">
        <v>#N/A</v>
      </c>
      <c r="E327">
        <v>0</v>
      </c>
    </row>
    <row r="328" spans="1:5" ht="18" x14ac:dyDescent="0.2">
      <c r="A328" s="4" t="s">
        <v>9938</v>
      </c>
      <c r="B328" s="4">
        <v>5.7030000000000003</v>
      </c>
      <c r="C328">
        <f t="shared" si="5"/>
        <v>5.3026286310035403E-5</v>
      </c>
      <c r="D328" t="e">
        <v>#N/A</v>
      </c>
      <c r="E328">
        <v>0</v>
      </c>
    </row>
    <row r="329" spans="1:5" ht="18" x14ac:dyDescent="0.2">
      <c r="A329" s="4" t="s">
        <v>9939</v>
      </c>
      <c r="B329" s="4">
        <v>55.264000000000003</v>
      </c>
      <c r="C329">
        <f t="shared" si="5"/>
        <v>5.1384265941395695E-4</v>
      </c>
      <c r="D329" t="e">
        <v>#N/A</v>
      </c>
      <c r="E329">
        <v>0</v>
      </c>
    </row>
    <row r="330" spans="1:5" ht="18" x14ac:dyDescent="0.2">
      <c r="A330" s="4" t="s">
        <v>9939</v>
      </c>
      <c r="B330" s="11">
        <v>1908.3430000000001</v>
      </c>
      <c r="C330">
        <f t="shared" si="5"/>
        <v>1.7743703716596858E-2</v>
      </c>
      <c r="D330" t="e">
        <v>#N/A</v>
      </c>
      <c r="E330">
        <v>0</v>
      </c>
    </row>
    <row r="331" spans="1:5" ht="18" x14ac:dyDescent="0.2">
      <c r="A331" s="4" t="s">
        <v>5529</v>
      </c>
      <c r="B331" s="4">
        <v>17.640999999999998</v>
      </c>
      <c r="C331">
        <f t="shared" si="5"/>
        <v>1.6402537555590643E-4</v>
      </c>
      <c r="D331">
        <v>61.653805792499099</v>
      </c>
      <c r="E331">
        <v>1.0112788649565585E-2</v>
      </c>
    </row>
    <row r="332" spans="1:5" ht="18" x14ac:dyDescent="0.2">
      <c r="A332" s="4" t="s">
        <v>5875</v>
      </c>
      <c r="B332" s="4">
        <v>33.523000000000003</v>
      </c>
      <c r="C332">
        <f t="shared" si="5"/>
        <v>3.1169563317049218E-4</v>
      </c>
      <c r="D332">
        <v>47.951392208567199</v>
      </c>
      <c r="E332">
        <v>1.4946239555855959E-2</v>
      </c>
    </row>
    <row r="333" spans="1:5" ht="18" x14ac:dyDescent="0.2">
      <c r="A333" s="4" t="s">
        <v>9940</v>
      </c>
      <c r="B333" s="4">
        <v>8.6679999999999993</v>
      </c>
      <c r="C333">
        <f t="shared" si="5"/>
        <v>8.0594748331647687E-5</v>
      </c>
      <c r="D333" t="e">
        <v>#N/A</v>
      </c>
      <c r="E333">
        <v>0</v>
      </c>
    </row>
    <row r="334" spans="1:5" ht="18" x14ac:dyDescent="0.2">
      <c r="A334" s="4" t="s">
        <v>9915</v>
      </c>
      <c r="B334" s="4">
        <v>1.1619999999999999</v>
      </c>
      <c r="C334">
        <f t="shared" si="5"/>
        <v>1.080423368266897E-5</v>
      </c>
      <c r="D334" t="e">
        <v>#N/A</v>
      </c>
      <c r="E334">
        <v>0</v>
      </c>
    </row>
    <row r="335" spans="1:5" ht="18" x14ac:dyDescent="0.2">
      <c r="A335" s="4" t="s">
        <v>9915</v>
      </c>
      <c r="B335" s="4">
        <v>37.415999999999997</v>
      </c>
      <c r="C335">
        <f t="shared" si="5"/>
        <v>3.4789260539650786E-4</v>
      </c>
      <c r="D335" t="e">
        <v>#N/A</v>
      </c>
      <c r="E335">
        <v>0</v>
      </c>
    </row>
    <row r="336" spans="1:5" ht="18" x14ac:dyDescent="0.2">
      <c r="A336" s="4" t="s">
        <v>9941</v>
      </c>
      <c r="B336" s="4">
        <v>43.652000000000001</v>
      </c>
      <c r="C336">
        <f t="shared" si="5"/>
        <v>4.0587470629592585E-4</v>
      </c>
      <c r="D336" t="e">
        <v>#N/A</v>
      </c>
      <c r="E336">
        <v>0</v>
      </c>
    </row>
    <row r="337" spans="1:5" ht="18" x14ac:dyDescent="0.2">
      <c r="A337" s="4" t="s">
        <v>8626</v>
      </c>
      <c r="B337" s="4">
        <v>29.289000000000001</v>
      </c>
      <c r="C337">
        <f t="shared" si="5"/>
        <v>2.7232805536290145E-4</v>
      </c>
      <c r="D337" t="e">
        <v>#N/A</v>
      </c>
      <c r="E337">
        <v>0</v>
      </c>
    </row>
    <row r="338" spans="1:5" ht="18" x14ac:dyDescent="0.2">
      <c r="A338" s="4" t="s">
        <v>9942</v>
      </c>
      <c r="B338" s="4">
        <v>97.989000000000004</v>
      </c>
      <c r="C338">
        <f t="shared" si="5"/>
        <v>9.1109815346906173E-4</v>
      </c>
      <c r="D338">
        <v>40.670158765848903</v>
      </c>
      <c r="E338">
        <v>3.705450655285851E-2</v>
      </c>
    </row>
    <row r="339" spans="1:5" ht="18" x14ac:dyDescent="0.2">
      <c r="A339" s="4" t="s">
        <v>5877</v>
      </c>
      <c r="B339" s="4">
        <v>106.627</v>
      </c>
      <c r="C339">
        <f t="shared" si="5"/>
        <v>9.9141396289323933E-4</v>
      </c>
      <c r="D339">
        <v>30.4754362000767</v>
      </c>
      <c r="E339">
        <v>3.0213772974018123E-2</v>
      </c>
    </row>
    <row r="340" spans="1:5" ht="18" x14ac:dyDescent="0.2">
      <c r="A340" s="4" t="s">
        <v>9943</v>
      </c>
      <c r="B340" s="4">
        <v>71.765000000000001</v>
      </c>
      <c r="C340">
        <f t="shared" si="5"/>
        <v>6.6726835648600569E-4</v>
      </c>
      <c r="D340" t="e">
        <v>#N/A</v>
      </c>
      <c r="E340">
        <v>0</v>
      </c>
    </row>
    <row r="341" spans="1:5" ht="18" x14ac:dyDescent="0.2">
      <c r="A341" s="4" t="s">
        <v>9917</v>
      </c>
      <c r="B341" s="4">
        <v>167.667</v>
      </c>
      <c r="C341">
        <f t="shared" si="5"/>
        <v>1.5589616599587419E-3</v>
      </c>
      <c r="D341" t="e">
        <v>#N/A</v>
      </c>
      <c r="E341">
        <v>0</v>
      </c>
    </row>
    <row r="342" spans="1:5" ht="18" x14ac:dyDescent="0.2">
      <c r="A342" s="4" t="s">
        <v>9918</v>
      </c>
      <c r="B342" s="4">
        <v>4.9189999999999996</v>
      </c>
      <c r="C342">
        <f t="shared" si="5"/>
        <v>4.5736682861487655E-5</v>
      </c>
      <c r="D342" t="e">
        <v>#N/A</v>
      </c>
      <c r="E342">
        <v>0</v>
      </c>
    </row>
    <row r="343" spans="1:5" ht="18" x14ac:dyDescent="0.2">
      <c r="A343" s="4" t="s">
        <v>8625</v>
      </c>
      <c r="B343" s="4">
        <v>167.285</v>
      </c>
      <c r="C343">
        <f t="shared" si="5"/>
        <v>1.5554098378702914E-3</v>
      </c>
      <c r="D343">
        <v>85.440542207215202</v>
      </c>
      <c r="E343">
        <v>0.1328950599020744</v>
      </c>
    </row>
    <row r="344" spans="1:5" ht="18" x14ac:dyDescent="0.2">
      <c r="A344" s="4" t="s">
        <v>8625</v>
      </c>
      <c r="B344" s="4">
        <v>578</v>
      </c>
      <c r="C344">
        <f t="shared" si="5"/>
        <v>5.3742229505874912E-3</v>
      </c>
      <c r="D344">
        <v>85.440542207215202</v>
      </c>
      <c r="E344">
        <v>0.45917652284065519</v>
      </c>
    </row>
    <row r="345" spans="1:5" ht="18" x14ac:dyDescent="0.2">
      <c r="A345" s="4" t="s">
        <v>9919</v>
      </c>
      <c r="B345" s="4">
        <v>164.42599999999999</v>
      </c>
      <c r="C345">
        <f t="shared" si="5"/>
        <v>1.5288269599884061E-3</v>
      </c>
      <c r="D345" t="e">
        <v>#N/A</v>
      </c>
      <c r="E345">
        <v>0</v>
      </c>
    </row>
    <row r="346" spans="1:5" ht="18" x14ac:dyDescent="0.2">
      <c r="A346" s="4" t="s">
        <v>7751</v>
      </c>
      <c r="B346" s="4">
        <v>23.792999999999999</v>
      </c>
      <c r="C346">
        <f t="shared" si="5"/>
        <v>2.212264475144086E-4</v>
      </c>
      <c r="D346">
        <v>49.549610505995901</v>
      </c>
      <c r="E346">
        <v>1.0961684307964091E-2</v>
      </c>
    </row>
    <row r="347" spans="1:5" ht="18" x14ac:dyDescent="0.2">
      <c r="A347" s="4" t="s">
        <v>9944</v>
      </c>
      <c r="B347" s="4">
        <v>12.145</v>
      </c>
      <c r="C347">
        <f t="shared" si="5"/>
        <v>1.1292376770741362E-4</v>
      </c>
      <c r="D347" t="e">
        <v>#N/A</v>
      </c>
      <c r="E347">
        <v>0</v>
      </c>
    </row>
    <row r="348" spans="1:5" ht="18" x14ac:dyDescent="0.2">
      <c r="A348" s="4" t="s">
        <v>9921</v>
      </c>
      <c r="B348" s="4">
        <v>25.058</v>
      </c>
      <c r="C348">
        <f t="shared" si="5"/>
        <v>2.329883714460577E-4</v>
      </c>
      <c r="D348" t="e">
        <v>#N/A</v>
      </c>
      <c r="E348">
        <v>0</v>
      </c>
    </row>
    <row r="349" spans="1:5" ht="18" x14ac:dyDescent="0.2">
      <c r="A349" s="4" t="s">
        <v>9922</v>
      </c>
      <c r="B349" s="4">
        <v>3.55</v>
      </c>
      <c r="C349">
        <f t="shared" si="5"/>
        <v>3.300777071727611E-5</v>
      </c>
      <c r="D349" t="e">
        <v>#N/A</v>
      </c>
      <c r="E349">
        <v>0</v>
      </c>
    </row>
    <row r="350" spans="1:5" ht="18" x14ac:dyDescent="0.2">
      <c r="A350" s="4" t="s">
        <v>9945</v>
      </c>
      <c r="B350" s="4">
        <v>7.0609999999999999</v>
      </c>
      <c r="C350">
        <f t="shared" si="5"/>
        <v>6.5652920854841301E-5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B353">
        <f>SUM(B1:B350)</f>
        <v>107550.43200000013</v>
      </c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1140-5E09-BE49-95D5-6B73EC5BB5AF}">
  <dimension ref="A1:G450"/>
  <sheetViews>
    <sheetView workbookViewId="0">
      <selection activeCell="B334" sqref="B334"/>
    </sheetView>
  </sheetViews>
  <sheetFormatPr baseColWidth="10" defaultRowHeight="15" x14ac:dyDescent="0.2"/>
  <sheetData>
    <row r="1" spans="1:7" ht="18" x14ac:dyDescent="0.2">
      <c r="A1" s="4" t="s">
        <v>10716</v>
      </c>
      <c r="B1" s="4">
        <v>9.2430000000000003</v>
      </c>
      <c r="C1">
        <f>B1/$B$353</f>
        <v>1.495345718251533E-4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10717</v>
      </c>
      <c r="B2" s="4">
        <v>113.35</v>
      </c>
      <c r="C2">
        <f t="shared" ref="C2:C65" si="0">B2/$B$353</f>
        <v>1.8337924609305555E-3</v>
      </c>
      <c r="D2" t="e">
        <v>#N/A</v>
      </c>
      <c r="E2">
        <v>0</v>
      </c>
    </row>
    <row r="3" spans="1:7" ht="18" x14ac:dyDescent="0.2">
      <c r="A3" s="4" t="s">
        <v>5007</v>
      </c>
      <c r="B3" s="4">
        <v>4.7279999999999998</v>
      </c>
      <c r="C3">
        <f t="shared" si="0"/>
        <v>7.6490258096865163E-5</v>
      </c>
      <c r="D3">
        <v>80.388295599533393</v>
      </c>
      <c r="E3">
        <v>6.1489214783753991E-3</v>
      </c>
      <c r="G3" cm="1">
        <f t="array" ref="G3">SUM(IF(ISNUMBER(E1:E450),E1:E450))</f>
        <v>23.336686155566543</v>
      </c>
    </row>
    <row r="4" spans="1:7" ht="18" x14ac:dyDescent="0.2">
      <c r="A4" s="4" t="s">
        <v>7535</v>
      </c>
      <c r="B4" s="4">
        <v>28.66</v>
      </c>
      <c r="C4">
        <f t="shared" si="0"/>
        <v>4.6366556621323096E-4</v>
      </c>
      <c r="D4">
        <v>74.918362744811304</v>
      </c>
      <c r="E4">
        <v>3.4737065081841163E-2</v>
      </c>
    </row>
    <row r="5" spans="1:7" ht="18" x14ac:dyDescent="0.2">
      <c r="A5" s="4" t="s">
        <v>8776</v>
      </c>
      <c r="B5" s="4">
        <v>780</v>
      </c>
      <c r="C5">
        <f t="shared" si="0"/>
        <v>1.2618951208873696E-2</v>
      </c>
      <c r="D5" t="e">
        <v>#N/A</v>
      </c>
      <c r="E5">
        <v>0</v>
      </c>
    </row>
    <row r="6" spans="1:7" ht="18" x14ac:dyDescent="0.2">
      <c r="A6" s="4" t="s">
        <v>9171</v>
      </c>
      <c r="B6" s="4">
        <v>110</v>
      </c>
      <c r="C6">
        <f t="shared" si="0"/>
        <v>1.7795956833027008E-3</v>
      </c>
      <c r="D6" t="e">
        <v>#N/A</v>
      </c>
      <c r="E6">
        <v>0</v>
      </c>
    </row>
    <row r="7" spans="1:7" ht="18" x14ac:dyDescent="0.2">
      <c r="A7" s="4" t="s">
        <v>6561</v>
      </c>
      <c r="B7" s="4">
        <v>3.1240000000000001</v>
      </c>
      <c r="C7">
        <f t="shared" si="0"/>
        <v>5.0540517405796702E-5</v>
      </c>
      <c r="D7">
        <v>61.374462754111597</v>
      </c>
      <c r="E7">
        <v>3.1018971030955986E-3</v>
      </c>
    </row>
    <row r="8" spans="1:7" ht="18" x14ac:dyDescent="0.2">
      <c r="A8" s="4" t="s">
        <v>10718</v>
      </c>
      <c r="B8" s="4">
        <v>226.33500000000001</v>
      </c>
      <c r="C8">
        <f t="shared" si="0"/>
        <v>3.6616798998210616E-3</v>
      </c>
      <c r="D8" t="e">
        <v>#N/A</v>
      </c>
      <c r="E8">
        <v>0</v>
      </c>
    </row>
    <row r="9" spans="1:7" ht="18" x14ac:dyDescent="0.2">
      <c r="A9" s="4" t="s">
        <v>5029</v>
      </c>
      <c r="B9" s="4">
        <v>4.5250000000000004</v>
      </c>
      <c r="C9">
        <f t="shared" si="0"/>
        <v>7.3206095154042919E-5</v>
      </c>
      <c r="D9">
        <v>53.985747672069202</v>
      </c>
      <c r="E9">
        <v>3.9520857810436492E-3</v>
      </c>
    </row>
    <row r="10" spans="1:7" ht="18" x14ac:dyDescent="0.2">
      <c r="A10" s="4" t="s">
        <v>10719</v>
      </c>
      <c r="B10" s="4">
        <v>4.7729999999999997</v>
      </c>
      <c r="C10">
        <f t="shared" si="0"/>
        <v>7.721827451276173E-5</v>
      </c>
      <c r="D10" t="e">
        <v>#N/A</v>
      </c>
      <c r="E10">
        <v>0</v>
      </c>
    </row>
    <row r="11" spans="1:7" ht="18" x14ac:dyDescent="0.2">
      <c r="A11" s="4" t="s">
        <v>10720</v>
      </c>
      <c r="B11" s="4">
        <v>368</v>
      </c>
      <c r="C11">
        <f t="shared" si="0"/>
        <v>5.9535564677763077E-3</v>
      </c>
      <c r="D11" t="e">
        <v>#N/A</v>
      </c>
      <c r="E11">
        <v>0</v>
      </c>
    </row>
    <row r="12" spans="1:7" ht="18" x14ac:dyDescent="0.2">
      <c r="A12" s="4" t="s">
        <v>10721</v>
      </c>
      <c r="B12" s="4">
        <v>532</v>
      </c>
      <c r="C12">
        <f t="shared" si="0"/>
        <v>8.6067718501548797E-3</v>
      </c>
      <c r="D12" t="e">
        <v>#N/A</v>
      </c>
      <c r="E12">
        <v>0</v>
      </c>
    </row>
    <row r="13" spans="1:7" ht="18" x14ac:dyDescent="0.2">
      <c r="A13" s="4" t="s">
        <v>10448</v>
      </c>
      <c r="B13" s="4">
        <v>586</v>
      </c>
      <c r="C13">
        <f t="shared" si="0"/>
        <v>9.4803915492307506E-3</v>
      </c>
      <c r="D13" t="e">
        <v>#N/A</v>
      </c>
      <c r="E13">
        <v>0</v>
      </c>
    </row>
    <row r="14" spans="1:7" ht="18" x14ac:dyDescent="0.2">
      <c r="A14" s="4" t="s">
        <v>10722</v>
      </c>
      <c r="B14" s="4">
        <v>1.7</v>
      </c>
      <c r="C14">
        <f t="shared" si="0"/>
        <v>2.7502842378314464E-5</v>
      </c>
      <c r="D14" t="e">
        <v>#N/A</v>
      </c>
      <c r="E14">
        <v>0</v>
      </c>
    </row>
    <row r="15" spans="1:7" ht="18" x14ac:dyDescent="0.2">
      <c r="A15" s="4" t="s">
        <v>10723</v>
      </c>
      <c r="B15" s="4">
        <v>885</v>
      </c>
      <c r="C15">
        <f t="shared" si="0"/>
        <v>1.4317656179299001E-2</v>
      </c>
      <c r="D15" t="e">
        <v>#N/A</v>
      </c>
      <c r="E15">
        <v>0</v>
      </c>
    </row>
    <row r="16" spans="1:7" ht="18" x14ac:dyDescent="0.2">
      <c r="A16" s="4" t="s">
        <v>10724</v>
      </c>
      <c r="B16" s="4">
        <v>48.25</v>
      </c>
      <c r="C16">
        <f t="shared" si="0"/>
        <v>7.8059537926686642E-4</v>
      </c>
      <c r="D16" t="e">
        <v>#N/A</v>
      </c>
      <c r="E16">
        <v>0</v>
      </c>
    </row>
    <row r="17" spans="1:5" ht="18" x14ac:dyDescent="0.2">
      <c r="A17" s="4" t="s">
        <v>10725</v>
      </c>
      <c r="B17" s="4">
        <v>41.488999999999997</v>
      </c>
      <c r="C17">
        <f t="shared" si="0"/>
        <v>6.712149573140522E-4</v>
      </c>
      <c r="D17" t="e">
        <v>#N/A</v>
      </c>
      <c r="E17">
        <v>0</v>
      </c>
    </row>
    <row r="18" spans="1:5" ht="18" x14ac:dyDescent="0.2">
      <c r="A18" s="4" t="s">
        <v>10726</v>
      </c>
      <c r="B18" s="4">
        <v>17.5</v>
      </c>
      <c r="C18">
        <f t="shared" si="0"/>
        <v>2.8311749507088418E-4</v>
      </c>
      <c r="D18" t="e">
        <v>#N/A</v>
      </c>
      <c r="E18">
        <v>0</v>
      </c>
    </row>
    <row r="19" spans="1:5" ht="18" x14ac:dyDescent="0.2">
      <c r="A19" s="4" t="s">
        <v>10727</v>
      </c>
      <c r="B19" s="4">
        <v>64.42</v>
      </c>
      <c r="C19">
        <f t="shared" si="0"/>
        <v>1.0421959447123636E-3</v>
      </c>
      <c r="D19" t="e">
        <v>#N/A</v>
      </c>
      <c r="E19">
        <v>0</v>
      </c>
    </row>
    <row r="20" spans="1:5" ht="18" x14ac:dyDescent="0.2">
      <c r="A20" s="4" t="s">
        <v>8752</v>
      </c>
      <c r="B20" s="4">
        <v>170.119</v>
      </c>
      <c r="C20">
        <f t="shared" si="0"/>
        <v>2.7522094367979288E-3</v>
      </c>
      <c r="D20" t="e">
        <v>#N/A</v>
      </c>
      <c r="E20">
        <v>0</v>
      </c>
    </row>
    <row r="21" spans="1:5" ht="18" x14ac:dyDescent="0.2">
      <c r="A21" s="4" t="s">
        <v>10728</v>
      </c>
      <c r="B21" s="4">
        <v>19.850000000000001</v>
      </c>
      <c r="C21">
        <f t="shared" si="0"/>
        <v>3.2113613012326012E-4</v>
      </c>
      <c r="D21" t="e">
        <v>#N/A</v>
      </c>
      <c r="E21">
        <v>0</v>
      </c>
    </row>
    <row r="22" spans="1:5" ht="18" x14ac:dyDescent="0.2">
      <c r="A22" s="4" t="s">
        <v>6773</v>
      </c>
      <c r="B22" s="4">
        <v>246.75</v>
      </c>
      <c r="C22">
        <f t="shared" si="0"/>
        <v>3.9919566804994672E-3</v>
      </c>
      <c r="D22">
        <v>38.061335555858001</v>
      </c>
      <c r="E22">
        <v>0.15193920274093925</v>
      </c>
    </row>
    <row r="23" spans="1:5" ht="18" x14ac:dyDescent="0.2">
      <c r="A23" s="4" t="s">
        <v>10729</v>
      </c>
      <c r="B23" s="4">
        <v>3.2</v>
      </c>
      <c r="C23">
        <f t="shared" si="0"/>
        <v>5.1770056241533112E-5</v>
      </c>
      <c r="D23" t="e">
        <v>#N/A</v>
      </c>
      <c r="E23">
        <v>0</v>
      </c>
    </row>
    <row r="24" spans="1:5" ht="18" x14ac:dyDescent="0.2">
      <c r="A24" s="4" t="s">
        <v>10730</v>
      </c>
      <c r="B24" s="4">
        <v>6.5129999999999999</v>
      </c>
      <c r="C24">
        <f t="shared" si="0"/>
        <v>1.0536824259409536E-4</v>
      </c>
      <c r="D24" t="e">
        <v>#N/A</v>
      </c>
      <c r="E24">
        <v>0</v>
      </c>
    </row>
    <row r="25" spans="1:5" ht="18" x14ac:dyDescent="0.2">
      <c r="A25" s="4" t="s">
        <v>10731</v>
      </c>
      <c r="B25" s="4">
        <v>9.42</v>
      </c>
      <c r="C25">
        <f t="shared" si="0"/>
        <v>1.5239810306101311E-4</v>
      </c>
      <c r="D25" t="e">
        <v>#N/A</v>
      </c>
      <c r="E25">
        <v>0</v>
      </c>
    </row>
    <row r="26" spans="1:5" ht="18" x14ac:dyDescent="0.2">
      <c r="A26" s="4" t="s">
        <v>10732</v>
      </c>
      <c r="B26" s="4">
        <v>8.07</v>
      </c>
      <c r="C26">
        <f t="shared" si="0"/>
        <v>1.3055761058411631E-4</v>
      </c>
      <c r="D26">
        <v>81.972329055924206</v>
      </c>
      <c r="E26">
        <v>1.0702111415556395E-2</v>
      </c>
    </row>
    <row r="27" spans="1:5" ht="18" x14ac:dyDescent="0.2">
      <c r="A27" s="4" t="s">
        <v>8426</v>
      </c>
      <c r="B27" s="4">
        <v>10</v>
      </c>
      <c r="C27">
        <f t="shared" si="0"/>
        <v>1.6178142575479099E-4</v>
      </c>
      <c r="D27">
        <v>82.495572003170906</v>
      </c>
      <c r="E27">
        <v>1.3346251257130008E-2</v>
      </c>
    </row>
    <row r="28" spans="1:5" ht="18" x14ac:dyDescent="0.2">
      <c r="A28" s="4" t="s">
        <v>10733</v>
      </c>
      <c r="B28" s="4">
        <v>40</v>
      </c>
      <c r="C28">
        <f t="shared" si="0"/>
        <v>6.4712570301916396E-4</v>
      </c>
      <c r="D28" t="e">
        <v>#N/A</v>
      </c>
      <c r="E28">
        <v>0</v>
      </c>
    </row>
    <row r="29" spans="1:5" ht="18" x14ac:dyDescent="0.2">
      <c r="A29" s="4" t="s">
        <v>10734</v>
      </c>
      <c r="B29" s="4">
        <v>11.145</v>
      </c>
      <c r="C29">
        <f t="shared" si="0"/>
        <v>1.8030539900371452E-4</v>
      </c>
      <c r="D29" t="e">
        <v>#N/A</v>
      </c>
      <c r="E29">
        <v>0</v>
      </c>
    </row>
    <row r="30" spans="1:5" ht="18" x14ac:dyDescent="0.2">
      <c r="A30" s="4" t="s">
        <v>10735</v>
      </c>
      <c r="B30" s="4">
        <v>50</v>
      </c>
      <c r="C30">
        <f t="shared" si="0"/>
        <v>8.0890712877395492E-4</v>
      </c>
      <c r="D30" t="e">
        <v>#N/A</v>
      </c>
      <c r="E30">
        <v>0</v>
      </c>
    </row>
    <row r="31" spans="1:5" ht="18" x14ac:dyDescent="0.2">
      <c r="A31" s="4" t="s">
        <v>10736</v>
      </c>
      <c r="B31" s="4">
        <v>60.658999999999999</v>
      </c>
      <c r="C31">
        <f t="shared" si="0"/>
        <v>9.8134995048598664E-4</v>
      </c>
      <c r="D31" t="e">
        <v>#N/A</v>
      </c>
      <c r="E31">
        <v>0</v>
      </c>
    </row>
    <row r="32" spans="1:5" ht="18" x14ac:dyDescent="0.2">
      <c r="A32" s="4" t="s">
        <v>10737</v>
      </c>
      <c r="B32" s="4">
        <v>96.551000000000002</v>
      </c>
      <c r="C32">
        <f t="shared" si="0"/>
        <v>1.5620158438050824E-3</v>
      </c>
      <c r="D32" t="e">
        <v>#N/A</v>
      </c>
      <c r="E32">
        <v>0</v>
      </c>
    </row>
    <row r="33" spans="1:5" ht="18" x14ac:dyDescent="0.2">
      <c r="A33" s="4" t="s">
        <v>10738</v>
      </c>
      <c r="B33" s="4">
        <v>18.178000000000001</v>
      </c>
      <c r="C33">
        <f t="shared" si="0"/>
        <v>2.9408627573705904E-4</v>
      </c>
      <c r="D33" t="e">
        <v>#N/A</v>
      </c>
      <c r="E33">
        <v>0</v>
      </c>
    </row>
    <row r="34" spans="1:5" ht="18" x14ac:dyDescent="0.2">
      <c r="A34" s="4" t="s">
        <v>10739</v>
      </c>
      <c r="B34" s="4">
        <v>8.0860000000000003</v>
      </c>
      <c r="C34">
        <f t="shared" si="0"/>
        <v>1.30816460865324E-4</v>
      </c>
      <c r="D34" t="e">
        <v>#N/A</v>
      </c>
      <c r="E34">
        <v>0</v>
      </c>
    </row>
    <row r="35" spans="1:5" ht="18" x14ac:dyDescent="0.2">
      <c r="A35" s="4" t="s">
        <v>9111</v>
      </c>
      <c r="B35" s="4">
        <v>66.792000000000002</v>
      </c>
      <c r="C35">
        <f t="shared" si="0"/>
        <v>1.0805704989013999E-3</v>
      </c>
      <c r="D35">
        <v>75.037954505638893</v>
      </c>
      <c r="E35">
        <v>8.1083799936698772E-2</v>
      </c>
    </row>
    <row r="36" spans="1:5" ht="18" x14ac:dyDescent="0.2">
      <c r="A36" s="4" t="s">
        <v>10740</v>
      </c>
      <c r="B36" s="4">
        <v>5.0759999999999996</v>
      </c>
      <c r="C36">
        <f t="shared" si="0"/>
        <v>8.2120251713131898E-5</v>
      </c>
      <c r="D36" t="e">
        <v>#N/A</v>
      </c>
      <c r="E36">
        <v>0</v>
      </c>
    </row>
    <row r="37" spans="1:5" ht="18" x14ac:dyDescent="0.2">
      <c r="A37" s="4" t="s">
        <v>10741</v>
      </c>
      <c r="B37" s="4">
        <v>47.52</v>
      </c>
      <c r="C37">
        <f t="shared" si="0"/>
        <v>7.6878533518676682E-4</v>
      </c>
      <c r="D37" t="e">
        <v>#N/A</v>
      </c>
      <c r="E37">
        <v>0</v>
      </c>
    </row>
    <row r="38" spans="1:5" ht="18" x14ac:dyDescent="0.2">
      <c r="A38" s="4" t="s">
        <v>9198</v>
      </c>
      <c r="B38" s="4">
        <v>2.21</v>
      </c>
      <c r="C38">
        <f t="shared" si="0"/>
        <v>3.5753695091808806E-5</v>
      </c>
      <c r="D38" t="e">
        <v>#N/A</v>
      </c>
      <c r="E38">
        <v>0</v>
      </c>
    </row>
    <row r="39" spans="1:5" ht="18" x14ac:dyDescent="0.2">
      <c r="A39" s="4" t="s">
        <v>9119</v>
      </c>
      <c r="B39" s="4">
        <v>28.5</v>
      </c>
      <c r="C39">
        <f t="shared" si="0"/>
        <v>4.6107706340115428E-4</v>
      </c>
      <c r="D39" t="e">
        <v>#N/A</v>
      </c>
      <c r="E39">
        <v>0</v>
      </c>
    </row>
    <row r="40" spans="1:5" ht="18" x14ac:dyDescent="0.2">
      <c r="A40" s="4" t="s">
        <v>10742</v>
      </c>
      <c r="B40" s="4">
        <v>8.157</v>
      </c>
      <c r="C40">
        <f t="shared" si="0"/>
        <v>1.3196510898818301E-4</v>
      </c>
      <c r="D40" t="e">
        <v>#N/A</v>
      </c>
      <c r="E40">
        <v>0</v>
      </c>
    </row>
    <row r="41" spans="1:5" ht="18" x14ac:dyDescent="0.2">
      <c r="A41" s="4" t="s">
        <v>10743</v>
      </c>
      <c r="B41" s="4">
        <v>24.192</v>
      </c>
      <c r="C41">
        <f t="shared" si="0"/>
        <v>3.9138162518599032E-4</v>
      </c>
      <c r="D41" t="e">
        <v>#N/A</v>
      </c>
      <c r="E41">
        <v>0</v>
      </c>
    </row>
    <row r="42" spans="1:5" ht="18" x14ac:dyDescent="0.2">
      <c r="A42" s="4" t="s">
        <v>10744</v>
      </c>
      <c r="B42" s="4">
        <v>93.484999999999999</v>
      </c>
      <c r="C42">
        <f t="shared" si="0"/>
        <v>1.5124136586686634E-3</v>
      </c>
      <c r="D42" t="e">
        <v>#N/A</v>
      </c>
      <c r="E42">
        <v>0</v>
      </c>
    </row>
    <row r="43" spans="1:5" ht="18" x14ac:dyDescent="0.2">
      <c r="A43" s="4" t="s">
        <v>10745</v>
      </c>
      <c r="B43" s="4">
        <v>6.5750000000000002</v>
      </c>
      <c r="C43">
        <f t="shared" si="0"/>
        <v>1.0637128743377507E-4</v>
      </c>
      <c r="D43" t="e">
        <v>#N/A</v>
      </c>
      <c r="E43">
        <v>0</v>
      </c>
    </row>
    <row r="44" spans="1:5" ht="18" x14ac:dyDescent="0.2">
      <c r="A44" s="4" t="s">
        <v>10746</v>
      </c>
      <c r="B44" s="4">
        <v>15.657</v>
      </c>
      <c r="C44">
        <f t="shared" si="0"/>
        <v>2.5330117830427623E-4</v>
      </c>
      <c r="D44" t="e">
        <v>#N/A</v>
      </c>
      <c r="E44">
        <v>0</v>
      </c>
    </row>
    <row r="45" spans="1:5" ht="18" x14ac:dyDescent="0.2">
      <c r="A45" s="4" t="s">
        <v>10747</v>
      </c>
      <c r="B45" s="4">
        <v>6.39</v>
      </c>
      <c r="C45">
        <f t="shared" si="0"/>
        <v>1.0337833105731143E-4</v>
      </c>
      <c r="D45" t="e">
        <v>#N/A</v>
      </c>
      <c r="E45">
        <v>0</v>
      </c>
    </row>
    <row r="46" spans="1:5" ht="18" x14ac:dyDescent="0.2">
      <c r="A46" s="4" t="s">
        <v>10748</v>
      </c>
      <c r="B46" s="4">
        <v>379.75</v>
      </c>
      <c r="C46">
        <f t="shared" si="0"/>
        <v>6.1436496430381871E-3</v>
      </c>
      <c r="D46" t="e">
        <v>#N/A</v>
      </c>
      <c r="E46">
        <v>0</v>
      </c>
    </row>
    <row r="47" spans="1:5" ht="18" x14ac:dyDescent="0.2">
      <c r="A47" s="4" t="s">
        <v>10749</v>
      </c>
      <c r="B47" s="4">
        <v>10</v>
      </c>
      <c r="C47">
        <f t="shared" si="0"/>
        <v>1.6178142575479099E-4</v>
      </c>
      <c r="D47" t="e">
        <v>#N/A</v>
      </c>
      <c r="E47">
        <v>0</v>
      </c>
    </row>
    <row r="48" spans="1:5" ht="18" x14ac:dyDescent="0.2">
      <c r="A48" s="4" t="s">
        <v>9131</v>
      </c>
      <c r="B48" s="4">
        <v>5.6079999999999997</v>
      </c>
      <c r="C48">
        <f t="shared" si="0"/>
        <v>9.072702356328678E-5</v>
      </c>
      <c r="D48">
        <v>64.258565945128396</v>
      </c>
      <c r="E48">
        <v>5.829988426646681E-3</v>
      </c>
    </row>
    <row r="49" spans="1:5" ht="18" x14ac:dyDescent="0.2">
      <c r="A49" s="4" t="s">
        <v>5181</v>
      </c>
      <c r="B49" s="4">
        <v>144.15600000000001</v>
      </c>
      <c r="C49">
        <f t="shared" si="0"/>
        <v>2.3321763211107648E-3</v>
      </c>
      <c r="D49">
        <v>58.374125426043101</v>
      </c>
      <c r="E49">
        <v>0.13613875308416756</v>
      </c>
    </row>
    <row r="50" spans="1:5" ht="18" x14ac:dyDescent="0.2">
      <c r="A50" s="4" t="s">
        <v>8414</v>
      </c>
      <c r="B50" s="4">
        <v>23.227</v>
      </c>
      <c r="C50">
        <f t="shared" si="0"/>
        <v>3.7576971760065303E-4</v>
      </c>
      <c r="D50">
        <v>43.306362460540598</v>
      </c>
      <c r="E50">
        <v>1.627321959210886E-2</v>
      </c>
    </row>
    <row r="51" spans="1:5" ht="18" x14ac:dyDescent="0.2">
      <c r="A51" s="4" t="s">
        <v>9116</v>
      </c>
      <c r="B51" s="4">
        <v>8.0329999999999995</v>
      </c>
      <c r="C51">
        <f t="shared" si="0"/>
        <v>1.2995901930882358E-4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4.4392823227114644E-4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1.649361635570094E-4</v>
      </c>
      <c r="D53">
        <v>86.514387356830298</v>
      </c>
      <c r="E53">
        <v>1.4269351143120628E-2</v>
      </c>
    </row>
    <row r="54" spans="1:5" ht="18" x14ac:dyDescent="0.2">
      <c r="A54" s="4" t="s">
        <v>9119</v>
      </c>
      <c r="B54" s="4">
        <v>126.297</v>
      </c>
      <c r="C54">
        <f t="shared" si="0"/>
        <v>2.0432508728552836E-3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1.3719064904006275E-4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3.5384833441087885E-4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2.3772162700408988E-4</v>
      </c>
      <c r="D57">
        <v>62.7241518046755</v>
      </c>
      <c r="E57">
        <v>1.4910887419458981E-2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1.4974488767863453E-4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1.3185186199015465E-2</v>
      </c>
      <c r="D59">
        <v>48.152673997757901</v>
      </c>
      <c r="E59">
        <v>0.63490197264092829</v>
      </c>
    </row>
    <row r="60" spans="1:5" ht="18" x14ac:dyDescent="0.2">
      <c r="A60" s="4" t="s">
        <v>8726</v>
      </c>
      <c r="B60" s="4">
        <v>2.7770000000000001</v>
      </c>
      <c r="C60">
        <f t="shared" si="0"/>
        <v>4.4926701932105454E-5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1.869869718873874E-4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2.5356002858548392E-4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7.1248539902409949E-5</v>
      </c>
      <c r="D63">
        <v>87.633790841373198</v>
      </c>
      <c r="E63">
        <v>6.2437796435610262E-3</v>
      </c>
    </row>
    <row r="64" spans="1:5" ht="18" x14ac:dyDescent="0.2">
      <c r="A64" s="4" t="s">
        <v>5739</v>
      </c>
      <c r="B64" s="4">
        <v>2.6880000000000002</v>
      </c>
      <c r="C64">
        <f t="shared" si="0"/>
        <v>4.3486847242887816E-5</v>
      </c>
      <c r="D64">
        <v>47.606703393128299</v>
      </c>
      <c r="E64">
        <v>2.0702654381944395E-3</v>
      </c>
    </row>
    <row r="65" spans="1:5" ht="18" x14ac:dyDescent="0.2">
      <c r="A65" s="4" t="s">
        <v>6617</v>
      </c>
      <c r="B65" s="4">
        <v>28.117999999999999</v>
      </c>
      <c r="C65">
        <f t="shared" si="0"/>
        <v>4.5489701293732125E-4</v>
      </c>
      <c r="D65">
        <v>50.784141980593397</v>
      </c>
      <c r="E65">
        <v>2.3101554491556753E-2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B66/$B$353</f>
        <v>7.4539174102262388E-4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9.3736158082325887E-5</v>
      </c>
      <c r="D67">
        <v>67.752337559362601</v>
      </c>
      <c r="E67">
        <v>6.3508438239115181E-3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1.3853181705956996E-3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1.7181834540861819E-3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1.3167390242182437E-4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6.1119404835902492E-4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8.277061304466616E-4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3.0566982582110204E-4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2.0098106521517682E-4</v>
      </c>
      <c r="D74">
        <v>64.258565945128396</v>
      </c>
      <c r="E74">
        <v>1.2914755032851591E-2</v>
      </c>
    </row>
    <row r="75" spans="1:5" ht="18" x14ac:dyDescent="0.2">
      <c r="A75" s="4" t="s">
        <v>9132</v>
      </c>
      <c r="B75" s="4">
        <v>13.628</v>
      </c>
      <c r="C75">
        <f t="shared" si="1"/>
        <v>2.2047572701862914E-4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1.3032464533102941E-3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2.2340397082479084E-4</v>
      </c>
      <c r="D77">
        <v>60.7508320995425</v>
      </c>
      <c r="E77">
        <v>1.3571977121947959E-2</v>
      </c>
    </row>
    <row r="78" spans="1:5" ht="18" x14ac:dyDescent="0.2">
      <c r="A78" s="4" t="s">
        <v>5751</v>
      </c>
      <c r="B78" s="4">
        <v>7.0069999999999997</v>
      </c>
      <c r="C78">
        <f t="shared" si="1"/>
        <v>1.1336024502638204E-4</v>
      </c>
      <c r="D78">
        <v>56.299959536243797</v>
      </c>
      <c r="E78">
        <v>6.3821772080039909E-3</v>
      </c>
    </row>
    <row r="79" spans="1:5" ht="18" x14ac:dyDescent="0.2">
      <c r="A79" s="4" t="s">
        <v>9135</v>
      </c>
      <c r="B79" s="4">
        <v>8.734</v>
      </c>
      <c r="C79">
        <f t="shared" si="1"/>
        <v>1.4129989725423443E-4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1.0920893364151411E-3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7.0894238580006947E-4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9.0549063994956513E-5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1.2401193409807747E-3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5.7489029641964967E-4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2.133897005705693E-5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7.9111117194092777E-5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3.5058034961063201E-5</v>
      </c>
      <c r="D87">
        <v>59.270192160720001</v>
      </c>
      <c r="E87">
        <v>2.0778964689194559E-3</v>
      </c>
    </row>
    <row r="88" spans="1:5" ht="18" x14ac:dyDescent="0.2">
      <c r="A88" s="4" t="s">
        <v>5213</v>
      </c>
      <c r="B88" s="4">
        <v>5.9109999999999996</v>
      </c>
      <c r="C88">
        <f t="shared" si="1"/>
        <v>9.5629000763656935E-5</v>
      </c>
      <c r="D88">
        <v>56.8221656950221</v>
      </c>
      <c r="E88">
        <v>5.433846926641909E-3</v>
      </c>
    </row>
    <row r="89" spans="1:5" ht="18" x14ac:dyDescent="0.2">
      <c r="A89" s="4" t="s">
        <v>9143</v>
      </c>
      <c r="B89" s="4">
        <v>1.9910000000000001</v>
      </c>
      <c r="C89">
        <f t="shared" si="1"/>
        <v>3.2210681867778886E-5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5.1753878098957632E-5</v>
      </c>
      <c r="D90">
        <v>74.095117748130406</v>
      </c>
      <c r="E90">
        <v>3.834709691664653E-3</v>
      </c>
    </row>
    <row r="91" spans="1:5" ht="18" x14ac:dyDescent="0.2">
      <c r="A91" s="4" t="s">
        <v>9144</v>
      </c>
      <c r="B91" s="4">
        <v>7.3780000000000001</v>
      </c>
      <c r="C91">
        <f t="shared" si="1"/>
        <v>1.1936233592188478E-4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1.1693561453556292E-4</v>
      </c>
      <c r="D92">
        <v>42.022957741166003</v>
      </c>
      <c r="E92">
        <v>4.9139803880652371E-3</v>
      </c>
    </row>
    <row r="93" spans="1:5" ht="18" x14ac:dyDescent="0.2">
      <c r="A93" s="4" t="s">
        <v>9145</v>
      </c>
      <c r="B93" s="4">
        <v>4.2389999999999999</v>
      </c>
      <c r="C93">
        <f t="shared" si="1"/>
        <v>6.8579146377455887E-5</v>
      </c>
      <c r="D93">
        <v>58.4048584598766</v>
      </c>
      <c r="E93">
        <v>4.0053553374744697E-3</v>
      </c>
    </row>
    <row r="94" spans="1:5" ht="18" x14ac:dyDescent="0.2">
      <c r="A94" s="4" t="s">
        <v>9146</v>
      </c>
      <c r="B94" s="4">
        <v>4.6520000000000001</v>
      </c>
      <c r="C94">
        <f t="shared" si="1"/>
        <v>7.526071926112876E-5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8.3265664207475825E-4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7.4823909411590831E-5</v>
      </c>
      <c r="D96">
        <v>49.865268666255503</v>
      </c>
      <c r="E96">
        <v>3.7311143454685403E-3</v>
      </c>
    </row>
    <row r="97" spans="1:5" ht="18" x14ac:dyDescent="0.2">
      <c r="A97" s="4" t="s">
        <v>9148</v>
      </c>
      <c r="B97" s="4">
        <v>5.0949999999999998</v>
      </c>
      <c r="C97">
        <f t="shared" si="1"/>
        <v>8.2427636422065996E-5</v>
      </c>
      <c r="D97">
        <v>68.0515543814452</v>
      </c>
      <c r="E97">
        <v>5.6093287825102174E-3</v>
      </c>
    </row>
    <row r="98" spans="1:5" ht="18" x14ac:dyDescent="0.2">
      <c r="A98" s="4" t="s">
        <v>9149</v>
      </c>
      <c r="B98" s="4">
        <v>24.582000000000001</v>
      </c>
      <c r="C98">
        <f t="shared" si="1"/>
        <v>3.976911007904272E-4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2.746239702187577E-4</v>
      </c>
      <c r="D99">
        <v>35.013297523869902</v>
      </c>
      <c r="E99">
        <v>9.6154907764557512E-3</v>
      </c>
    </row>
    <row r="100" spans="1:5" ht="18" x14ac:dyDescent="0.2">
      <c r="A100" s="4" t="s">
        <v>9150</v>
      </c>
      <c r="B100" s="4">
        <v>18.012</v>
      </c>
      <c r="C100">
        <f t="shared" si="1"/>
        <v>2.9140070406952949E-4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1.2408958918243976E-3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3.8817835295604545E-4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5.5798413742827403E-5</v>
      </c>
      <c r="D103">
        <v>51.867950269472303</v>
      </c>
      <c r="E103">
        <v>2.8941493491284115E-3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4.6043317332665019E-3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3.2903753495712408E-3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2.7777870802097611E-5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3.6755122117230962E-2</v>
      </c>
      <c r="D107">
        <v>67.079746539846894</v>
      </c>
      <c r="E107">
        <v>2.4655242756649738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3.688859179347866E-3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1.1447330123557499E-3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1.2435814634919272E-3</v>
      </c>
      <c r="D110">
        <v>85.975013142540902</v>
      </c>
      <c r="E110">
        <v>0.1069169326675387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3.394497875187024E-4</v>
      </c>
      <c r="D111">
        <v>61.037638712664702</v>
      </c>
      <c r="E111">
        <v>2.0719213491657357E-2</v>
      </c>
    </row>
    <row r="112" spans="1:5" ht="18" x14ac:dyDescent="0.2">
      <c r="A112" s="4" t="s">
        <v>9191</v>
      </c>
      <c r="B112" s="4">
        <v>10.542</v>
      </c>
      <c r="C112">
        <f t="shared" si="1"/>
        <v>1.7054997903070065E-4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1.8538533577241499E-4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7.3713441705209942E-3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2.1780633349367508E-4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1.2593778019026249E-2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1.0440078966808171E-3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6.5990643565379235E-5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1.3313155306787503E-3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4.644744733420049E-4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2.2594943977761673E-2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2.8137996255827775E-3</v>
      </c>
      <c r="D122">
        <v>48.577713154499101</v>
      </c>
      <c r="E122">
        <v>0.13668795108579712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3.3136071623096288E-4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4.769316431251238E-5</v>
      </c>
      <c r="D124">
        <v>42.797189806423901</v>
      </c>
      <c r="E124">
        <v>2.0411334055515551E-3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6.7065842920945576E-3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2.790956088266201E-3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2.7959065998942978E-4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3.1472958566337037E-4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3.5845538407209804E-2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B130/$B$353</f>
        <v>1.8609555623147851E-3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7.2316297312391567E-3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1.494876552116844E-3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7.9369805693874692E-3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1.3270930354665502E-4</v>
      </c>
      <c r="D134">
        <v>68.198239738937801</v>
      </c>
      <c r="E134">
        <v>9.0505408988622478E-3</v>
      </c>
    </row>
    <row r="135" spans="1:5" ht="18" x14ac:dyDescent="0.2">
      <c r="A135" s="4" t="s">
        <v>9212</v>
      </c>
      <c r="B135" s="4">
        <v>12.971</v>
      </c>
      <c r="C135">
        <f t="shared" si="2"/>
        <v>2.0984668734653938E-4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2.5758838608677822E-4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1.7236193099915431E-4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1.666094688435912E-2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2.8618810653171013E-3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4.6589814988864703E-4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1.2586594923722738E-2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1.4961546253803069E-4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1.6300222839353663E-2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4.8089528805611619E-4</v>
      </c>
      <c r="D144">
        <v>51.182628904677699</v>
      </c>
      <c r="E144">
        <v>2.4613485070584282E-2</v>
      </c>
    </row>
    <row r="145" spans="1:5" ht="18" x14ac:dyDescent="0.2">
      <c r="A145" s="4" t="s">
        <v>9223</v>
      </c>
      <c r="B145" s="4">
        <v>648.77</v>
      </c>
      <c r="C145">
        <f t="shared" si="2"/>
        <v>1.0495893558693573E-2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1.4010595033216409E-3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8.897978416513504E-4</v>
      </c>
      <c r="D147">
        <v>48.152673997757901</v>
      </c>
      <c r="E147">
        <v>4.2846145392946081E-2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1.6736288494333129E-4</v>
      </c>
      <c r="D148">
        <v>50.162607185050703</v>
      </c>
      <c r="E148">
        <v>8.3953586547691646E-3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5.1307361363874405E-4</v>
      </c>
      <c r="D149">
        <v>83.419954579075906</v>
      </c>
      <c r="E149">
        <v>4.2800577545466366E-2</v>
      </c>
    </row>
    <row r="150" spans="1:5" ht="18" x14ac:dyDescent="0.2">
      <c r="A150" s="4" t="s">
        <v>8726</v>
      </c>
      <c r="B150" s="4">
        <v>706.25</v>
      </c>
      <c r="C150">
        <f t="shared" si="2"/>
        <v>1.1425813193932113E-2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1.2491143882527411E-3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4.1069832742111233E-4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2.2033012373544984E-4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1.38803609854838E-3</v>
      </c>
      <c r="D154">
        <v>58.374125426043101</v>
      </c>
      <c r="E154">
        <v>8.1025393312538663E-2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1.100663751980145E-3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1.1421396561009007E-2</v>
      </c>
      <c r="D156">
        <v>43.306362460540598</v>
      </c>
      <c r="E156">
        <v>0.49461913927662793</v>
      </c>
    </row>
    <row r="157" spans="1:5" ht="18" x14ac:dyDescent="0.2">
      <c r="A157" s="4" t="s">
        <v>9808</v>
      </c>
      <c r="B157" s="4">
        <v>10.035</v>
      </c>
      <c r="C157">
        <f t="shared" si="2"/>
        <v>1.6234766074493275E-4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6.5657373828324371E-4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1.342785833764765E-2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1.4869330841122839E-4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1.2567132618204437E-2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2.8253508193816696E-4</v>
      </c>
      <c r="D162">
        <v>55.287019722652303</v>
      </c>
      <c r="E162">
        <v>1.5620522647456621E-2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1.6783205107802018E-4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1.4254561423254633E-4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7.112235039032121E-4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8.6300683754635696E-4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2.3245725941002898E-3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3.0031486062861849E-4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1.6764923806691723E-3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3.5634462181027525E-3</v>
      </c>
      <c r="D170">
        <v>51.311495262587997</v>
      </c>
      <c r="E170">
        <v>0.18284575373866649</v>
      </c>
    </row>
    <row r="171" spans="1:5" ht="18" x14ac:dyDescent="0.2">
      <c r="A171" s="4" t="s">
        <v>9815</v>
      </c>
      <c r="B171" s="4">
        <v>127.872</v>
      </c>
      <c r="C171">
        <f t="shared" si="2"/>
        <v>2.0687314474116631E-3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2.5302614988049309E-5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5.9629397904700852E-4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3.1206019213841636E-4</v>
      </c>
      <c r="D174">
        <v>64.817531058754597</v>
      </c>
      <c r="E174">
        <v>2.0226971196132728E-2</v>
      </c>
    </row>
    <row r="175" spans="1:5" ht="18" x14ac:dyDescent="0.2">
      <c r="A175" s="4" t="s">
        <v>9817</v>
      </c>
      <c r="B175" s="4">
        <v>46.19</v>
      </c>
      <c r="C175">
        <f t="shared" si="2"/>
        <v>7.4726840556137944E-4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2.6591689388463483E-3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8.7237398209755938E-4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5.6623499014176839E-5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2.5561465269256973E-4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7.3326622316230239E-3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3.0900575882016586E-3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4.8901671562900668E-4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2.3070031312633193E-4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4.3438312815161377E-4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2.4365900532929069E-4</v>
      </c>
      <c r="D185">
        <v>40.252720893441897</v>
      </c>
      <c r="E185">
        <v>9.8079379346936099E-3</v>
      </c>
    </row>
    <row r="186" spans="1:5" ht="18" x14ac:dyDescent="0.2">
      <c r="A186" s="4" t="s">
        <v>8704</v>
      </c>
      <c r="B186" s="4">
        <v>291.392</v>
      </c>
      <c r="C186">
        <f t="shared" si="2"/>
        <v>4.7141813213540055E-3</v>
      </c>
      <c r="D186">
        <v>55.6625586230263</v>
      </c>
      <c r="E186">
        <v>0.26240339415944292</v>
      </c>
    </row>
    <row r="187" spans="1:5" ht="18" x14ac:dyDescent="0.2">
      <c r="A187" s="4" t="s">
        <v>9823</v>
      </c>
      <c r="B187" s="4">
        <v>15.365</v>
      </c>
      <c r="C187">
        <f t="shared" si="2"/>
        <v>2.4857716067223635E-4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5.6804694211022209E-4</v>
      </c>
      <c r="D188">
        <v>44.412362340023698</v>
      </c>
      <c r="E188">
        <v>2.522830661914165E-2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1.7012772950948066E-3</v>
      </c>
      <c r="D189">
        <v>48.232219795182701</v>
      </c>
      <c r="E189">
        <v>8.2056380429566617E-2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5.0601994347583524E-4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5.6141390365427562E-4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1.5573662456288896E-2</v>
      </c>
      <c r="D192">
        <v>69.377186159155798</v>
      </c>
      <c r="E192">
        <v>1.0804568794098102</v>
      </c>
    </row>
    <row r="193" spans="1:5" ht="18" x14ac:dyDescent="0.2">
      <c r="A193" s="4" t="s">
        <v>5195</v>
      </c>
      <c r="B193" s="4">
        <v>782</v>
      </c>
      <c r="C193">
        <f t="shared" si="2"/>
        <v>1.2651307494024655E-2</v>
      </c>
      <c r="D193">
        <v>69.377186159155798</v>
      </c>
      <c r="E193">
        <v>0.87771211516967129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B194/$B$353</f>
        <v>3.8534717800533662E-4</v>
      </c>
      <c r="D194">
        <v>69.377186159155798</v>
      </c>
      <c r="E194">
        <v>2.6734302904381585E-2</v>
      </c>
    </row>
    <row r="195" spans="1:5" ht="18" x14ac:dyDescent="0.2">
      <c r="A195" s="4" t="s">
        <v>9827</v>
      </c>
      <c r="B195" s="4">
        <v>219.352</v>
      </c>
      <c r="C195">
        <f t="shared" si="3"/>
        <v>3.548707930216491E-3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2.3828786199423161E-4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1.5477305439109345E-3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2.6393021797636602E-4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3.0167706023347382E-2</v>
      </c>
      <c r="D199">
        <v>77.861806472546903</v>
      </c>
      <c r="E199">
        <v>2.3489120881105614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5.0736272930960004E-4</v>
      </c>
      <c r="D200">
        <v>77.861806472546903</v>
      </c>
      <c r="E200">
        <v>3.9504178640887282E-2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2.3799827324213056E-3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1.0628230764960992E-3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1.2615715580358599E-4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1.295997027622222E-2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2.5810608664919354E-4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3.6481711507705365E-5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2.772914223666027E-2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6.9397760391775134E-4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2.3778132435019337E-2</v>
      </c>
      <c r="D216">
        <v>79.215797439907107</v>
      </c>
      <c r="E216">
        <v>1.883603722471777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1.9075486129321651E-3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6.6776092387418745E-3</v>
      </c>
      <c r="D218">
        <v>81.581172221821802</v>
      </c>
      <c r="E218">
        <v>0.54476718933582924</v>
      </c>
    </row>
    <row r="219" spans="1:5" ht="18" x14ac:dyDescent="0.2">
      <c r="A219" s="4" t="s">
        <v>6141</v>
      </c>
      <c r="B219" s="4">
        <v>42.55</v>
      </c>
      <c r="C219">
        <f t="shared" si="3"/>
        <v>6.8837996658663552E-4</v>
      </c>
      <c r="D219">
        <v>80.083145595613104</v>
      </c>
      <c r="E219">
        <v>5.5127633089260816E-2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1.8648544946754756E-4</v>
      </c>
      <c r="D220">
        <v>62.439545244769</v>
      </c>
      <c r="E220">
        <v>1.1644066659520018E-2</v>
      </c>
    </row>
    <row r="221" spans="1:5" ht="18" x14ac:dyDescent="0.2">
      <c r="A221" s="4" t="s">
        <v>8801</v>
      </c>
      <c r="B221" s="4">
        <v>30.971</v>
      </c>
      <c r="C221">
        <f t="shared" si="3"/>
        <v>5.0105325370516311E-4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1.2575011373638695E-2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5.8663724574370508E-3</v>
      </c>
      <c r="D223">
        <v>83.299595251598902</v>
      </c>
      <c r="E223">
        <v>0.48866645129963393</v>
      </c>
    </row>
    <row r="224" spans="1:5" ht="18" x14ac:dyDescent="0.2">
      <c r="A224" s="4" t="s">
        <v>8799</v>
      </c>
      <c r="B224" s="4">
        <v>150.023</v>
      </c>
      <c r="C224">
        <f t="shared" si="3"/>
        <v>2.4270934836011005E-3</v>
      </c>
      <c r="D224">
        <v>69.238761321433302</v>
      </c>
      <c r="E224">
        <v>0.16804894641586268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4.0819071532191315E-4</v>
      </c>
      <c r="D225">
        <v>75.645097715041402</v>
      </c>
      <c r="E225">
        <v>3.0877626546898768E-2</v>
      </c>
    </row>
    <row r="226" spans="1:5" ht="18" x14ac:dyDescent="0.2">
      <c r="A226" s="4" t="s">
        <v>8798</v>
      </c>
      <c r="B226" s="4">
        <v>355.19</v>
      </c>
      <c r="C226">
        <f t="shared" si="3"/>
        <v>5.7463144613844209E-3</v>
      </c>
      <c r="D226">
        <v>73.738040425703105</v>
      </c>
      <c r="E226">
        <v>0.42372196805236678</v>
      </c>
    </row>
    <row r="227" spans="1:5" ht="18" x14ac:dyDescent="0.2">
      <c r="A227" s="4" t="s">
        <v>715</v>
      </c>
      <c r="B227" s="4">
        <v>210.19200000000001</v>
      </c>
      <c r="C227">
        <f t="shared" si="3"/>
        <v>3.4005161442251025E-3</v>
      </c>
      <c r="D227">
        <v>77.278039238801298</v>
      </c>
      <c r="E227">
        <v>0.26278522002560478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2.5897970634826937E-4</v>
      </c>
      <c r="D228">
        <v>51.503053128860799</v>
      </c>
      <c r="E228">
        <v>1.3338245575351685E-2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2.0435987029206563E-2</v>
      </c>
      <c r="D229">
        <v>66.689070740864594</v>
      </c>
      <c r="E229">
        <v>1.3628569846501477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9.4763146573017317E-3</v>
      </c>
      <c r="D230">
        <v>78.240981080246797</v>
      </c>
      <c r="E230">
        <v>0.74143615581241018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2.0885011376388985E-3</v>
      </c>
      <c r="D231">
        <v>51.113620634199698</v>
      </c>
      <c r="E231">
        <v>0.10675085484336914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7.9552780486403369E-4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2.7265023682454927E-4</v>
      </c>
      <c r="D233">
        <v>66.152965474842006</v>
      </c>
      <c r="E233">
        <v>1.8036621703361903E-2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3.9333918043762327E-4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2.3684638949075646E-3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4.5272914183220708E-4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6.0976066492683736E-3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5.3840858491194433E-5</v>
      </c>
      <c r="D238">
        <v>69.937146939763196</v>
      </c>
      <c r="E238">
        <v>3.7654760316616618E-3</v>
      </c>
    </row>
    <row r="239" spans="1:5" ht="18" x14ac:dyDescent="0.2">
      <c r="A239" s="4" t="s">
        <v>8791</v>
      </c>
      <c r="B239" s="4">
        <v>3.82</v>
      </c>
      <c r="C239">
        <f t="shared" si="3"/>
        <v>6.1800504638330145E-5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7.2662509563506817E-4</v>
      </c>
      <c r="D240">
        <v>78.6727925031186</v>
      </c>
      <c r="E240">
        <v>5.7165625376456426E-2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9.7570377872714431E-5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3.2597339475332835E-4</v>
      </c>
      <c r="D242">
        <v>84.573757938598504</v>
      </c>
      <c r="E242">
        <v>2.7568794982291207E-2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1.8577361119422649E-4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2.2871040158954802E-4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9.9927533245961729E-3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6.6464663142840779E-4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3.1895208087557041E-4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2.8666050829491413E-4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1.1221159690352302E-4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1.8286154553064026E-4</v>
      </c>
      <c r="D250" t="e">
        <v>#N/A</v>
      </c>
      <c r="E250">
        <v>0</v>
      </c>
    </row>
    <row r="251" spans="1:5" ht="18" x14ac:dyDescent="0.2">
      <c r="A251" s="4" t="s">
        <v>5563</v>
      </c>
      <c r="B251" s="4">
        <v>12.071</v>
      </c>
      <c r="C251">
        <f t="shared" si="3"/>
        <v>1.9528635902860819E-4</v>
      </c>
      <c r="D251">
        <v>63.14134633274</v>
      </c>
      <c r="E251">
        <v>1.2330643629485157E-2</v>
      </c>
    </row>
    <row r="252" spans="1:5" ht="18" x14ac:dyDescent="0.2">
      <c r="A252" s="4" t="s">
        <v>10750</v>
      </c>
      <c r="B252" s="4">
        <v>6.6660000000000004</v>
      </c>
      <c r="C252">
        <f t="shared" si="3"/>
        <v>1.0784349840814367E-4</v>
      </c>
      <c r="D252">
        <v>38.9715636871112</v>
      </c>
      <c r="E252">
        <v>4.2028297664538465E-3</v>
      </c>
    </row>
    <row r="253" spans="1:5" ht="18" x14ac:dyDescent="0.2">
      <c r="A253" s="4" t="s">
        <v>10751</v>
      </c>
      <c r="B253" s="4">
        <v>19.738</v>
      </c>
      <c r="C253">
        <f t="shared" si="3"/>
        <v>3.193241781548064E-4</v>
      </c>
      <c r="D253" t="e">
        <v>#N/A</v>
      </c>
      <c r="E253">
        <v>0</v>
      </c>
    </row>
    <row r="254" spans="1:5" ht="18" x14ac:dyDescent="0.2">
      <c r="A254" s="4" t="s">
        <v>10752</v>
      </c>
      <c r="B254" s="4">
        <v>52.566000000000003</v>
      </c>
      <c r="C254">
        <f t="shared" si="3"/>
        <v>8.5042024262263428E-4</v>
      </c>
      <c r="D254" t="e">
        <v>#N/A</v>
      </c>
      <c r="E254">
        <v>0</v>
      </c>
    </row>
    <row r="255" spans="1:5" ht="18" x14ac:dyDescent="0.2">
      <c r="A255" s="4" t="s">
        <v>10753</v>
      </c>
      <c r="B255" s="4">
        <v>99.015000000000001</v>
      </c>
      <c r="C255">
        <f t="shared" si="3"/>
        <v>1.6018787871110629E-3</v>
      </c>
      <c r="D255" t="e">
        <v>#N/A</v>
      </c>
      <c r="E255">
        <v>0</v>
      </c>
    </row>
    <row r="256" spans="1:5" ht="18" x14ac:dyDescent="0.2">
      <c r="A256" s="4" t="s">
        <v>10754</v>
      </c>
      <c r="B256" s="4">
        <v>485.49900000000002</v>
      </c>
      <c r="C256">
        <f t="shared" si="3"/>
        <v>7.8544720422525274E-3</v>
      </c>
      <c r="D256" t="e">
        <v>#N/A</v>
      </c>
      <c r="E256">
        <v>0</v>
      </c>
    </row>
    <row r="257" spans="1:5" ht="18" x14ac:dyDescent="0.2">
      <c r="A257" s="4" t="s">
        <v>10755</v>
      </c>
      <c r="B257" s="4">
        <v>9.3539999999999992</v>
      </c>
      <c r="C257">
        <f t="shared" si="3"/>
        <v>1.5133034565103145E-4</v>
      </c>
      <c r="D257" t="e">
        <v>#N/A</v>
      </c>
      <c r="E257">
        <v>0</v>
      </c>
    </row>
    <row r="258" spans="1:5" ht="18" x14ac:dyDescent="0.2">
      <c r="A258" s="4" t="s">
        <v>10423</v>
      </c>
      <c r="B258" s="4">
        <v>893</v>
      </c>
      <c r="C258">
        <f t="shared" ref="C258:C321" si="4">B258/$B$353</f>
        <v>1.4447081319902834E-2</v>
      </c>
      <c r="D258" t="e">
        <v>#N/A</v>
      </c>
      <c r="E258">
        <v>0</v>
      </c>
    </row>
    <row r="259" spans="1:5" ht="18" x14ac:dyDescent="0.2">
      <c r="A259" s="4" t="s">
        <v>10756</v>
      </c>
      <c r="B259" s="4">
        <v>10.387</v>
      </c>
      <c r="C259">
        <f t="shared" si="4"/>
        <v>1.6804236693150141E-4</v>
      </c>
      <c r="D259" t="e">
        <v>#N/A</v>
      </c>
      <c r="E259">
        <v>0</v>
      </c>
    </row>
    <row r="260" spans="1:5" ht="18" x14ac:dyDescent="0.2">
      <c r="A260" s="4" t="s">
        <v>10757</v>
      </c>
      <c r="B260" s="4">
        <v>2.3980000000000001</v>
      </c>
      <c r="C260">
        <f t="shared" si="4"/>
        <v>3.8795185895998882E-5</v>
      </c>
      <c r="D260" t="e">
        <v>#N/A</v>
      </c>
      <c r="E260">
        <v>0</v>
      </c>
    </row>
    <row r="261" spans="1:5" ht="18" x14ac:dyDescent="0.2">
      <c r="A261" s="4" t="s">
        <v>10758</v>
      </c>
      <c r="B261" s="4">
        <v>210.92099999999999</v>
      </c>
      <c r="C261">
        <f t="shared" si="4"/>
        <v>3.4123100101626268E-3</v>
      </c>
      <c r="D261" t="e">
        <v>#N/A</v>
      </c>
      <c r="E261">
        <v>0</v>
      </c>
    </row>
    <row r="262" spans="1:5" ht="18" x14ac:dyDescent="0.2">
      <c r="A262" s="4" t="s">
        <v>10759</v>
      </c>
      <c r="B262" s="4">
        <v>239.68700000000001</v>
      </c>
      <c r="C262">
        <f t="shared" si="4"/>
        <v>3.8776904594888585E-3</v>
      </c>
      <c r="D262" t="e">
        <v>#N/A</v>
      </c>
      <c r="E262">
        <v>0</v>
      </c>
    </row>
    <row r="263" spans="1:5" ht="18" x14ac:dyDescent="0.2">
      <c r="A263" s="4" t="s">
        <v>10760</v>
      </c>
      <c r="B263" s="4">
        <v>33.314999999999998</v>
      </c>
      <c r="C263">
        <f t="shared" si="4"/>
        <v>5.3897481990208612E-4</v>
      </c>
      <c r="D263" t="e">
        <v>#N/A</v>
      </c>
      <c r="E263">
        <v>0</v>
      </c>
    </row>
    <row r="264" spans="1:5" ht="18" x14ac:dyDescent="0.2">
      <c r="A264" s="4" t="s">
        <v>10761</v>
      </c>
      <c r="B264" s="4">
        <v>689.31299999999999</v>
      </c>
      <c r="C264">
        <f t="shared" si="4"/>
        <v>1.1151803993131223E-2</v>
      </c>
      <c r="D264" t="e">
        <v>#N/A</v>
      </c>
      <c r="E264">
        <v>0</v>
      </c>
    </row>
    <row r="265" spans="1:5" ht="18" x14ac:dyDescent="0.2">
      <c r="A265" s="4" t="s">
        <v>10762</v>
      </c>
      <c r="B265" s="4">
        <v>142.809</v>
      </c>
      <c r="C265">
        <f t="shared" si="4"/>
        <v>2.3103843630615942E-3</v>
      </c>
      <c r="D265" t="e">
        <v>#N/A</v>
      </c>
      <c r="E265">
        <v>0</v>
      </c>
    </row>
    <row r="266" spans="1:5" ht="18" x14ac:dyDescent="0.2">
      <c r="A266" s="4" t="s">
        <v>8732</v>
      </c>
      <c r="B266" s="4">
        <v>653</v>
      </c>
      <c r="C266">
        <f t="shared" si="4"/>
        <v>1.0564327101787851E-2</v>
      </c>
      <c r="D266">
        <v>44.323495851791797</v>
      </c>
      <c r="E266">
        <v>0.46824790847306547</v>
      </c>
    </row>
    <row r="267" spans="1:5" ht="18" x14ac:dyDescent="0.2">
      <c r="A267" s="4" t="s">
        <v>7115</v>
      </c>
      <c r="B267" s="4">
        <v>3.532</v>
      </c>
      <c r="C267">
        <f t="shared" si="4"/>
        <v>5.7141199576592171E-5</v>
      </c>
      <c r="D267">
        <v>39.457634445285201</v>
      </c>
      <c r="E267">
        <v>2.2546565646582592E-3</v>
      </c>
    </row>
    <row r="268" spans="1:5" ht="18" x14ac:dyDescent="0.2">
      <c r="A268" s="4" t="s">
        <v>10763</v>
      </c>
      <c r="B268" s="4">
        <v>28.12</v>
      </c>
      <c r="C268">
        <f t="shared" si="4"/>
        <v>4.5492936922247222E-4</v>
      </c>
      <c r="D268" t="e">
        <v>#N/A</v>
      </c>
      <c r="E268">
        <v>0</v>
      </c>
    </row>
    <row r="269" spans="1:5" ht="18" x14ac:dyDescent="0.2">
      <c r="A269" s="4" t="s">
        <v>10764</v>
      </c>
      <c r="B269" s="11">
        <v>1152.479</v>
      </c>
      <c r="C269">
        <f t="shared" si="4"/>
        <v>1.8644969577245575E-2</v>
      </c>
      <c r="D269">
        <v>54.681861466940099</v>
      </c>
      <c r="E269">
        <v>1.0195416434782552</v>
      </c>
    </row>
    <row r="270" spans="1:5" ht="18" x14ac:dyDescent="0.2">
      <c r="A270" s="4" t="s">
        <v>10765</v>
      </c>
      <c r="B270" s="4">
        <v>175.339</v>
      </c>
      <c r="C270">
        <f t="shared" si="4"/>
        <v>2.8366593410419296E-3</v>
      </c>
      <c r="D270" t="e">
        <v>#N/A</v>
      </c>
      <c r="E270">
        <v>0</v>
      </c>
    </row>
    <row r="271" spans="1:5" ht="18" x14ac:dyDescent="0.2">
      <c r="A271" s="4" t="s">
        <v>10766</v>
      </c>
      <c r="B271" s="4">
        <v>872</v>
      </c>
      <c r="C271">
        <f t="shared" si="4"/>
        <v>1.4107340325817773E-2</v>
      </c>
      <c r="D271" t="e">
        <v>#N/A</v>
      </c>
      <c r="E271">
        <v>0</v>
      </c>
    </row>
    <row r="272" spans="1:5" ht="18" x14ac:dyDescent="0.2">
      <c r="A272" s="4" t="s">
        <v>9074</v>
      </c>
      <c r="B272" s="4">
        <v>531</v>
      </c>
      <c r="C272">
        <f t="shared" si="4"/>
        <v>8.5905937075794001E-3</v>
      </c>
      <c r="D272" t="e">
        <v>#N/A</v>
      </c>
      <c r="E272">
        <v>0</v>
      </c>
    </row>
    <row r="273" spans="1:5" ht="18" x14ac:dyDescent="0.2">
      <c r="A273" s="4" t="s">
        <v>10767</v>
      </c>
      <c r="B273" s="4">
        <v>3.5670000000000002</v>
      </c>
      <c r="C273">
        <f t="shared" si="4"/>
        <v>5.7707434566733945E-5</v>
      </c>
      <c r="D273" t="e">
        <v>#N/A</v>
      </c>
      <c r="E273">
        <v>0</v>
      </c>
    </row>
    <row r="274" spans="1:5" ht="18" x14ac:dyDescent="0.2">
      <c r="A274" s="4" t="s">
        <v>5565</v>
      </c>
      <c r="B274" s="4">
        <v>1.82</v>
      </c>
      <c r="C274">
        <f t="shared" si="4"/>
        <v>2.944421948737196E-5</v>
      </c>
      <c r="D274">
        <v>71.236462392268706</v>
      </c>
      <c r="E274">
        <v>2.097502034181878E-3</v>
      </c>
    </row>
    <row r="275" spans="1:5" ht="18" x14ac:dyDescent="0.2">
      <c r="A275" s="4" t="s">
        <v>595</v>
      </c>
      <c r="B275" s="11">
        <v>1546.58</v>
      </c>
      <c r="C275">
        <f t="shared" si="4"/>
        <v>2.5020791744384461E-2</v>
      </c>
      <c r="D275">
        <v>78.214987289446498</v>
      </c>
      <c r="E275">
        <v>1.9570009082589184</v>
      </c>
    </row>
    <row r="276" spans="1:5" ht="18" x14ac:dyDescent="0.2">
      <c r="A276" s="4" t="s">
        <v>10768</v>
      </c>
      <c r="B276" s="4">
        <v>414.15800000000002</v>
      </c>
      <c r="C276">
        <f t="shared" si="4"/>
        <v>6.7003071727752724E-3</v>
      </c>
      <c r="D276" t="e">
        <v>#N/A</v>
      </c>
      <c r="E276">
        <v>0</v>
      </c>
    </row>
    <row r="277" spans="1:5" ht="18" x14ac:dyDescent="0.2">
      <c r="A277" s="4" t="s">
        <v>5895</v>
      </c>
      <c r="B277" s="4">
        <v>22.956</v>
      </c>
      <c r="C277">
        <f t="shared" si="4"/>
        <v>3.7138544096269817E-4</v>
      </c>
      <c r="D277">
        <v>60.705783863614698</v>
      </c>
      <c r="E277">
        <v>2.2545244309174792E-2</v>
      </c>
    </row>
    <row r="278" spans="1:5" ht="18" x14ac:dyDescent="0.2">
      <c r="A278" s="4" t="s">
        <v>10769</v>
      </c>
      <c r="B278" s="4">
        <v>5.3230000000000004</v>
      </c>
      <c r="C278">
        <f t="shared" si="4"/>
        <v>8.6116252929275248E-5</v>
      </c>
      <c r="D278" t="e">
        <v>#N/A</v>
      </c>
      <c r="E278">
        <v>0</v>
      </c>
    </row>
    <row r="279" spans="1:5" ht="18" x14ac:dyDescent="0.2">
      <c r="A279" s="4" t="s">
        <v>10770</v>
      </c>
      <c r="B279" s="4">
        <v>31.78</v>
      </c>
      <c r="C279">
        <f t="shared" si="4"/>
        <v>5.1414137104872578E-4</v>
      </c>
      <c r="D279" t="e">
        <v>#N/A</v>
      </c>
      <c r="E279">
        <v>0</v>
      </c>
    </row>
    <row r="280" spans="1:5" ht="18" x14ac:dyDescent="0.2">
      <c r="A280" s="4" t="s">
        <v>8604</v>
      </c>
      <c r="B280" s="4">
        <v>158.73400000000001</v>
      </c>
      <c r="C280">
        <f t="shared" si="4"/>
        <v>2.5680212835760994E-3</v>
      </c>
      <c r="D280" t="e">
        <v>#N/A</v>
      </c>
      <c r="E280">
        <v>0</v>
      </c>
    </row>
    <row r="281" spans="1:5" ht="18" x14ac:dyDescent="0.2">
      <c r="A281" s="4" t="s">
        <v>10771</v>
      </c>
      <c r="B281" s="4">
        <v>35.543999999999997</v>
      </c>
      <c r="C281">
        <f t="shared" si="4"/>
        <v>5.7503589970282895E-4</v>
      </c>
      <c r="D281" t="e">
        <v>#N/A</v>
      </c>
      <c r="E281">
        <v>0</v>
      </c>
    </row>
    <row r="282" spans="1:5" ht="18" x14ac:dyDescent="0.2">
      <c r="A282" s="4" t="s">
        <v>5897</v>
      </c>
      <c r="B282" s="4">
        <v>567.36099999999999</v>
      </c>
      <c r="C282">
        <f t="shared" si="4"/>
        <v>9.1788471497663959E-3</v>
      </c>
      <c r="D282">
        <v>44.090401686889003</v>
      </c>
      <c r="E282">
        <v>0.40469905785575661</v>
      </c>
    </row>
    <row r="283" spans="1:5" ht="18" x14ac:dyDescent="0.2">
      <c r="A283" s="4" t="s">
        <v>5571</v>
      </c>
      <c r="B283" s="11">
        <v>1257.8989999999999</v>
      </c>
      <c r="C283">
        <f t="shared" si="4"/>
        <v>2.0350469367552578E-2</v>
      </c>
      <c r="D283">
        <v>70.695711303159399</v>
      </c>
      <c r="E283">
        <v>1.438690907292286</v>
      </c>
    </row>
    <row r="284" spans="1:5" ht="18" x14ac:dyDescent="0.2">
      <c r="A284" s="4" t="s">
        <v>10772</v>
      </c>
      <c r="B284" s="4">
        <v>482.565</v>
      </c>
      <c r="C284">
        <f t="shared" si="4"/>
        <v>7.807005371936071E-3</v>
      </c>
      <c r="D284" t="e">
        <v>#N/A</v>
      </c>
      <c r="E284">
        <v>0</v>
      </c>
    </row>
    <row r="285" spans="1:5" ht="18" x14ac:dyDescent="0.2">
      <c r="A285" s="4" t="s">
        <v>10773</v>
      </c>
      <c r="B285" s="4">
        <v>17.695</v>
      </c>
      <c r="C285">
        <f t="shared" si="4"/>
        <v>2.8627223287310265E-4</v>
      </c>
      <c r="D285" t="e">
        <v>#N/A</v>
      </c>
      <c r="E285">
        <v>0</v>
      </c>
    </row>
    <row r="286" spans="1:5" ht="18" x14ac:dyDescent="0.2">
      <c r="A286" s="4" t="s">
        <v>5569</v>
      </c>
      <c r="B286" s="4">
        <v>59.573999999999998</v>
      </c>
      <c r="C286">
        <f t="shared" si="4"/>
        <v>9.6379666579159173E-4</v>
      </c>
      <c r="D286">
        <v>61.654492920927503</v>
      </c>
      <c r="E286">
        <v>5.9422394708261224E-2</v>
      </c>
    </row>
    <row r="287" spans="1:5" ht="18" x14ac:dyDescent="0.2">
      <c r="A287" s="4" t="s">
        <v>8603</v>
      </c>
      <c r="B287" s="4">
        <v>278.63600000000002</v>
      </c>
      <c r="C287">
        <f t="shared" si="4"/>
        <v>4.5078129346611939E-3</v>
      </c>
      <c r="D287" t="e">
        <v>#N/A</v>
      </c>
      <c r="E287">
        <v>0</v>
      </c>
    </row>
    <row r="288" spans="1:5" ht="18" x14ac:dyDescent="0.2">
      <c r="A288" s="4" t="s">
        <v>10774</v>
      </c>
      <c r="B288" s="4">
        <v>45.4</v>
      </c>
      <c r="C288">
        <f t="shared" si="4"/>
        <v>7.3448767292675103E-4</v>
      </c>
      <c r="D288" t="e">
        <v>#N/A</v>
      </c>
      <c r="E288">
        <v>0</v>
      </c>
    </row>
    <row r="289" spans="1:5" ht="18" x14ac:dyDescent="0.2">
      <c r="A289" s="4" t="s">
        <v>10775</v>
      </c>
      <c r="B289" s="4">
        <v>6.9059999999999997</v>
      </c>
      <c r="C289">
        <f t="shared" si="4"/>
        <v>1.1172625262625864E-4</v>
      </c>
      <c r="D289" t="e">
        <v>#N/A</v>
      </c>
      <c r="E289">
        <v>0</v>
      </c>
    </row>
    <row r="290" spans="1:5" ht="18" x14ac:dyDescent="0.2">
      <c r="A290" s="4" t="s">
        <v>10776</v>
      </c>
      <c r="B290" s="4">
        <v>36.415999999999997</v>
      </c>
      <c r="C290">
        <f t="shared" si="4"/>
        <v>5.8914324002864679E-4</v>
      </c>
      <c r="D290" t="e">
        <v>#N/A</v>
      </c>
      <c r="E290">
        <v>0</v>
      </c>
    </row>
    <row r="291" spans="1:5" ht="18" x14ac:dyDescent="0.2">
      <c r="A291" s="4" t="s">
        <v>10777</v>
      </c>
      <c r="B291" s="4">
        <v>81.483000000000004</v>
      </c>
      <c r="C291">
        <f t="shared" si="4"/>
        <v>1.3182435914777634E-3</v>
      </c>
      <c r="D291" t="e">
        <v>#N/A</v>
      </c>
      <c r="E291">
        <v>0</v>
      </c>
    </row>
    <row r="292" spans="1:5" ht="18" x14ac:dyDescent="0.2">
      <c r="A292" s="4" t="s">
        <v>10778</v>
      </c>
      <c r="B292" s="4">
        <v>44.393000000000001</v>
      </c>
      <c r="C292">
        <f t="shared" si="4"/>
        <v>7.1819628335324358E-4</v>
      </c>
      <c r="D292" t="e">
        <v>#N/A</v>
      </c>
      <c r="E292">
        <v>0</v>
      </c>
    </row>
    <row r="293" spans="1:5" ht="18" x14ac:dyDescent="0.2">
      <c r="A293" s="4" t="s">
        <v>10779</v>
      </c>
      <c r="B293" s="4">
        <v>1.452</v>
      </c>
      <c r="C293">
        <f t="shared" si="4"/>
        <v>2.3490663019595651E-5</v>
      </c>
      <c r="D293" t="e">
        <v>#N/A</v>
      </c>
      <c r="E293">
        <v>0</v>
      </c>
    </row>
    <row r="294" spans="1:5" ht="18" x14ac:dyDescent="0.2">
      <c r="A294" s="4" t="s">
        <v>10780</v>
      </c>
      <c r="B294" s="4">
        <v>324</v>
      </c>
      <c r="C294">
        <f t="shared" si="4"/>
        <v>5.2417181944552273E-3</v>
      </c>
      <c r="D294" t="e">
        <v>#N/A</v>
      </c>
      <c r="E294">
        <v>0</v>
      </c>
    </row>
    <row r="295" spans="1:5" ht="18" x14ac:dyDescent="0.2">
      <c r="A295" s="4" t="s">
        <v>10781</v>
      </c>
      <c r="B295" s="4">
        <v>14.82</v>
      </c>
      <c r="C295">
        <f t="shared" si="4"/>
        <v>2.3976007296860023E-4</v>
      </c>
      <c r="D295" t="e">
        <v>#N/A</v>
      </c>
      <c r="E295">
        <v>0</v>
      </c>
    </row>
    <row r="296" spans="1:5" ht="18" x14ac:dyDescent="0.2">
      <c r="A296" s="4" t="s">
        <v>10782</v>
      </c>
      <c r="B296" s="4">
        <v>57.234999999999999</v>
      </c>
      <c r="C296">
        <f t="shared" si="4"/>
        <v>9.2595599030754615E-4</v>
      </c>
      <c r="D296" t="e">
        <v>#N/A</v>
      </c>
      <c r="E296">
        <v>0</v>
      </c>
    </row>
    <row r="297" spans="1:5" ht="18" x14ac:dyDescent="0.2">
      <c r="A297" s="4" t="s">
        <v>8602</v>
      </c>
      <c r="B297" s="4">
        <v>5.6340000000000003</v>
      </c>
      <c r="C297">
        <f t="shared" si="4"/>
        <v>9.1147655270249248E-5</v>
      </c>
      <c r="D297" t="e">
        <v>#N/A</v>
      </c>
      <c r="E297">
        <v>0</v>
      </c>
    </row>
    <row r="298" spans="1:5" ht="18" x14ac:dyDescent="0.2">
      <c r="A298" s="4" t="s">
        <v>10125</v>
      </c>
      <c r="B298" s="4">
        <v>196.02099999999999</v>
      </c>
      <c r="C298">
        <f t="shared" si="4"/>
        <v>3.171255685787988E-3</v>
      </c>
      <c r="D298" t="e">
        <v>#N/A</v>
      </c>
      <c r="E298">
        <v>0</v>
      </c>
    </row>
    <row r="299" spans="1:5" ht="18" x14ac:dyDescent="0.2">
      <c r="A299" s="4" t="s">
        <v>10783</v>
      </c>
      <c r="B299" s="4">
        <v>4.4470000000000001</v>
      </c>
      <c r="C299">
        <f t="shared" si="4"/>
        <v>7.1944200033155554E-5</v>
      </c>
      <c r="D299" t="e">
        <v>#N/A</v>
      </c>
      <c r="E299">
        <v>0</v>
      </c>
    </row>
    <row r="300" spans="1:5" ht="18" x14ac:dyDescent="0.2">
      <c r="A300" s="4" t="s">
        <v>10784</v>
      </c>
      <c r="B300" s="4">
        <v>27.111000000000001</v>
      </c>
      <c r="C300">
        <f t="shared" si="4"/>
        <v>4.3860562336381381E-4</v>
      </c>
      <c r="D300" t="e">
        <v>#N/A</v>
      </c>
      <c r="E300">
        <v>0</v>
      </c>
    </row>
    <row r="301" spans="1:5" ht="18" x14ac:dyDescent="0.2">
      <c r="A301" s="4" t="s">
        <v>5561</v>
      </c>
      <c r="B301" s="4">
        <v>2.4409999999999998</v>
      </c>
      <c r="C301">
        <f t="shared" si="4"/>
        <v>3.9490846026744473E-5</v>
      </c>
      <c r="D301">
        <v>56.918970721438697</v>
      </c>
      <c r="E301">
        <v>2.2477783087611124E-3</v>
      </c>
    </row>
    <row r="302" spans="1:5" ht="18" x14ac:dyDescent="0.2">
      <c r="A302" s="4" t="s">
        <v>10056</v>
      </c>
      <c r="B302" s="4">
        <v>16.943999999999999</v>
      </c>
      <c r="C302">
        <f t="shared" si="4"/>
        <v>2.7412244779891781E-4</v>
      </c>
      <c r="D302" t="e">
        <v>#N/A</v>
      </c>
      <c r="E302">
        <v>0</v>
      </c>
    </row>
    <row r="303" spans="1:5" ht="18" x14ac:dyDescent="0.2">
      <c r="A303" s="4" t="s">
        <v>8609</v>
      </c>
      <c r="B303" s="4">
        <v>12.148999999999999</v>
      </c>
      <c r="C303">
        <f t="shared" si="4"/>
        <v>1.9654825414949553E-4</v>
      </c>
      <c r="D303" t="e">
        <v>#N/A</v>
      </c>
      <c r="E303">
        <v>0</v>
      </c>
    </row>
    <row r="304" spans="1:5" ht="18" x14ac:dyDescent="0.2">
      <c r="A304" s="4" t="s">
        <v>10057</v>
      </c>
      <c r="B304" s="4">
        <v>158.11199999999999</v>
      </c>
      <c r="C304">
        <f t="shared" si="4"/>
        <v>2.5579584788941508E-3</v>
      </c>
      <c r="D304" t="e">
        <v>#N/A</v>
      </c>
      <c r="E304">
        <v>0</v>
      </c>
    </row>
    <row r="305" spans="1:5" ht="18" x14ac:dyDescent="0.2">
      <c r="A305" s="4" t="s">
        <v>5563</v>
      </c>
      <c r="B305" s="4">
        <v>122.47</v>
      </c>
      <c r="C305">
        <f t="shared" si="4"/>
        <v>1.9813371212189252E-3</v>
      </c>
      <c r="D305">
        <v>63.14134633274</v>
      </c>
      <c r="E305">
        <v>0.12510429337279821</v>
      </c>
    </row>
    <row r="306" spans="1:5" ht="18" x14ac:dyDescent="0.2">
      <c r="A306" s="4" t="s">
        <v>10785</v>
      </c>
      <c r="B306" s="4">
        <v>127.23399999999999</v>
      </c>
      <c r="C306">
        <f t="shared" si="4"/>
        <v>2.0584097924485076E-3</v>
      </c>
      <c r="D306">
        <v>49.304954276959499</v>
      </c>
      <c r="E306">
        <v>0.10148980069991936</v>
      </c>
    </row>
    <row r="307" spans="1:5" ht="18" x14ac:dyDescent="0.2">
      <c r="A307" s="4" t="s">
        <v>8607</v>
      </c>
      <c r="B307" s="4">
        <v>106.07299999999999</v>
      </c>
      <c r="C307">
        <f t="shared" si="4"/>
        <v>1.7160641174087943E-3</v>
      </c>
      <c r="D307" t="e">
        <v>#N/A</v>
      </c>
      <c r="E307">
        <v>0</v>
      </c>
    </row>
    <row r="308" spans="1:5" ht="18" x14ac:dyDescent="0.2">
      <c r="A308" s="4" t="s">
        <v>10786</v>
      </c>
      <c r="B308" s="4">
        <v>168.959</v>
      </c>
      <c r="C308">
        <f t="shared" si="4"/>
        <v>2.733442791410373E-3</v>
      </c>
      <c r="D308" t="e">
        <v>#N/A</v>
      </c>
      <c r="E308">
        <v>0</v>
      </c>
    </row>
    <row r="309" spans="1:5" ht="18" x14ac:dyDescent="0.2">
      <c r="A309" s="4" t="s">
        <v>10754</v>
      </c>
      <c r="B309" s="4">
        <v>23.03</v>
      </c>
      <c r="C309">
        <f t="shared" si="4"/>
        <v>3.7258262351328364E-4</v>
      </c>
      <c r="D309" t="e">
        <v>#N/A</v>
      </c>
      <c r="E309">
        <v>0</v>
      </c>
    </row>
    <row r="310" spans="1:5" ht="18" x14ac:dyDescent="0.2">
      <c r="A310" s="4" t="s">
        <v>10755</v>
      </c>
      <c r="B310" s="4">
        <v>38.832999999999998</v>
      </c>
      <c r="C310">
        <f t="shared" si="4"/>
        <v>6.2824581063357973E-4</v>
      </c>
      <c r="D310" t="e">
        <v>#N/A</v>
      </c>
      <c r="E310">
        <v>0</v>
      </c>
    </row>
    <row r="311" spans="1:5" ht="18" x14ac:dyDescent="0.2">
      <c r="A311" s="4" t="s">
        <v>10423</v>
      </c>
      <c r="B311" s="4">
        <v>19.510999999999999</v>
      </c>
      <c r="C311">
        <f t="shared" si="4"/>
        <v>3.1565173979017266E-4</v>
      </c>
      <c r="D311" t="e">
        <v>#N/A</v>
      </c>
      <c r="E311">
        <v>0</v>
      </c>
    </row>
    <row r="312" spans="1:5" ht="18" x14ac:dyDescent="0.2">
      <c r="A312" s="4" t="s">
        <v>10787</v>
      </c>
      <c r="B312" s="4">
        <v>7.0090000000000003</v>
      </c>
      <c r="C312">
        <f t="shared" si="4"/>
        <v>1.13392601311533E-4</v>
      </c>
      <c r="D312" t="e">
        <v>#N/A</v>
      </c>
      <c r="E312">
        <v>0</v>
      </c>
    </row>
    <row r="313" spans="1:5" ht="18" x14ac:dyDescent="0.2">
      <c r="A313" s="4" t="s">
        <v>8606</v>
      </c>
      <c r="B313" s="4">
        <v>13.396000000000001</v>
      </c>
      <c r="C313">
        <f t="shared" si="4"/>
        <v>2.1672239794111799E-4</v>
      </c>
      <c r="D313" t="e">
        <v>#N/A</v>
      </c>
      <c r="E313">
        <v>0</v>
      </c>
    </row>
    <row r="314" spans="1:5" ht="18" x14ac:dyDescent="0.2">
      <c r="A314" s="4" t="s">
        <v>10758</v>
      </c>
      <c r="B314" s="4">
        <v>134.11099999999999</v>
      </c>
      <c r="C314">
        <f t="shared" si="4"/>
        <v>2.1696668789400772E-3</v>
      </c>
      <c r="D314" t="e">
        <v>#N/A</v>
      </c>
      <c r="E314">
        <v>0</v>
      </c>
    </row>
    <row r="315" spans="1:5" ht="18" x14ac:dyDescent="0.2">
      <c r="A315" s="4" t="s">
        <v>10759</v>
      </c>
      <c r="B315" s="4">
        <v>31.904</v>
      </c>
      <c r="C315">
        <f t="shared" si="4"/>
        <v>5.1614746072808514E-4</v>
      </c>
      <c r="D315" t="e">
        <v>#N/A</v>
      </c>
      <c r="E315">
        <v>0</v>
      </c>
    </row>
    <row r="316" spans="1:5" ht="18" x14ac:dyDescent="0.2">
      <c r="A316" s="4" t="s">
        <v>10761</v>
      </c>
      <c r="B316" s="11">
        <v>1622.848</v>
      </c>
      <c r="C316">
        <f t="shared" si="4"/>
        <v>2.6254666322331102E-2</v>
      </c>
      <c r="D316" t="e">
        <v>#N/A</v>
      </c>
      <c r="E316">
        <v>0</v>
      </c>
    </row>
    <row r="317" spans="1:5" ht="18" x14ac:dyDescent="0.2">
      <c r="A317" s="4" t="s">
        <v>10761</v>
      </c>
      <c r="B317" s="4">
        <v>4.827</v>
      </c>
      <c r="C317">
        <f t="shared" si="4"/>
        <v>7.8091894211837601E-5</v>
      </c>
      <c r="D317" t="e">
        <v>#N/A</v>
      </c>
      <c r="E317">
        <v>0</v>
      </c>
    </row>
    <row r="318" spans="1:5" ht="18" x14ac:dyDescent="0.2">
      <c r="A318" s="4" t="s">
        <v>10762</v>
      </c>
      <c r="B318" s="4">
        <v>43.179000000000002</v>
      </c>
      <c r="C318">
        <f t="shared" si="4"/>
        <v>6.9855601826661199E-4</v>
      </c>
      <c r="D318" t="e">
        <v>#N/A</v>
      </c>
      <c r="E318">
        <v>0</v>
      </c>
    </row>
    <row r="319" spans="1:5" ht="18" x14ac:dyDescent="0.2">
      <c r="A319" s="4" t="s">
        <v>8732</v>
      </c>
      <c r="B319" s="4">
        <v>10.500999999999999</v>
      </c>
      <c r="C319">
        <f t="shared" si="4"/>
        <v>1.6988667518510599E-4</v>
      </c>
      <c r="D319">
        <v>44.323495851791797</v>
      </c>
      <c r="E319">
        <v>7.5299713428417462E-3</v>
      </c>
    </row>
    <row r="320" spans="1:5" ht="18" x14ac:dyDescent="0.2">
      <c r="A320" s="4" t="s">
        <v>7115</v>
      </c>
      <c r="B320" s="4">
        <v>42.122</v>
      </c>
      <c r="C320">
        <f t="shared" si="4"/>
        <v>6.814557215643305E-4</v>
      </c>
      <c r="D320">
        <v>39.457634445285201</v>
      </c>
      <c r="E320">
        <v>2.6888630752133408E-2</v>
      </c>
    </row>
    <row r="321" spans="1:5" ht="18" x14ac:dyDescent="0.2">
      <c r="A321" s="4" t="s">
        <v>10763</v>
      </c>
      <c r="B321" s="4">
        <v>73.703999999999994</v>
      </c>
      <c r="C321">
        <f t="shared" si="4"/>
        <v>1.1923938203831114E-3</v>
      </c>
      <c r="D321" t="e">
        <v>#N/A</v>
      </c>
      <c r="E321">
        <v>0</v>
      </c>
    </row>
    <row r="322" spans="1:5" ht="18" x14ac:dyDescent="0.2">
      <c r="A322" s="4" t="s">
        <v>10763</v>
      </c>
      <c r="B322" s="4">
        <v>868.18899999999996</v>
      </c>
      <c r="C322">
        <f t="shared" ref="C322:C350" si="5">B322/$B$353</f>
        <v>1.4045685424462622E-2</v>
      </c>
      <c r="D322" t="e">
        <v>#N/A</v>
      </c>
      <c r="E322">
        <v>0</v>
      </c>
    </row>
    <row r="323" spans="1:5" ht="18" x14ac:dyDescent="0.2">
      <c r="A323" s="4" t="s">
        <v>10788</v>
      </c>
      <c r="B323" s="4">
        <v>15.182</v>
      </c>
      <c r="C323">
        <f t="shared" si="5"/>
        <v>2.4561656058092368E-4</v>
      </c>
      <c r="D323" t="e">
        <v>#N/A</v>
      </c>
      <c r="E323">
        <v>0</v>
      </c>
    </row>
    <row r="324" spans="1:5" ht="18" x14ac:dyDescent="0.2">
      <c r="A324" s="4" t="s">
        <v>10789</v>
      </c>
      <c r="B324" s="4">
        <v>27.603000000000002</v>
      </c>
      <c r="C324">
        <f t="shared" si="5"/>
        <v>4.4656526951094953E-4</v>
      </c>
      <c r="D324" t="e">
        <v>#N/A</v>
      </c>
      <c r="E324">
        <v>0</v>
      </c>
    </row>
    <row r="325" spans="1:5" ht="18" x14ac:dyDescent="0.2">
      <c r="A325" s="4" t="s">
        <v>10790</v>
      </c>
      <c r="B325" s="4">
        <v>42.555999999999997</v>
      </c>
      <c r="C325">
        <f t="shared" si="5"/>
        <v>6.8847703544208845E-4</v>
      </c>
      <c r="D325" t="e">
        <v>#N/A</v>
      </c>
      <c r="E325">
        <v>0</v>
      </c>
    </row>
    <row r="326" spans="1:5" ht="18" x14ac:dyDescent="0.2">
      <c r="A326" s="4" t="s">
        <v>10766</v>
      </c>
      <c r="B326" s="4">
        <v>23.402999999999999</v>
      </c>
      <c r="C326">
        <f t="shared" si="5"/>
        <v>3.7861707069393729E-4</v>
      </c>
      <c r="D326" t="e">
        <v>#N/A</v>
      </c>
      <c r="E326">
        <v>0</v>
      </c>
    </row>
    <row r="327" spans="1:5" ht="18" x14ac:dyDescent="0.2">
      <c r="A327" s="4" t="s">
        <v>10767</v>
      </c>
      <c r="B327" s="4">
        <v>108.795</v>
      </c>
      <c r="C327">
        <f t="shared" si="5"/>
        <v>1.7601010214992484E-3</v>
      </c>
      <c r="D327" t="e">
        <v>#N/A</v>
      </c>
      <c r="E327">
        <v>0</v>
      </c>
    </row>
    <row r="328" spans="1:5" ht="18" x14ac:dyDescent="0.2">
      <c r="A328" s="4" t="s">
        <v>10791</v>
      </c>
      <c r="B328" s="4">
        <v>21.709</v>
      </c>
      <c r="C328">
        <f t="shared" si="5"/>
        <v>3.5121129717107571E-4</v>
      </c>
      <c r="D328" t="e">
        <v>#N/A</v>
      </c>
      <c r="E328">
        <v>0</v>
      </c>
    </row>
    <row r="329" spans="1:5" ht="18" x14ac:dyDescent="0.2">
      <c r="A329" s="4" t="s">
        <v>5565</v>
      </c>
      <c r="B329" s="4">
        <v>26.161999999999999</v>
      </c>
      <c r="C329">
        <f t="shared" si="5"/>
        <v>4.2325256605968414E-4</v>
      </c>
      <c r="D329">
        <v>71.236462392268706</v>
      </c>
      <c r="E329">
        <v>3.0151015504541915E-2</v>
      </c>
    </row>
    <row r="330" spans="1:5" ht="18" x14ac:dyDescent="0.2">
      <c r="A330" s="4" t="s">
        <v>5895</v>
      </c>
      <c r="B330" s="4">
        <v>66.953000000000003</v>
      </c>
      <c r="C330">
        <f t="shared" si="5"/>
        <v>1.0831751798560522E-3</v>
      </c>
      <c r="D330">
        <v>60.705783863614698</v>
      </c>
      <c r="E330">
        <v>6.5754998354773483E-2</v>
      </c>
    </row>
    <row r="331" spans="1:5" ht="18" x14ac:dyDescent="0.2">
      <c r="A331" s="4" t="s">
        <v>10770</v>
      </c>
      <c r="B331" s="4">
        <v>25.895</v>
      </c>
      <c r="C331">
        <f t="shared" si="5"/>
        <v>4.1893300199203124E-4</v>
      </c>
      <c r="D331" t="e">
        <v>#N/A</v>
      </c>
      <c r="E331">
        <v>0</v>
      </c>
    </row>
    <row r="332" spans="1:5" ht="18" x14ac:dyDescent="0.2">
      <c r="A332" s="4" t="s">
        <v>8604</v>
      </c>
      <c r="B332" s="4">
        <v>585.44200000000001</v>
      </c>
      <c r="C332">
        <f t="shared" si="5"/>
        <v>9.4713641456736341E-3</v>
      </c>
      <c r="D332" t="e">
        <v>#N/A</v>
      </c>
      <c r="E332">
        <v>0</v>
      </c>
    </row>
    <row r="333" spans="1:5" ht="18" x14ac:dyDescent="0.2">
      <c r="A333" s="4" t="s">
        <v>5897</v>
      </c>
      <c r="B333" s="11">
        <v>1886.933</v>
      </c>
      <c r="C333">
        <f t="shared" si="5"/>
        <v>3.05270711043765E-2</v>
      </c>
      <c r="D333">
        <v>44.090401686889003</v>
      </c>
      <c r="E333">
        <v>1.3459508273161822</v>
      </c>
    </row>
    <row r="334" spans="1:5" ht="18" x14ac:dyDescent="0.2">
      <c r="A334" s="4" t="s">
        <v>5897</v>
      </c>
      <c r="B334" s="4">
        <v>115.60299999999999</v>
      </c>
      <c r="C334">
        <f t="shared" si="5"/>
        <v>1.8702418161531101E-3</v>
      </c>
      <c r="D334">
        <v>44.090401686889003</v>
      </c>
      <c r="E334">
        <v>8.2459712925807435E-2</v>
      </c>
    </row>
    <row r="335" spans="1:5" ht="18" x14ac:dyDescent="0.2">
      <c r="A335" s="4" t="s">
        <v>5571</v>
      </c>
      <c r="B335" s="4">
        <v>252.72900000000001</v>
      </c>
      <c r="C335">
        <f t="shared" si="5"/>
        <v>4.0886857949582571E-3</v>
      </c>
      <c r="D335">
        <v>70.695711303159399</v>
      </c>
      <c r="E335">
        <v>0.28905255056969775</v>
      </c>
    </row>
    <row r="336" spans="1:5" ht="18" x14ac:dyDescent="0.2">
      <c r="A336" s="4" t="s">
        <v>5569</v>
      </c>
      <c r="B336" s="4">
        <v>15.831</v>
      </c>
      <c r="C336">
        <f t="shared" si="5"/>
        <v>2.5611617511240957E-4</v>
      </c>
      <c r="D336">
        <v>61.654492920927503</v>
      </c>
      <c r="E336">
        <v>1.5790712905403084E-2</v>
      </c>
    </row>
    <row r="337" spans="1:5" ht="18" x14ac:dyDescent="0.2">
      <c r="A337" s="4" t="s">
        <v>10792</v>
      </c>
      <c r="B337" s="4">
        <v>16.358000000000001</v>
      </c>
      <c r="C337">
        <f t="shared" si="5"/>
        <v>2.6464205624968708E-4</v>
      </c>
      <c r="D337" t="e">
        <v>#N/A</v>
      </c>
      <c r="E337">
        <v>0</v>
      </c>
    </row>
    <row r="338" spans="1:5" ht="18" x14ac:dyDescent="0.2">
      <c r="A338" s="4" t="s">
        <v>5899</v>
      </c>
      <c r="B338" s="4">
        <v>6.4320000000000004</v>
      </c>
      <c r="C338">
        <f t="shared" si="5"/>
        <v>1.0405781304548156E-4</v>
      </c>
      <c r="D338">
        <v>59.917412577790103</v>
      </c>
      <c r="E338">
        <v>6.234874916188668E-3</v>
      </c>
    </row>
    <row r="339" spans="1:5" ht="18" x14ac:dyDescent="0.2">
      <c r="A339" s="4" t="s">
        <v>8603</v>
      </c>
      <c r="B339" s="4">
        <v>381.041</v>
      </c>
      <c r="C339">
        <f t="shared" si="5"/>
        <v>6.1645356251031312E-3</v>
      </c>
      <c r="D339" t="e">
        <v>#N/A</v>
      </c>
      <c r="E339">
        <v>0</v>
      </c>
    </row>
    <row r="340" spans="1:5" ht="18" x14ac:dyDescent="0.2">
      <c r="A340" s="4" t="s">
        <v>10793</v>
      </c>
      <c r="B340" s="4">
        <v>191.09299999999999</v>
      </c>
      <c r="C340">
        <f t="shared" si="5"/>
        <v>3.091529799176027E-3</v>
      </c>
      <c r="D340" t="e">
        <v>#N/A</v>
      </c>
      <c r="E340">
        <v>0</v>
      </c>
    </row>
    <row r="341" spans="1:5" ht="18" x14ac:dyDescent="0.2">
      <c r="A341" s="4" t="s">
        <v>10794</v>
      </c>
      <c r="B341" s="4">
        <v>15.952999999999999</v>
      </c>
      <c r="C341">
        <f t="shared" si="5"/>
        <v>2.5808990850661806E-4</v>
      </c>
      <c r="D341" t="e">
        <v>#N/A</v>
      </c>
      <c r="E341">
        <v>0</v>
      </c>
    </row>
    <row r="342" spans="1:5" ht="18" x14ac:dyDescent="0.2">
      <c r="A342" s="4" t="s">
        <v>10795</v>
      </c>
      <c r="B342" s="4">
        <v>49.33</v>
      </c>
      <c r="C342">
        <f t="shared" si="5"/>
        <v>7.980677732483839E-4</v>
      </c>
      <c r="D342" t="e">
        <v>#N/A</v>
      </c>
      <c r="E342">
        <v>0</v>
      </c>
    </row>
    <row r="343" spans="1:5" ht="18" x14ac:dyDescent="0.2">
      <c r="A343" s="4" t="s">
        <v>10776</v>
      </c>
      <c r="B343" s="4">
        <v>246.083</v>
      </c>
      <c r="C343">
        <f t="shared" si="5"/>
        <v>3.9811658594016228E-3</v>
      </c>
      <c r="D343" t="e">
        <v>#N/A</v>
      </c>
      <c r="E343">
        <v>0</v>
      </c>
    </row>
    <row r="344" spans="1:5" ht="18" x14ac:dyDescent="0.2">
      <c r="A344" s="4" t="s">
        <v>10796</v>
      </c>
      <c r="B344" s="4">
        <v>21.091999999999999</v>
      </c>
      <c r="C344">
        <f t="shared" si="5"/>
        <v>3.4122938320200509E-4</v>
      </c>
      <c r="D344" t="e">
        <v>#N/A</v>
      </c>
      <c r="E344">
        <v>0</v>
      </c>
    </row>
    <row r="345" spans="1:5" ht="18" x14ac:dyDescent="0.2">
      <c r="A345" s="4" t="s">
        <v>10777</v>
      </c>
      <c r="B345" s="4">
        <v>10.856999999999999</v>
      </c>
      <c r="C345">
        <f t="shared" si="5"/>
        <v>1.7564609394197654E-4</v>
      </c>
      <c r="D345" t="e">
        <v>#N/A</v>
      </c>
      <c r="E345">
        <v>0</v>
      </c>
    </row>
    <row r="346" spans="1:5" ht="18" x14ac:dyDescent="0.2">
      <c r="A346" s="4" t="s">
        <v>10797</v>
      </c>
      <c r="B346" s="4">
        <v>48.465000000000003</v>
      </c>
      <c r="C346">
        <f t="shared" si="5"/>
        <v>7.8407367992059448E-4</v>
      </c>
      <c r="D346" t="e">
        <v>#N/A</v>
      </c>
      <c r="E346">
        <v>0</v>
      </c>
    </row>
    <row r="347" spans="1:5" ht="18" x14ac:dyDescent="0.2">
      <c r="A347" s="4" t="s">
        <v>10779</v>
      </c>
      <c r="B347" s="4">
        <v>16.466000000000001</v>
      </c>
      <c r="C347">
        <f t="shared" si="5"/>
        <v>2.6638929564783885E-4</v>
      </c>
      <c r="D347" t="e">
        <v>#N/A</v>
      </c>
      <c r="E347">
        <v>0</v>
      </c>
    </row>
    <row r="348" spans="1:5" ht="18" x14ac:dyDescent="0.2">
      <c r="A348" s="4" t="s">
        <v>10798</v>
      </c>
      <c r="B348" s="4">
        <v>103.37</v>
      </c>
      <c r="C348">
        <f t="shared" si="5"/>
        <v>1.6723345980272743E-3</v>
      </c>
      <c r="D348" t="e">
        <v>#N/A</v>
      </c>
      <c r="E348">
        <v>0</v>
      </c>
    </row>
    <row r="349" spans="1:5" ht="18" x14ac:dyDescent="0.2">
      <c r="A349" s="4" t="s">
        <v>8602</v>
      </c>
      <c r="B349" s="4">
        <v>193.273</v>
      </c>
      <c r="C349">
        <f t="shared" si="5"/>
        <v>3.1267981499905717E-3</v>
      </c>
      <c r="D349" t="e">
        <v>#N/A</v>
      </c>
      <c r="E349">
        <v>0</v>
      </c>
    </row>
    <row r="350" spans="1:5" ht="18" x14ac:dyDescent="0.2">
      <c r="A350" s="4" t="s">
        <v>8602</v>
      </c>
      <c r="B350" s="4">
        <v>8.2420000000000009</v>
      </c>
      <c r="C350">
        <f t="shared" si="5"/>
        <v>1.3334025110709873E-4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B353">
        <f>SUM(B1:B350)</f>
        <v>61811.792999999947</v>
      </c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E50C7-1D0A-9247-B1B3-620515BF7BD6}">
  <dimension ref="A1:H450"/>
  <sheetViews>
    <sheetView topLeftCell="A300" workbookViewId="0">
      <selection activeCell="B330" sqref="B330"/>
    </sheetView>
  </sheetViews>
  <sheetFormatPr baseColWidth="10" defaultRowHeight="15" x14ac:dyDescent="0.2"/>
  <sheetData>
    <row r="1" spans="1:8" ht="18" x14ac:dyDescent="0.2">
      <c r="A1" s="4" t="s">
        <v>10801</v>
      </c>
      <c r="B1" s="11">
        <v>5640</v>
      </c>
      <c r="C1">
        <f>B1/$B$354</f>
        <v>6.6922793486974066E-2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10802</v>
      </c>
      <c r="B2" s="4">
        <v>80.950999999999993</v>
      </c>
      <c r="C2">
        <f t="shared" ref="C2:C65" si="0">B2/$B$354</f>
        <v>9.6054380417802084E-4</v>
      </c>
      <c r="D2" t="e">
        <v>#N/A</v>
      </c>
      <c r="E2">
        <v>0</v>
      </c>
    </row>
    <row r="3" spans="1:8" ht="18" x14ac:dyDescent="0.2">
      <c r="A3" s="4" t="s">
        <v>10803</v>
      </c>
      <c r="B3" s="4">
        <v>15.478</v>
      </c>
      <c r="C3">
        <f t="shared" si="0"/>
        <v>1.8365797829634478E-4</v>
      </c>
      <c r="D3" t="e">
        <v>#N/A</v>
      </c>
      <c r="E3">
        <v>0</v>
      </c>
    </row>
    <row r="4" spans="1:8" ht="18" x14ac:dyDescent="0.2">
      <c r="A4" s="4" t="s">
        <v>10804</v>
      </c>
      <c r="B4" s="4">
        <v>219.09299999999999</v>
      </c>
      <c r="C4">
        <f t="shared" si="0"/>
        <v>2.5997013463548951E-3</v>
      </c>
      <c r="D4" t="e">
        <v>#N/A</v>
      </c>
      <c r="E4">
        <v>0</v>
      </c>
    </row>
    <row r="5" spans="1:8" ht="18" x14ac:dyDescent="0.2">
      <c r="A5" s="4" t="s">
        <v>10805</v>
      </c>
      <c r="B5" s="4">
        <v>48.420999999999999</v>
      </c>
      <c r="C5">
        <f t="shared" si="0"/>
        <v>5.7455116727531401E-4</v>
      </c>
      <c r="D5" t="e">
        <v>#N/A</v>
      </c>
      <c r="E5">
        <v>0</v>
      </c>
      <c r="H5" cm="1">
        <f t="array" ref="H5">SUM(IF(ISNUMBER(E1:E450),E1:E450))</f>
        <v>21.044593853591923</v>
      </c>
    </row>
    <row r="6" spans="1:8" ht="18" x14ac:dyDescent="0.2">
      <c r="A6" s="4" t="s">
        <v>10806</v>
      </c>
      <c r="B6" s="4">
        <v>20.071000000000002</v>
      </c>
      <c r="C6">
        <f t="shared" si="0"/>
        <v>2.3815733831153486E-4</v>
      </c>
      <c r="D6" t="e">
        <v>#N/A</v>
      </c>
      <c r="E6">
        <v>0</v>
      </c>
    </row>
    <row r="7" spans="1:8" ht="18" x14ac:dyDescent="0.2">
      <c r="A7" s="4" t="s">
        <v>10807</v>
      </c>
      <c r="B7" s="4">
        <v>39.292000000000002</v>
      </c>
      <c r="C7">
        <f t="shared" si="0"/>
        <v>4.6622879462591938E-4</v>
      </c>
      <c r="D7" t="e">
        <v>#N/A</v>
      </c>
      <c r="E7">
        <v>0</v>
      </c>
    </row>
    <row r="8" spans="1:8" ht="18" x14ac:dyDescent="0.2">
      <c r="A8" s="4" t="s">
        <v>10808</v>
      </c>
      <c r="B8" s="4">
        <v>298.87599999999998</v>
      </c>
      <c r="C8">
        <f t="shared" si="0"/>
        <v>3.5463859620944787E-3</v>
      </c>
      <c r="D8" t="e">
        <v>#N/A</v>
      </c>
      <c r="E8">
        <v>0</v>
      </c>
    </row>
    <row r="9" spans="1:8" ht="18" x14ac:dyDescent="0.2">
      <c r="A9" s="4" t="s">
        <v>10809</v>
      </c>
      <c r="B9" s="4">
        <v>13.63</v>
      </c>
      <c r="C9">
        <f t="shared" si="0"/>
        <v>1.6173008426018733E-4</v>
      </c>
      <c r="D9" t="e">
        <v>#N/A</v>
      </c>
      <c r="E9">
        <v>0</v>
      </c>
    </row>
    <row r="10" spans="1:8" ht="18" x14ac:dyDescent="0.2">
      <c r="A10" s="4" t="s">
        <v>10810</v>
      </c>
      <c r="B10" s="4">
        <v>66</v>
      </c>
      <c r="C10">
        <f t="shared" si="0"/>
        <v>7.8313907271990927E-4</v>
      </c>
      <c r="D10" t="e">
        <v>#N/A</v>
      </c>
      <c r="E10">
        <v>0</v>
      </c>
    </row>
    <row r="11" spans="1:8" ht="18" x14ac:dyDescent="0.2">
      <c r="A11" s="4" t="s">
        <v>10811</v>
      </c>
      <c r="B11" s="4">
        <v>135.851</v>
      </c>
      <c r="C11">
        <f t="shared" si="0"/>
        <v>1.6119731237586726E-3</v>
      </c>
      <c r="D11" t="e">
        <v>#N/A</v>
      </c>
      <c r="E11">
        <v>0</v>
      </c>
    </row>
    <row r="12" spans="1:8" ht="18" x14ac:dyDescent="0.2">
      <c r="A12" s="4" t="s">
        <v>10812</v>
      </c>
      <c r="B12" s="4">
        <v>20.6</v>
      </c>
      <c r="C12">
        <f t="shared" si="0"/>
        <v>2.444343166368202E-4</v>
      </c>
      <c r="D12" t="e">
        <v>#N/A</v>
      </c>
      <c r="E12">
        <v>0</v>
      </c>
    </row>
    <row r="13" spans="1:8" ht="18" x14ac:dyDescent="0.2">
      <c r="A13" s="4" t="s">
        <v>10813</v>
      </c>
      <c r="B13" s="4">
        <v>33.564999999999998</v>
      </c>
      <c r="C13">
        <f t="shared" si="0"/>
        <v>3.9827368145217809E-4</v>
      </c>
      <c r="D13" t="e">
        <v>#N/A</v>
      </c>
      <c r="E13">
        <v>0</v>
      </c>
    </row>
    <row r="14" spans="1:8" ht="18" x14ac:dyDescent="0.2">
      <c r="A14" s="4" t="s">
        <v>10814</v>
      </c>
      <c r="B14" s="4">
        <v>150</v>
      </c>
      <c r="C14">
        <f t="shared" si="0"/>
        <v>1.7798615289088848E-3</v>
      </c>
      <c r="D14" t="e">
        <v>#N/A</v>
      </c>
      <c r="E14">
        <v>0</v>
      </c>
    </row>
    <row r="15" spans="1:8" ht="18" x14ac:dyDescent="0.2">
      <c r="A15" s="4" t="s">
        <v>10815</v>
      </c>
      <c r="B15" s="4">
        <v>41.137999999999998</v>
      </c>
      <c r="C15">
        <f t="shared" si="0"/>
        <v>4.8813295717502463E-4</v>
      </c>
      <c r="D15" t="e">
        <v>#N/A</v>
      </c>
      <c r="E15">
        <v>0</v>
      </c>
    </row>
    <row r="16" spans="1:8" ht="18" x14ac:dyDescent="0.2">
      <c r="A16" s="4" t="s">
        <v>10816</v>
      </c>
      <c r="B16" s="4">
        <v>14.619</v>
      </c>
      <c r="C16">
        <f t="shared" si="0"/>
        <v>1.734653046074599E-4</v>
      </c>
      <c r="D16" t="e">
        <v>#N/A</v>
      </c>
      <c r="E16">
        <v>0</v>
      </c>
    </row>
    <row r="17" spans="1:5" ht="18" x14ac:dyDescent="0.2">
      <c r="A17" s="4" t="s">
        <v>10817</v>
      </c>
      <c r="B17" s="4">
        <v>14.7</v>
      </c>
      <c r="C17">
        <f t="shared" si="0"/>
        <v>1.7442642983307071E-4</v>
      </c>
      <c r="D17" t="e">
        <v>#N/A</v>
      </c>
      <c r="E17">
        <v>0</v>
      </c>
    </row>
    <row r="18" spans="1:5" ht="18" x14ac:dyDescent="0.2">
      <c r="A18" s="4" t="s">
        <v>10818</v>
      </c>
      <c r="B18" s="4">
        <v>36.652000000000001</v>
      </c>
      <c r="C18">
        <f t="shared" si="0"/>
        <v>4.3490323171712297E-4</v>
      </c>
      <c r="D18" t="e">
        <v>#N/A</v>
      </c>
      <c r="E18">
        <v>0</v>
      </c>
    </row>
    <row r="19" spans="1:5" ht="18" x14ac:dyDescent="0.2">
      <c r="A19" s="4" t="s">
        <v>10819</v>
      </c>
      <c r="B19" s="4">
        <v>22.276</v>
      </c>
      <c r="C19">
        <f t="shared" si="0"/>
        <v>2.6432130278649545E-4</v>
      </c>
      <c r="D19" t="e">
        <v>#N/A</v>
      </c>
      <c r="E19">
        <v>0</v>
      </c>
    </row>
    <row r="20" spans="1:5" ht="18" x14ac:dyDescent="0.2">
      <c r="A20" s="4" t="s">
        <v>10820</v>
      </c>
      <c r="B20" s="4">
        <v>8</v>
      </c>
      <c r="C20">
        <f t="shared" si="0"/>
        <v>9.492594820847386E-5</v>
      </c>
      <c r="D20" t="e">
        <v>#N/A</v>
      </c>
      <c r="E20">
        <v>0</v>
      </c>
    </row>
    <row r="21" spans="1:5" ht="18" x14ac:dyDescent="0.2">
      <c r="A21" s="4" t="s">
        <v>10821</v>
      </c>
      <c r="B21" s="4">
        <v>121.651</v>
      </c>
      <c r="C21">
        <f t="shared" si="0"/>
        <v>1.4434795656886315E-3</v>
      </c>
      <c r="D21" t="e">
        <v>#N/A</v>
      </c>
      <c r="E21">
        <v>0</v>
      </c>
    </row>
    <row r="22" spans="1:5" ht="18" x14ac:dyDescent="0.2">
      <c r="A22" s="4" t="s">
        <v>10822</v>
      </c>
      <c r="B22" s="4">
        <v>70.254000000000005</v>
      </c>
      <c r="C22">
        <f t="shared" si="0"/>
        <v>8.336159456797653E-4</v>
      </c>
      <c r="D22" t="e">
        <v>#N/A</v>
      </c>
      <c r="E22">
        <v>0</v>
      </c>
    </row>
    <row r="23" spans="1:5" ht="18" x14ac:dyDescent="0.2">
      <c r="A23" s="4" t="s">
        <v>10823</v>
      </c>
      <c r="B23" s="4">
        <v>140</v>
      </c>
      <c r="C23">
        <f t="shared" si="0"/>
        <v>1.6612040936482924E-3</v>
      </c>
      <c r="D23" t="e">
        <v>#N/A</v>
      </c>
      <c r="E23">
        <v>0</v>
      </c>
    </row>
    <row r="24" spans="1:5" ht="18" x14ac:dyDescent="0.2">
      <c r="A24" s="4" t="s">
        <v>10824</v>
      </c>
      <c r="B24" s="4">
        <v>195</v>
      </c>
      <c r="C24">
        <f t="shared" si="0"/>
        <v>2.3138199875815503E-3</v>
      </c>
      <c r="D24" t="e">
        <v>#N/A</v>
      </c>
      <c r="E24">
        <v>0</v>
      </c>
    </row>
    <row r="25" spans="1:5" ht="18" x14ac:dyDescent="0.2">
      <c r="A25" s="4" t="s">
        <v>10825</v>
      </c>
      <c r="B25" s="4">
        <v>232.30199999999999</v>
      </c>
      <c r="C25">
        <f t="shared" si="0"/>
        <v>2.7564359525906116E-3</v>
      </c>
      <c r="D25" t="e">
        <v>#N/A</v>
      </c>
      <c r="E25">
        <v>0</v>
      </c>
    </row>
    <row r="26" spans="1:5" ht="18" x14ac:dyDescent="0.2">
      <c r="A26" s="4" t="s">
        <v>10826</v>
      </c>
      <c r="B26" s="4">
        <v>64.510999999999996</v>
      </c>
      <c r="C26">
        <f t="shared" si="0"/>
        <v>7.6547098060960705E-4</v>
      </c>
      <c r="D26" t="e">
        <v>#N/A</v>
      </c>
      <c r="E26">
        <v>0</v>
      </c>
    </row>
    <row r="27" spans="1:5" ht="18" x14ac:dyDescent="0.2">
      <c r="A27" s="4" t="s">
        <v>10827</v>
      </c>
      <c r="B27" s="4">
        <v>75.352000000000004</v>
      </c>
      <c r="C27">
        <f t="shared" si="0"/>
        <v>8.9410750617561531E-4</v>
      </c>
      <c r="D27" t="e">
        <v>#N/A</v>
      </c>
      <c r="E27">
        <v>0</v>
      </c>
    </row>
    <row r="28" spans="1:5" ht="18" x14ac:dyDescent="0.2">
      <c r="A28" s="4" t="s">
        <v>10828</v>
      </c>
      <c r="B28" s="4">
        <v>98.173000000000002</v>
      </c>
      <c r="C28">
        <f t="shared" si="0"/>
        <v>1.1648956391838131E-3</v>
      </c>
      <c r="D28" t="e">
        <v>#N/A</v>
      </c>
      <c r="E28">
        <v>0</v>
      </c>
    </row>
    <row r="29" spans="1:5" ht="18" x14ac:dyDescent="0.2">
      <c r="A29" s="4" t="s">
        <v>10829</v>
      </c>
      <c r="B29" s="4">
        <v>27.314</v>
      </c>
      <c r="C29">
        <f t="shared" si="0"/>
        <v>3.2410091867078188E-4</v>
      </c>
      <c r="D29" t="e">
        <v>#N/A</v>
      </c>
      <c r="E29">
        <v>0</v>
      </c>
    </row>
    <row r="30" spans="1:5" ht="18" x14ac:dyDescent="0.2">
      <c r="A30" s="4" t="s">
        <v>10830</v>
      </c>
      <c r="B30" s="4">
        <v>45.677999999999997</v>
      </c>
      <c r="C30">
        <f t="shared" si="0"/>
        <v>5.4200343278333358E-4</v>
      </c>
      <c r="D30" t="e">
        <v>#N/A</v>
      </c>
      <c r="E30">
        <v>0</v>
      </c>
    </row>
    <row r="31" spans="1:5" ht="18" x14ac:dyDescent="0.2">
      <c r="A31" s="4" t="s">
        <v>10831</v>
      </c>
      <c r="B31" s="4">
        <v>31.725000000000001</v>
      </c>
      <c r="C31">
        <f t="shared" si="0"/>
        <v>3.7644071336422915E-4</v>
      </c>
      <c r="D31" t="e">
        <v>#N/A</v>
      </c>
      <c r="E31">
        <v>0</v>
      </c>
    </row>
    <row r="32" spans="1:5" ht="18" x14ac:dyDescent="0.2">
      <c r="A32" s="4" t="s">
        <v>8808</v>
      </c>
      <c r="B32" s="4">
        <v>150</v>
      </c>
      <c r="C32">
        <f t="shared" si="0"/>
        <v>1.7798615289088848E-3</v>
      </c>
      <c r="D32" t="e">
        <v>#N/A</v>
      </c>
      <c r="E32">
        <v>0</v>
      </c>
    </row>
    <row r="33" spans="1:5" ht="18" x14ac:dyDescent="0.2">
      <c r="A33" s="4" t="s">
        <v>10832</v>
      </c>
      <c r="B33" s="4">
        <v>29.6</v>
      </c>
      <c r="C33">
        <f t="shared" si="0"/>
        <v>3.5122600837135325E-4</v>
      </c>
      <c r="D33" t="e">
        <v>#N/A</v>
      </c>
      <c r="E33">
        <v>0</v>
      </c>
    </row>
    <row r="34" spans="1:5" ht="18" x14ac:dyDescent="0.2">
      <c r="A34" s="4" t="s">
        <v>10833</v>
      </c>
      <c r="B34" s="4">
        <v>10.9</v>
      </c>
      <c r="C34">
        <f t="shared" si="0"/>
        <v>1.2933660443404564E-4</v>
      </c>
      <c r="D34" t="e">
        <v>#N/A</v>
      </c>
      <c r="E34">
        <v>0</v>
      </c>
    </row>
    <row r="35" spans="1:5" ht="18" x14ac:dyDescent="0.2">
      <c r="A35" s="4" t="s">
        <v>10834</v>
      </c>
      <c r="B35" s="4">
        <v>110</v>
      </c>
      <c r="C35">
        <f t="shared" si="0"/>
        <v>1.3052317878665155E-3</v>
      </c>
      <c r="D35" t="e">
        <v>#N/A</v>
      </c>
      <c r="E35">
        <v>0</v>
      </c>
    </row>
    <row r="36" spans="1:5" ht="18" x14ac:dyDescent="0.2">
      <c r="A36" s="4" t="s">
        <v>10835</v>
      </c>
      <c r="B36" s="4">
        <v>227.495</v>
      </c>
      <c r="C36">
        <f t="shared" si="0"/>
        <v>2.699397323460845E-3</v>
      </c>
      <c r="D36" t="e">
        <v>#N/A</v>
      </c>
      <c r="E36">
        <v>0</v>
      </c>
    </row>
    <row r="37" spans="1:5" ht="18" x14ac:dyDescent="0.2">
      <c r="A37" s="4" t="s">
        <v>10836</v>
      </c>
      <c r="B37" s="4">
        <v>266.69200000000001</v>
      </c>
      <c r="C37">
        <f t="shared" si="0"/>
        <v>3.1644988724517887E-3</v>
      </c>
      <c r="D37" t="e">
        <v>#N/A</v>
      </c>
      <c r="E37">
        <v>0</v>
      </c>
    </row>
    <row r="38" spans="1:5" ht="18" x14ac:dyDescent="0.2">
      <c r="A38" s="4" t="s">
        <v>10837</v>
      </c>
      <c r="B38" s="4">
        <v>30</v>
      </c>
      <c r="C38">
        <f t="shared" si="0"/>
        <v>3.5597230578177693E-4</v>
      </c>
      <c r="D38" t="e">
        <v>#N/A</v>
      </c>
      <c r="E38">
        <v>0</v>
      </c>
    </row>
    <row r="39" spans="1:5" ht="18" x14ac:dyDescent="0.2">
      <c r="A39" s="4" t="s">
        <v>10838</v>
      </c>
      <c r="B39" s="4">
        <v>24.251999999999999</v>
      </c>
      <c r="C39">
        <f t="shared" si="0"/>
        <v>2.8776801199398847E-4</v>
      </c>
      <c r="D39" t="e">
        <v>#N/A</v>
      </c>
      <c r="E39">
        <v>0</v>
      </c>
    </row>
    <row r="40" spans="1:5" ht="18" x14ac:dyDescent="0.2">
      <c r="A40" s="4" t="s">
        <v>10839</v>
      </c>
      <c r="B40" s="4">
        <v>49.273000000000003</v>
      </c>
      <c r="C40">
        <f t="shared" si="0"/>
        <v>5.8466078075951658E-4</v>
      </c>
      <c r="D40" t="e">
        <v>#N/A</v>
      </c>
      <c r="E40">
        <v>0</v>
      </c>
    </row>
    <row r="41" spans="1:5" ht="18" x14ac:dyDescent="0.2">
      <c r="A41" s="4" t="s">
        <v>10840</v>
      </c>
      <c r="B41" s="4">
        <v>117.06699999999999</v>
      </c>
      <c r="C41">
        <f t="shared" si="0"/>
        <v>1.389086997365176E-3</v>
      </c>
      <c r="D41" t="e">
        <v>#N/A</v>
      </c>
      <c r="E41">
        <v>0</v>
      </c>
    </row>
    <row r="42" spans="1:5" ht="18" x14ac:dyDescent="0.2">
      <c r="A42" s="4" t="s">
        <v>10841</v>
      </c>
      <c r="B42" s="4">
        <v>50</v>
      </c>
      <c r="C42">
        <f t="shared" si="0"/>
        <v>5.9328717630296156E-4</v>
      </c>
      <c r="D42" t="e">
        <v>#N/A</v>
      </c>
      <c r="E42">
        <v>0</v>
      </c>
    </row>
    <row r="43" spans="1:5" ht="18" x14ac:dyDescent="0.2">
      <c r="A43" s="4" t="s">
        <v>10842</v>
      </c>
      <c r="B43" s="4">
        <v>115</v>
      </c>
      <c r="C43">
        <f t="shared" si="0"/>
        <v>1.3645605054968116E-3</v>
      </c>
      <c r="D43" t="e">
        <v>#N/A</v>
      </c>
      <c r="E43">
        <v>0</v>
      </c>
    </row>
    <row r="44" spans="1:5" ht="18" x14ac:dyDescent="0.2">
      <c r="A44" s="4" t="s">
        <v>10843</v>
      </c>
      <c r="B44" s="4">
        <v>83.1</v>
      </c>
      <c r="C44">
        <f t="shared" si="0"/>
        <v>9.8604328701552206E-4</v>
      </c>
      <c r="D44" t="e">
        <v>#N/A</v>
      </c>
      <c r="E44">
        <v>0</v>
      </c>
    </row>
    <row r="45" spans="1:5" ht="18" x14ac:dyDescent="0.2">
      <c r="A45" s="4" t="s">
        <v>10844</v>
      </c>
      <c r="B45" s="4">
        <v>63</v>
      </c>
      <c r="C45">
        <f t="shared" si="0"/>
        <v>7.4754184214173157E-4</v>
      </c>
      <c r="D45" t="e">
        <v>#N/A</v>
      </c>
      <c r="E45">
        <v>0</v>
      </c>
    </row>
    <row r="46" spans="1:5" ht="18" x14ac:dyDescent="0.2">
      <c r="A46" s="4" t="s">
        <v>10845</v>
      </c>
      <c r="B46" s="4">
        <v>11.691000000000001</v>
      </c>
      <c r="C46">
        <f t="shared" si="0"/>
        <v>1.3872240756315849E-4</v>
      </c>
      <c r="D46" t="e">
        <v>#N/A</v>
      </c>
      <c r="E46">
        <v>0</v>
      </c>
    </row>
    <row r="47" spans="1:5" ht="18" x14ac:dyDescent="0.2">
      <c r="A47" s="4" t="s">
        <v>10846</v>
      </c>
      <c r="B47" s="4">
        <v>30</v>
      </c>
      <c r="C47">
        <f t="shared" si="0"/>
        <v>3.5597230578177693E-4</v>
      </c>
      <c r="D47" t="e">
        <v>#N/A</v>
      </c>
      <c r="E47">
        <v>0</v>
      </c>
    </row>
    <row r="48" spans="1:5" ht="18" x14ac:dyDescent="0.2">
      <c r="A48" s="4" t="s">
        <v>10847</v>
      </c>
      <c r="B48" s="4">
        <v>51.445</v>
      </c>
      <c r="C48">
        <f t="shared" si="0"/>
        <v>6.1043317569811715E-4</v>
      </c>
      <c r="D48" t="e">
        <v>#N/A</v>
      </c>
      <c r="E48">
        <v>0</v>
      </c>
    </row>
    <row r="49" spans="1:5" ht="18" x14ac:dyDescent="0.2">
      <c r="A49" s="4" t="s">
        <v>8607</v>
      </c>
      <c r="B49" s="4">
        <v>225.7</v>
      </c>
      <c r="C49">
        <f t="shared" si="0"/>
        <v>2.6780983138315687E-3</v>
      </c>
      <c r="D49" t="e">
        <v>#N/A</v>
      </c>
      <c r="E49">
        <v>0</v>
      </c>
    </row>
    <row r="50" spans="1:5" ht="18" x14ac:dyDescent="0.2">
      <c r="A50" s="4" t="s">
        <v>10848</v>
      </c>
      <c r="B50" s="4">
        <v>45</v>
      </c>
      <c r="C50">
        <f t="shared" si="0"/>
        <v>5.3395845867266545E-4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9.5317517744833804E-5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3.2559600235506535E-4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1.2097125524817387E-4</v>
      </c>
      <c r="D53">
        <v>86.514387356830298</v>
      </c>
      <c r="E53">
        <v>1.0465754035582505E-2</v>
      </c>
    </row>
    <row r="54" spans="1:5" ht="18" x14ac:dyDescent="0.2">
      <c r="A54" s="4" t="s">
        <v>9119</v>
      </c>
      <c r="B54" s="4">
        <v>126.297</v>
      </c>
      <c r="C54">
        <f t="shared" si="0"/>
        <v>1.4986078101107028E-3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1.0062150510098229E-4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2.5952754240196754E-4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1.7435523537191438E-4</v>
      </c>
      <c r="D57">
        <v>62.7241518046755</v>
      </c>
      <c r="E57">
        <v>1.0936284251407885E-2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1.0982932207720426E-4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9.6705809737382738E-3</v>
      </c>
      <c r="D59">
        <v>48.152673997757901</v>
      </c>
      <c r="E59">
        <v>0.46566433299733928</v>
      </c>
    </row>
    <row r="60" spans="1:5" ht="18" x14ac:dyDescent="0.2">
      <c r="A60" s="4" t="s">
        <v>8726</v>
      </c>
      <c r="B60" s="4">
        <v>2.7770000000000001</v>
      </c>
      <c r="C60">
        <f t="shared" si="0"/>
        <v>3.295116977186649E-5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1.371442636741926E-4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1.8597179828392635E-4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5.2256734488764855E-5</v>
      </c>
      <c r="D63">
        <v>87.633790841373198</v>
      </c>
      <c r="E63">
        <v>4.5794557402415925E-3</v>
      </c>
    </row>
    <row r="64" spans="1:5" ht="18" x14ac:dyDescent="0.2">
      <c r="A64" s="4" t="s">
        <v>5739</v>
      </c>
      <c r="B64" s="4">
        <v>2.6880000000000002</v>
      </c>
      <c r="C64">
        <f t="shared" si="0"/>
        <v>3.1895118598047214E-5</v>
      </c>
      <c r="D64">
        <v>47.606703393128299</v>
      </c>
      <c r="E64">
        <v>1.5184214507858839E-3</v>
      </c>
    </row>
    <row r="65" spans="1:5" ht="18" x14ac:dyDescent="0.2">
      <c r="A65" s="4" t="s">
        <v>6617</v>
      </c>
      <c r="B65" s="4">
        <v>28.117999999999999</v>
      </c>
      <c r="C65">
        <f t="shared" si="0"/>
        <v>3.3364097646573348E-4</v>
      </c>
      <c r="D65">
        <v>50.784141980593397</v>
      </c>
      <c r="E65">
        <v>1.694367071937963E-2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B66/$B$354</f>
        <v>5.4670226721965302E-4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6.8750117989987183E-5</v>
      </c>
      <c r="D67">
        <v>67.752337559362601</v>
      </c>
      <c r="E67">
        <v>4.657981201303619E-3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1.016051752392926E-3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1.2601894254415946E-3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9.6575286558596082E-5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4.4827592467099178E-4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6.0707517028024238E-4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2.2419135818136312E-4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1.4740813182423384E-4</v>
      </c>
      <c r="D74">
        <v>64.258565945128396</v>
      </c>
      <c r="E74">
        <v>9.4722351596757109E-3</v>
      </c>
    </row>
    <row r="75" spans="1:5" ht="18" x14ac:dyDescent="0.2">
      <c r="A75" s="4" t="s">
        <v>9132</v>
      </c>
      <c r="B75" s="4">
        <v>13.628</v>
      </c>
      <c r="C75">
        <f t="shared" si="1"/>
        <v>1.6170635277313521E-4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9.5585683548522749E-4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1.6385405235135191E-4</v>
      </c>
      <c r="D77">
        <v>60.7508320995425</v>
      </c>
      <c r="E77">
        <v>9.9542700232266267E-3</v>
      </c>
    </row>
    <row r="78" spans="1:5" ht="18" x14ac:dyDescent="0.2">
      <c r="A78" s="4" t="s">
        <v>5751</v>
      </c>
      <c r="B78" s="4">
        <v>7.0069999999999997</v>
      </c>
      <c r="C78">
        <f t="shared" si="1"/>
        <v>8.3143264887097039E-5</v>
      </c>
      <c r="D78">
        <v>56.299959536243797</v>
      </c>
      <c r="E78">
        <v>4.6809624488547627E-3</v>
      </c>
    </row>
    <row r="79" spans="1:5" ht="18" x14ac:dyDescent="0.2">
      <c r="A79" s="4" t="s">
        <v>9135</v>
      </c>
      <c r="B79" s="4">
        <v>8.734</v>
      </c>
      <c r="C79">
        <f t="shared" si="1"/>
        <v>1.0363540395660133E-4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8.0098515098310247E-4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5.1996874705544159E-4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6.6412566515353523E-5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9.0955670424654428E-4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4.2164919619851475E-4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1.5650915710872127E-5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5.8023485842429638E-5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2.5713066220970354E-5</v>
      </c>
      <c r="D87">
        <v>59.270192160720001</v>
      </c>
      <c r="E87">
        <v>1.5240183759582314E-3</v>
      </c>
    </row>
    <row r="88" spans="1:5" ht="18" x14ac:dyDescent="0.2">
      <c r="A88" s="4" t="s">
        <v>5213</v>
      </c>
      <c r="B88" s="4">
        <v>5.9109999999999996</v>
      </c>
      <c r="C88">
        <f t="shared" si="1"/>
        <v>7.0138409982536119E-5</v>
      </c>
      <c r="D88">
        <v>56.8221656950221</v>
      </c>
      <c r="E88">
        <v>3.9854163536130593E-3</v>
      </c>
    </row>
    <row r="89" spans="1:5" ht="18" x14ac:dyDescent="0.2">
      <c r="A89" s="4" t="s">
        <v>9143</v>
      </c>
      <c r="B89" s="4">
        <v>1.9910000000000001</v>
      </c>
      <c r="C89">
        <f t="shared" si="1"/>
        <v>2.3624695360383931E-5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3.7958513539863484E-5</v>
      </c>
      <c r="D90">
        <v>74.095117748130406</v>
      </c>
      <c r="E90">
        <v>2.812540530280187E-3</v>
      </c>
    </row>
    <row r="91" spans="1:5" ht="18" x14ac:dyDescent="0.2">
      <c r="A91" s="4" t="s">
        <v>9144</v>
      </c>
      <c r="B91" s="4">
        <v>7.3780000000000001</v>
      </c>
      <c r="C91">
        <f t="shared" si="1"/>
        <v>8.7545455735265013E-5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8.5765594206356119E-5</v>
      </c>
      <c r="D92">
        <v>42.022957741166003</v>
      </c>
      <c r="E92">
        <v>3.6041239409796951E-3</v>
      </c>
    </row>
    <row r="93" spans="1:5" ht="18" x14ac:dyDescent="0.2">
      <c r="A93" s="4" t="s">
        <v>9145</v>
      </c>
      <c r="B93" s="4">
        <v>4.2389999999999999</v>
      </c>
      <c r="C93">
        <f t="shared" si="1"/>
        <v>5.0298886806965079E-5</v>
      </c>
      <c r="D93">
        <v>58.4048584598766</v>
      </c>
      <c r="E93">
        <v>2.9376993646501497E-3</v>
      </c>
    </row>
    <row r="94" spans="1:5" ht="18" x14ac:dyDescent="0.2">
      <c r="A94" s="4" t="s">
        <v>9146</v>
      </c>
      <c r="B94" s="4">
        <v>4.6520000000000001</v>
      </c>
      <c r="C94">
        <f t="shared" si="1"/>
        <v>5.5199438883227549E-5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6.107060877992166E-4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5.4879063808023949E-5</v>
      </c>
      <c r="D96">
        <v>49.865268666255503</v>
      </c>
      <c r="E96">
        <v>2.736559260939693E-3</v>
      </c>
    </row>
    <row r="97" spans="1:5" ht="18" x14ac:dyDescent="0.2">
      <c r="A97" s="4" t="s">
        <v>9148</v>
      </c>
      <c r="B97" s="4">
        <v>5.0949999999999998</v>
      </c>
      <c r="C97">
        <f t="shared" si="1"/>
        <v>6.0455963265271783E-5</v>
      </c>
      <c r="D97">
        <v>68.0515543814452</v>
      </c>
      <c r="E97">
        <v>4.1141222718292965E-3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2.9168370735758802E-4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2.0142099635485548E-4</v>
      </c>
      <c r="D99">
        <v>35.013297523869902</v>
      </c>
      <c r="E99">
        <v>7.0524132729268699E-3</v>
      </c>
    </row>
    <row r="100" spans="1:5" ht="18" x14ac:dyDescent="0.2">
      <c r="A100" s="4" t="s">
        <v>9150</v>
      </c>
      <c r="B100" s="4">
        <v>18.012</v>
      </c>
      <c r="C100">
        <f t="shared" si="1"/>
        <v>2.1372577239137889E-4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9.1012625993579514E-4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2.8470665016426522E-4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4.0924949421378291E-5</v>
      </c>
      <c r="D103">
        <v>51.867950269472303</v>
      </c>
      <c r="E103">
        <v>2.1226932413687186E-3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3.3770143390035091E-3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2.4133023813040304E-3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2.0373481634243701E-5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2.6957782716853972E-2</v>
      </c>
      <c r="D107">
        <v>67.079746539846894</v>
      </c>
      <c r="E107">
        <v>1.8083212319228297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2.7055675100943954E-3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8.3959628041689908E-4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9.1209597336112101E-4</v>
      </c>
      <c r="D110">
        <v>85.975013142540902</v>
      </c>
      <c r="E110">
        <v>7.8417463296981016E-2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2.489670306637748E-4</v>
      </c>
      <c r="D111">
        <v>61.037638712664702</v>
      </c>
      <c r="E111">
        <v>1.5196359669020401E-2</v>
      </c>
    </row>
    <row r="112" spans="1:5" ht="18" x14ac:dyDescent="0.2">
      <c r="A112" s="4" t="s">
        <v>9191</v>
      </c>
      <c r="B112" s="4">
        <v>10.542</v>
      </c>
      <c r="C112">
        <f t="shared" si="1"/>
        <v>1.2508866825171642E-4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1.3596955506511274E-4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5.4064599172395245E-3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1.5974850509133543E-4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9.2368168533996514E-3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7.6572016122365433E-4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4.8400367842795602E-5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9.7644390050294024E-4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3.4066549663316057E-4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1.657210084377421E-2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2.0637613085133779E-3</v>
      </c>
      <c r="D122">
        <v>48.577713154499101</v>
      </c>
      <c r="E122">
        <v>0.10025280486431659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2.4303415890074517E-4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3.4980211914822618E-5</v>
      </c>
      <c r="D124">
        <v>42.797189806423901</v>
      </c>
      <c r="E124">
        <v>1.4970547687875944E-3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4.9188965157537503E-3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2.0470068786545823E-3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2.0506377961735566E-4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2.308361745559563E-4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2.6290655018588342E-2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B130/$B$354</f>
        <v>1.3649046120590674E-3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5.3039873561484766E-3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1.096406567551399E-3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5.8213219081411326E-3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9.7334694144263879E-5</v>
      </c>
      <c r="D134">
        <v>68.198239738937801</v>
      </c>
      <c r="E134">
        <v>6.6380548061666933E-3</v>
      </c>
    </row>
    <row r="135" spans="1:5" ht="18" x14ac:dyDescent="0.2">
      <c r="A135" s="4" t="s">
        <v>9212</v>
      </c>
      <c r="B135" s="4">
        <v>12.971</v>
      </c>
      <c r="C135">
        <f t="shared" si="2"/>
        <v>1.5391055927651431E-4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1.8892636842191509E-4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1.2641763152663506E-4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1.2219852910107418E-2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2.0990262982728261E-3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3.4170968206345372E-4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9.2315484632740832E-3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1.0973439612899577E-4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1.1955282426706876E-2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3.5270922631211069E-4</v>
      </c>
      <c r="D144">
        <v>51.182628904677699</v>
      </c>
      <c r="E144">
        <v>1.8052585441588744E-2</v>
      </c>
    </row>
    <row r="145" spans="1:5" ht="18" x14ac:dyDescent="0.2">
      <c r="A145" s="4" t="s">
        <v>9223</v>
      </c>
      <c r="B145" s="4">
        <v>648.77</v>
      </c>
      <c r="C145">
        <f t="shared" si="2"/>
        <v>7.6981384274014478E-3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1.0275971208437817E-3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6.5261589393325777E-4</v>
      </c>
      <c r="D147">
        <v>48.152673997757901</v>
      </c>
      <c r="E147">
        <v>3.1425200386323508E-2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1.2275111677708276E-4</v>
      </c>
      <c r="D148">
        <v>50.162607185050703</v>
      </c>
      <c r="E148">
        <v>6.1575160524150897E-3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3.7631019018544246E-4</v>
      </c>
      <c r="D149">
        <v>83.419954579075906</v>
      </c>
      <c r="E149">
        <v>3.1391778972913023E-2</v>
      </c>
    </row>
    <row r="150" spans="1:5" ht="18" x14ac:dyDescent="0.2">
      <c r="A150" s="4" t="s">
        <v>8726</v>
      </c>
      <c r="B150" s="4">
        <v>706.25</v>
      </c>
      <c r="C150">
        <f t="shared" si="2"/>
        <v>8.3801813652793333E-3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9.1615405764703317E-4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3.0122376515253967E-4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1.6159956108140067E-4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1.0180451973053038E-3</v>
      </c>
      <c r="D154">
        <v>58.374125426043101</v>
      </c>
      <c r="E154">
        <v>5.9427498036880598E-2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8.0727399505191387E-4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8.3769420172967179E-3</v>
      </c>
      <c r="D156">
        <v>43.306362460540598</v>
      </c>
      <c r="E156">
        <v>0.36277488731198382</v>
      </c>
    </row>
    <row r="157" spans="1:5" ht="18" x14ac:dyDescent="0.2">
      <c r="A157" s="4" t="s">
        <v>9808</v>
      </c>
      <c r="B157" s="4">
        <v>10.035</v>
      </c>
      <c r="C157">
        <f t="shared" si="2"/>
        <v>1.1907273628400439E-4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4.8155933526158792E-4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9.8485671266291628E-3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1.0905804874801041E-4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9.2172739738122338E-3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2.0722334493909842E-4</v>
      </c>
      <c r="D162">
        <v>55.287019722652303</v>
      </c>
      <c r="E162">
        <v>1.1456761158641915E-2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1.2309522333933849E-4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1.0454906620810789E-4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5.2164181689261604E-4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6.329662226541037E-4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1.7049412242853468E-3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2.2026379707423751E-4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1.22961140437494E-3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2.6135842662803849E-3</v>
      </c>
      <c r="D170">
        <v>51.311495262587997</v>
      </c>
      <c r="E170">
        <v>0.13410691669762048</v>
      </c>
    </row>
    <row r="171" spans="1:5" ht="18" x14ac:dyDescent="0.2">
      <c r="A171" s="4" t="s">
        <v>9815</v>
      </c>
      <c r="B171" s="4">
        <v>127.872</v>
      </c>
      <c r="C171">
        <f t="shared" si="2"/>
        <v>1.5172963561642461E-3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1.8558022874756638E-5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4.3734757488349111E-4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2.2887832687415655E-4</v>
      </c>
      <c r="D174">
        <v>64.817531058754597</v>
      </c>
      <c r="E174">
        <v>1.4835328060841429E-2</v>
      </c>
    </row>
    <row r="175" spans="1:5" ht="18" x14ac:dyDescent="0.2">
      <c r="A175" s="4" t="s">
        <v>9817</v>
      </c>
      <c r="B175" s="4">
        <v>46.19</v>
      </c>
      <c r="C175">
        <f t="shared" si="2"/>
        <v>5.4807869346867584E-4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1.9503485318913038E-3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6.3983648815569194E-4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4.153010234120731E-5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1.8747874771173588E-4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5.3780889244687165E-3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2.2663807449643655E-3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3.5866582956219241E-4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1.6920550268160464E-4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3.1859521367469038E-4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1.7870996324597808E-4</v>
      </c>
      <c r="D185">
        <v>40.252720893441897</v>
      </c>
      <c r="E185">
        <v>7.1935622714176155E-3</v>
      </c>
    </row>
    <row r="186" spans="1:5" ht="18" x14ac:dyDescent="0.2">
      <c r="A186" s="4" t="s">
        <v>8704</v>
      </c>
      <c r="B186" s="4">
        <v>291.392</v>
      </c>
      <c r="C186">
        <f t="shared" si="2"/>
        <v>3.4575827375454516E-3</v>
      </c>
      <c r="D186">
        <v>55.6625586230263</v>
      </c>
      <c r="E186">
        <v>0.19245790182258746</v>
      </c>
    </row>
    <row r="187" spans="1:5" ht="18" x14ac:dyDescent="0.2">
      <c r="A187" s="4" t="s">
        <v>9823</v>
      </c>
      <c r="B187" s="4">
        <v>15.365</v>
      </c>
      <c r="C187">
        <f t="shared" si="2"/>
        <v>1.8231714927790011E-4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4.1662998668699178E-4</v>
      </c>
      <c r="D188">
        <v>44.412362340023698</v>
      </c>
      <c r="E188">
        <v>1.8503521930461928E-2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1.2477897234568628E-3</v>
      </c>
      <c r="D189">
        <v>48.232219795182701</v>
      </c>
      <c r="E189">
        <v>6.0183668199941642E-2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3.7113672600808063E-4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4.1176503184130745E-4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1.1422391884951553E-2</v>
      </c>
      <c r="D192">
        <v>69.377186159155798</v>
      </c>
      <c r="E192">
        <v>0.79245340818511445</v>
      </c>
    </row>
    <row r="193" spans="1:5" ht="18" x14ac:dyDescent="0.2">
      <c r="A193" s="4" t="s">
        <v>5195</v>
      </c>
      <c r="B193" s="4">
        <v>782</v>
      </c>
      <c r="C193">
        <f t="shared" si="2"/>
        <v>9.2790114373783195E-3</v>
      </c>
      <c r="D193">
        <v>69.377186159155798</v>
      </c>
      <c r="E193">
        <v>0.64375170386393155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B194/$B$354</f>
        <v>2.8263014504720485E-4</v>
      </c>
      <c r="D194">
        <v>69.377186159155798</v>
      </c>
      <c r="E194">
        <v>1.9608084187129136E-2</v>
      </c>
    </row>
    <row r="195" spans="1:5" ht="18" x14ac:dyDescent="0.2">
      <c r="A195" s="4" t="s">
        <v>9827</v>
      </c>
      <c r="B195" s="4">
        <v>219.352</v>
      </c>
      <c r="C195">
        <f t="shared" si="3"/>
        <v>2.6027745739281446E-3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1.7477053639532641E-4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1.1351719516510346E-3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1.9357773988413032E-4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2.2126289267913171E-2</v>
      </c>
      <c r="D199">
        <v>77.861806472546903</v>
      </c>
      <c r="E199">
        <v>1.7227928529338468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3.7212158272074356E-4</v>
      </c>
      <c r="D200">
        <v>77.861806472546903</v>
      </c>
      <c r="E200">
        <v>2.8974058658060388E-2</v>
      </c>
    </row>
    <row r="201" spans="1:5" ht="18" x14ac:dyDescent="0.2">
      <c r="A201" s="4" t="s">
        <v>9586</v>
      </c>
      <c r="B201" s="4">
        <v>49.256999999999998</v>
      </c>
      <c r="C201">
        <f t="shared" si="3"/>
        <v>5.8447092886309952E-4</v>
      </c>
      <c r="D201" t="e">
        <v>#N/A</v>
      </c>
      <c r="E201">
        <v>0</v>
      </c>
    </row>
    <row r="202" spans="1:5" ht="18" x14ac:dyDescent="0.2">
      <c r="A202" s="4" t="s">
        <v>9587</v>
      </c>
      <c r="B202" s="4">
        <v>1.7629999999999999</v>
      </c>
      <c r="C202">
        <f t="shared" si="3"/>
        <v>2.0919305836442425E-5</v>
      </c>
      <c r="D202" t="e">
        <v>#N/A</v>
      </c>
      <c r="E202">
        <v>0</v>
      </c>
    </row>
    <row r="203" spans="1:5" ht="18" x14ac:dyDescent="0.2">
      <c r="A203" s="4" t="s">
        <v>9588</v>
      </c>
      <c r="B203" s="11">
        <v>2591.5909999999999</v>
      </c>
      <c r="C203">
        <f t="shared" si="3"/>
        <v>3.0751154130443371E-2</v>
      </c>
      <c r="D203" t="e">
        <v>#N/A</v>
      </c>
      <c r="E203">
        <v>0</v>
      </c>
    </row>
    <row r="204" spans="1:5" ht="18" x14ac:dyDescent="0.2">
      <c r="A204" s="4" t="s">
        <v>9589</v>
      </c>
      <c r="B204" s="4">
        <v>9.0850000000000009</v>
      </c>
      <c r="C204">
        <f t="shared" si="3"/>
        <v>1.0780027993424814E-4</v>
      </c>
      <c r="D204" t="e">
        <v>#N/A</v>
      </c>
      <c r="E204">
        <v>0</v>
      </c>
    </row>
    <row r="205" spans="1:5" ht="18" x14ac:dyDescent="0.2">
      <c r="A205" s="4" t="s">
        <v>9590</v>
      </c>
      <c r="B205" s="4">
        <v>107.703</v>
      </c>
      <c r="C205">
        <f t="shared" si="3"/>
        <v>1.2779761749871575E-3</v>
      </c>
      <c r="D205" t="e">
        <v>#N/A</v>
      </c>
      <c r="E205">
        <v>0</v>
      </c>
    </row>
    <row r="206" spans="1:5" ht="18" x14ac:dyDescent="0.2">
      <c r="A206" s="4" t="s">
        <v>9591</v>
      </c>
      <c r="B206" s="4">
        <v>266.50900000000001</v>
      </c>
      <c r="C206">
        <f t="shared" si="3"/>
        <v>3.1623274413865201E-3</v>
      </c>
      <c r="D206" t="e">
        <v>#N/A</v>
      </c>
      <c r="E206">
        <v>0</v>
      </c>
    </row>
    <row r="207" spans="1:5" ht="18" x14ac:dyDescent="0.2">
      <c r="A207" s="4" t="s">
        <v>9592</v>
      </c>
      <c r="B207" s="4">
        <v>173.17</v>
      </c>
      <c r="C207">
        <f t="shared" si="3"/>
        <v>2.0547908064076771E-3</v>
      </c>
      <c r="D207" t="e">
        <v>#N/A</v>
      </c>
      <c r="E207">
        <v>0</v>
      </c>
    </row>
    <row r="208" spans="1:5" ht="18" x14ac:dyDescent="0.2">
      <c r="A208" s="4" t="s">
        <v>9593</v>
      </c>
      <c r="B208" s="4">
        <v>3.2789999999999999</v>
      </c>
      <c r="C208">
        <f t="shared" si="3"/>
        <v>3.8907773021948223E-5</v>
      </c>
      <c r="D208" t="e">
        <v>#N/A</v>
      </c>
      <c r="E208">
        <v>0</v>
      </c>
    </row>
    <row r="209" spans="1:5" ht="18" x14ac:dyDescent="0.2">
      <c r="A209" s="4" t="s">
        <v>9032</v>
      </c>
      <c r="B209" s="4">
        <v>112.343</v>
      </c>
      <c r="C209">
        <f t="shared" si="3"/>
        <v>1.3330332249480723E-3</v>
      </c>
      <c r="D209" t="e">
        <v>#N/A</v>
      </c>
      <c r="E209">
        <v>0</v>
      </c>
    </row>
    <row r="210" spans="1:5" ht="18" x14ac:dyDescent="0.2">
      <c r="A210" s="4" t="s">
        <v>9594</v>
      </c>
      <c r="B210" s="4">
        <v>670.91499999999996</v>
      </c>
      <c r="C210">
        <f t="shared" si="3"/>
        <v>7.9609053177860292E-3</v>
      </c>
      <c r="D210" t="e">
        <v>#N/A</v>
      </c>
      <c r="E210">
        <v>0</v>
      </c>
    </row>
    <row r="211" spans="1:5" ht="18" x14ac:dyDescent="0.2">
      <c r="A211" s="4" t="s">
        <v>9595</v>
      </c>
      <c r="B211" s="4">
        <v>126.41500000000001</v>
      </c>
      <c r="C211">
        <f t="shared" si="3"/>
        <v>1.5000079678467778E-3</v>
      </c>
      <c r="D211" t="e">
        <v>#N/A</v>
      </c>
      <c r="E211">
        <v>0</v>
      </c>
    </row>
    <row r="212" spans="1:5" ht="18" x14ac:dyDescent="0.2">
      <c r="A212" s="4" t="s">
        <v>9033</v>
      </c>
      <c r="B212" s="4">
        <v>246.923</v>
      </c>
      <c r="C212">
        <f t="shared" si="3"/>
        <v>2.9299249886851238E-3</v>
      </c>
      <c r="D212" t="e">
        <v>#N/A</v>
      </c>
      <c r="E212">
        <v>0</v>
      </c>
    </row>
    <row r="213" spans="1:5" ht="18" x14ac:dyDescent="0.2">
      <c r="A213" s="4" t="s">
        <v>9596</v>
      </c>
      <c r="B213" s="4">
        <v>346.52300000000002</v>
      </c>
      <c r="C213">
        <f t="shared" si="3"/>
        <v>4.1117530438806232E-3</v>
      </c>
      <c r="D213" t="e">
        <v>#N/A</v>
      </c>
      <c r="E213">
        <v>0</v>
      </c>
    </row>
    <row r="214" spans="1:5" ht="18" x14ac:dyDescent="0.2">
      <c r="A214" s="4" t="s">
        <v>9597</v>
      </c>
      <c r="B214" s="4">
        <v>93.566000000000003</v>
      </c>
      <c r="C214">
        <f t="shared" si="3"/>
        <v>1.1102301587592582E-3</v>
      </c>
      <c r="D214" t="e">
        <v>#N/A</v>
      </c>
      <c r="E214">
        <v>0</v>
      </c>
    </row>
    <row r="215" spans="1:5" ht="18" x14ac:dyDescent="0.2">
      <c r="A215" s="4" t="s">
        <v>8601</v>
      </c>
      <c r="B215" s="4">
        <v>256</v>
      </c>
      <c r="C215">
        <f t="shared" si="3"/>
        <v>3.0376303426711635E-3</v>
      </c>
      <c r="D215" t="e">
        <v>#N/A</v>
      </c>
      <c r="E215">
        <v>0</v>
      </c>
    </row>
    <row r="216" spans="1:5" ht="18" x14ac:dyDescent="0.2">
      <c r="A216" s="4" t="s">
        <v>9598</v>
      </c>
      <c r="B216" s="4">
        <v>1.458</v>
      </c>
      <c r="C216">
        <f t="shared" si="3"/>
        <v>1.730025406099436E-5</v>
      </c>
      <c r="D216" t="e">
        <v>#N/A</v>
      </c>
      <c r="E216">
        <v>0</v>
      </c>
    </row>
    <row r="217" spans="1:5" ht="18" x14ac:dyDescent="0.2">
      <c r="A217" s="4" t="s">
        <v>9599</v>
      </c>
      <c r="B217" s="4">
        <v>710.57299999999998</v>
      </c>
      <c r="C217">
        <f t="shared" si="3"/>
        <v>8.4314769745424869E-3</v>
      </c>
      <c r="D217" t="e">
        <v>#N/A</v>
      </c>
      <c r="E217">
        <v>0</v>
      </c>
    </row>
    <row r="218" spans="1:5" ht="18" x14ac:dyDescent="0.2">
      <c r="A218" s="4" t="s">
        <v>9600</v>
      </c>
      <c r="B218" s="4">
        <v>154.523</v>
      </c>
      <c r="C218">
        <f t="shared" si="3"/>
        <v>1.8335302868772506E-3</v>
      </c>
      <c r="D218" t="e">
        <v>#N/A</v>
      </c>
      <c r="E218">
        <v>0</v>
      </c>
    </row>
    <row r="219" spans="1:5" ht="18" x14ac:dyDescent="0.2">
      <c r="A219" s="4" t="s">
        <v>4871</v>
      </c>
      <c r="B219" s="4">
        <v>296.12299999999999</v>
      </c>
      <c r="C219">
        <f t="shared" si="3"/>
        <v>3.5137195701672379E-3</v>
      </c>
      <c r="D219">
        <v>35.772250551731801</v>
      </c>
      <c r="E219">
        <v>0.1256936568325458</v>
      </c>
    </row>
    <row r="220" spans="1:5" ht="18" x14ac:dyDescent="0.2">
      <c r="A220" s="4" t="s">
        <v>9601</v>
      </c>
      <c r="B220" s="4">
        <v>844.83399999999995</v>
      </c>
      <c r="C220">
        <f t="shared" si="3"/>
        <v>1.0024583566094725E-2</v>
      </c>
      <c r="D220" t="e">
        <v>#N/A</v>
      </c>
      <c r="E220">
        <v>0</v>
      </c>
    </row>
    <row r="221" spans="1:5" ht="18" x14ac:dyDescent="0.2">
      <c r="A221" s="4" t="s">
        <v>9602</v>
      </c>
      <c r="B221" s="4">
        <v>11.814</v>
      </c>
      <c r="C221">
        <f t="shared" si="3"/>
        <v>1.4018189401686376E-4</v>
      </c>
      <c r="D221" t="e">
        <v>#N/A</v>
      </c>
      <c r="E221">
        <v>0</v>
      </c>
    </row>
    <row r="222" spans="1:5" ht="18" x14ac:dyDescent="0.2">
      <c r="A222" s="4" t="s">
        <v>9603</v>
      </c>
      <c r="B222" s="4">
        <v>385.12</v>
      </c>
      <c r="C222">
        <f t="shared" si="3"/>
        <v>4.5697351467559313E-3</v>
      </c>
      <c r="D222" t="e">
        <v>#N/A</v>
      </c>
      <c r="E222">
        <v>0</v>
      </c>
    </row>
    <row r="223" spans="1:5" ht="18" x14ac:dyDescent="0.2">
      <c r="A223" s="4" t="s">
        <v>9604</v>
      </c>
      <c r="B223" s="4">
        <v>265</v>
      </c>
      <c r="C223">
        <f t="shared" si="3"/>
        <v>3.1444220344056966E-3</v>
      </c>
      <c r="D223" t="e">
        <v>#N/A</v>
      </c>
      <c r="E223">
        <v>0</v>
      </c>
    </row>
    <row r="224" spans="1:5" ht="18" x14ac:dyDescent="0.2">
      <c r="A224" s="4" t="s">
        <v>5903</v>
      </c>
      <c r="B224" s="4">
        <v>125.79300000000001</v>
      </c>
      <c r="C224">
        <f t="shared" si="3"/>
        <v>1.4926274753735691E-3</v>
      </c>
      <c r="D224">
        <v>58.230543173063701</v>
      </c>
      <c r="E224">
        <v>8.6916508646041696E-2</v>
      </c>
    </row>
    <row r="225" spans="1:5" ht="18" x14ac:dyDescent="0.2">
      <c r="A225" s="4" t="s">
        <v>9605</v>
      </c>
      <c r="B225" s="4">
        <v>61.008000000000003</v>
      </c>
      <c r="C225">
        <f t="shared" si="3"/>
        <v>7.2390528103782165E-4</v>
      </c>
      <c r="D225" t="e">
        <v>#N/A</v>
      </c>
      <c r="E225">
        <v>0</v>
      </c>
    </row>
    <row r="226" spans="1:5" ht="18" x14ac:dyDescent="0.2">
      <c r="A226" s="4" t="s">
        <v>9606</v>
      </c>
      <c r="B226" s="4">
        <v>56.026000000000003</v>
      </c>
      <c r="C226">
        <f t="shared" si="3"/>
        <v>6.6479014679099457E-4</v>
      </c>
      <c r="D226" t="e">
        <v>#N/A</v>
      </c>
      <c r="E226">
        <v>0</v>
      </c>
    </row>
    <row r="227" spans="1:5" ht="18" x14ac:dyDescent="0.2">
      <c r="A227" s="4" t="s">
        <v>5577</v>
      </c>
      <c r="B227" s="4">
        <v>224.49199999999999</v>
      </c>
      <c r="C227">
        <f t="shared" si="3"/>
        <v>2.6637644956520891E-3</v>
      </c>
      <c r="D227">
        <v>79.640661037559795</v>
      </c>
      <c r="E227">
        <v>0.21214396528211446</v>
      </c>
    </row>
    <row r="228" spans="1:5" ht="18" x14ac:dyDescent="0.2">
      <c r="A228" s="4" t="s">
        <v>9607</v>
      </c>
      <c r="B228" s="4">
        <v>85.882999999999996</v>
      </c>
      <c r="C228">
        <f t="shared" si="3"/>
        <v>1.0190656512485449E-3</v>
      </c>
      <c r="D228" t="e">
        <v>#N/A</v>
      </c>
      <c r="E228">
        <v>0</v>
      </c>
    </row>
    <row r="229" spans="1:5" ht="18" x14ac:dyDescent="0.2">
      <c r="A229" s="4" t="s">
        <v>9608</v>
      </c>
      <c r="B229" s="4">
        <v>7.11</v>
      </c>
      <c r="C229">
        <f t="shared" si="3"/>
        <v>8.4365436470281138E-5</v>
      </c>
      <c r="D229" t="e">
        <v>#N/A</v>
      </c>
      <c r="E229">
        <v>0</v>
      </c>
    </row>
    <row r="230" spans="1:5" ht="18" x14ac:dyDescent="0.2">
      <c r="A230" s="4" t="s">
        <v>9609</v>
      </c>
      <c r="B230" s="4">
        <v>314.17200000000003</v>
      </c>
      <c r="C230">
        <f t="shared" si="3"/>
        <v>3.7278843750690811E-3</v>
      </c>
      <c r="D230" t="e">
        <v>#N/A</v>
      </c>
      <c r="E230">
        <v>0</v>
      </c>
    </row>
    <row r="231" spans="1:5" ht="18" x14ac:dyDescent="0.2">
      <c r="A231" s="4" t="s">
        <v>9610</v>
      </c>
      <c r="B231" s="4">
        <v>62.3</v>
      </c>
      <c r="C231">
        <f t="shared" si="3"/>
        <v>7.3923582167349008E-4</v>
      </c>
      <c r="D231" t="e">
        <v>#N/A</v>
      </c>
      <c r="E231">
        <v>0</v>
      </c>
    </row>
    <row r="232" spans="1:5" ht="18" x14ac:dyDescent="0.2">
      <c r="A232" s="4" t="s">
        <v>9611</v>
      </c>
      <c r="B232" s="4">
        <v>31.109000000000002</v>
      </c>
      <c r="C232">
        <f t="shared" si="3"/>
        <v>3.6913141535217667E-4</v>
      </c>
      <c r="D232" t="e">
        <v>#N/A</v>
      </c>
      <c r="E232">
        <v>0</v>
      </c>
    </row>
    <row r="233" spans="1:5" ht="18" x14ac:dyDescent="0.2">
      <c r="A233" s="4" t="s">
        <v>6077</v>
      </c>
      <c r="B233" s="4">
        <v>399.512</v>
      </c>
      <c r="C233">
        <f t="shared" si="3"/>
        <v>4.7405069275829759E-3</v>
      </c>
      <c r="D233">
        <v>83.875262145634295</v>
      </c>
      <c r="E233">
        <v>0.39761126125421753</v>
      </c>
    </row>
    <row r="234" spans="1:5" ht="18" x14ac:dyDescent="0.2">
      <c r="A234" s="4" t="s">
        <v>9612</v>
      </c>
      <c r="B234" s="4">
        <v>377.476</v>
      </c>
      <c r="C234">
        <f t="shared" si="3"/>
        <v>4.4790334032427347E-3</v>
      </c>
      <c r="D234" t="e">
        <v>#N/A</v>
      </c>
      <c r="E234">
        <v>0</v>
      </c>
    </row>
    <row r="235" spans="1:5" ht="18" x14ac:dyDescent="0.2">
      <c r="A235" s="4" t="s">
        <v>697</v>
      </c>
      <c r="B235" s="11">
        <v>3799.0459999999998</v>
      </c>
      <c r="C235">
        <f t="shared" si="3"/>
        <v>4.5078505479701221E-2</v>
      </c>
      <c r="D235">
        <v>47.387564050611701</v>
      </c>
      <c r="E235">
        <v>2.1361605657251923</v>
      </c>
    </row>
    <row r="236" spans="1:5" ht="18" x14ac:dyDescent="0.2">
      <c r="A236" s="4" t="s">
        <v>9613</v>
      </c>
      <c r="B236" s="4">
        <v>24.727</v>
      </c>
      <c r="C236">
        <f t="shared" si="3"/>
        <v>2.934042401688666E-4</v>
      </c>
      <c r="D236" t="e">
        <v>#N/A</v>
      </c>
      <c r="E236">
        <v>0</v>
      </c>
    </row>
    <row r="237" spans="1:5" ht="18" x14ac:dyDescent="0.2">
      <c r="A237" s="4" t="s">
        <v>9614</v>
      </c>
      <c r="B237" s="4">
        <v>1.3859999999999999</v>
      </c>
      <c r="C237">
        <f t="shared" si="3"/>
        <v>1.6445920527118096E-5</v>
      </c>
      <c r="D237" t="e">
        <v>#N/A</v>
      </c>
      <c r="E237">
        <v>0</v>
      </c>
    </row>
    <row r="238" spans="1:5" ht="18" x14ac:dyDescent="0.2">
      <c r="A238" s="4" t="s">
        <v>8418</v>
      </c>
      <c r="B238" s="4">
        <v>269.524</v>
      </c>
      <c r="C238">
        <f t="shared" si="3"/>
        <v>3.1981026581175886E-3</v>
      </c>
      <c r="D238">
        <v>51.783623308015599</v>
      </c>
      <c r="E238">
        <v>0.16560934334832461</v>
      </c>
    </row>
    <row r="239" spans="1:5" ht="18" x14ac:dyDescent="0.2">
      <c r="A239" s="4" t="s">
        <v>9615</v>
      </c>
      <c r="B239" s="4">
        <v>107.488</v>
      </c>
      <c r="C239">
        <f t="shared" si="3"/>
        <v>1.2754250401290548E-3</v>
      </c>
      <c r="D239" t="e">
        <v>#N/A</v>
      </c>
      <c r="E239">
        <v>0</v>
      </c>
    </row>
    <row r="240" spans="1:5" ht="18" x14ac:dyDescent="0.2">
      <c r="A240" s="4" t="s">
        <v>8597</v>
      </c>
      <c r="B240" s="4">
        <v>1.175</v>
      </c>
      <c r="C240">
        <f t="shared" si="3"/>
        <v>1.3942248643119597E-5</v>
      </c>
      <c r="D240">
        <v>68.660213270835399</v>
      </c>
      <c r="E240">
        <v>9.5727776531160703E-4</v>
      </c>
    </row>
    <row r="241" spans="1:5" ht="18" x14ac:dyDescent="0.2">
      <c r="A241" s="4" t="s">
        <v>9056</v>
      </c>
      <c r="B241" s="4">
        <v>15.071999999999999</v>
      </c>
      <c r="C241">
        <f t="shared" si="3"/>
        <v>1.7884048642476474E-4</v>
      </c>
      <c r="D241">
        <v>61.119341855893403</v>
      </c>
      <c r="E241">
        <v>1.093061282746946E-2</v>
      </c>
    </row>
    <row r="242" spans="1:5" ht="18" x14ac:dyDescent="0.2">
      <c r="A242" s="4" t="s">
        <v>9616</v>
      </c>
      <c r="B242" s="4">
        <v>52.975999999999999</v>
      </c>
      <c r="C242">
        <f t="shared" si="3"/>
        <v>6.2859962903651383E-4</v>
      </c>
      <c r="D242" t="e">
        <v>#N/A</v>
      </c>
      <c r="E242">
        <v>0</v>
      </c>
    </row>
    <row r="243" spans="1:5" ht="18" x14ac:dyDescent="0.2">
      <c r="A243" s="4" t="s">
        <v>639</v>
      </c>
      <c r="B243" s="4">
        <v>158</v>
      </c>
      <c r="C243">
        <f t="shared" si="3"/>
        <v>1.8747874771173586E-3</v>
      </c>
      <c r="D243">
        <v>80.9664357863509</v>
      </c>
      <c r="E243">
        <v>0.15179485987907743</v>
      </c>
    </row>
    <row r="244" spans="1:5" ht="18" x14ac:dyDescent="0.2">
      <c r="A244" s="4" t="s">
        <v>9617</v>
      </c>
      <c r="B244" s="4">
        <v>40.046999999999997</v>
      </c>
      <c r="C244">
        <f t="shared" si="3"/>
        <v>4.7518743098809403E-4</v>
      </c>
      <c r="D244" t="e">
        <v>#N/A</v>
      </c>
      <c r="E244">
        <v>0</v>
      </c>
    </row>
    <row r="245" spans="1:5" ht="18" x14ac:dyDescent="0.2">
      <c r="A245" s="4" t="s">
        <v>8596</v>
      </c>
      <c r="B245" s="4">
        <v>394</v>
      </c>
      <c r="C245">
        <f t="shared" si="3"/>
        <v>4.675102949267337E-3</v>
      </c>
      <c r="D245" t="e">
        <v>#N/A</v>
      </c>
      <c r="E245">
        <v>0</v>
      </c>
    </row>
    <row r="246" spans="1:5" ht="18" x14ac:dyDescent="0.2">
      <c r="A246" s="4" t="s">
        <v>6079</v>
      </c>
      <c r="B246" s="4">
        <v>1.9390000000000001</v>
      </c>
      <c r="C246">
        <f t="shared" si="3"/>
        <v>2.3007676697028851E-5</v>
      </c>
      <c r="D246">
        <v>43.024872370830302</v>
      </c>
      <c r="E246">
        <v>9.8990235343899289E-4</v>
      </c>
    </row>
    <row r="247" spans="1:5" ht="18" x14ac:dyDescent="0.2">
      <c r="A247" s="4" t="s">
        <v>8595</v>
      </c>
      <c r="B247" s="4">
        <v>216</v>
      </c>
      <c r="C247">
        <f t="shared" si="3"/>
        <v>2.5630006016287943E-3</v>
      </c>
      <c r="D247" t="e">
        <v>#N/A</v>
      </c>
      <c r="E247">
        <v>0</v>
      </c>
    </row>
    <row r="248" spans="1:5" ht="18" x14ac:dyDescent="0.2">
      <c r="A248" s="4" t="s">
        <v>9618</v>
      </c>
      <c r="B248" s="4">
        <v>875.84400000000005</v>
      </c>
      <c r="C248">
        <f t="shared" si="3"/>
        <v>1.0392540272837822E-2</v>
      </c>
      <c r="D248">
        <v>64.742357560615204</v>
      </c>
      <c r="E248">
        <v>0.67283755830715974</v>
      </c>
    </row>
    <row r="249" spans="1:5" ht="18" x14ac:dyDescent="0.2">
      <c r="A249" s="4" t="s">
        <v>9619</v>
      </c>
      <c r="B249" s="11">
        <v>1170.0229999999999</v>
      </c>
      <c r="C249">
        <f t="shared" si="3"/>
        <v>1.3883192837590399E-2</v>
      </c>
      <c r="D249" t="e">
        <v>#N/A</v>
      </c>
      <c r="E249">
        <v>0</v>
      </c>
    </row>
    <row r="250" spans="1:5" ht="18" x14ac:dyDescent="0.2">
      <c r="A250" s="4" t="s">
        <v>9620</v>
      </c>
      <c r="B250" s="11">
        <v>2656.6840000000002</v>
      </c>
      <c r="C250">
        <f t="shared" si="3"/>
        <v>3.1523530973785144E-2</v>
      </c>
      <c r="D250" t="e">
        <v>#N/A</v>
      </c>
      <c r="E250">
        <v>0</v>
      </c>
    </row>
    <row r="251" spans="1:5" ht="18" x14ac:dyDescent="0.2">
      <c r="A251" s="4" t="s">
        <v>10125</v>
      </c>
      <c r="B251" s="4">
        <v>35.793999999999997</v>
      </c>
      <c r="C251">
        <f t="shared" si="3"/>
        <v>4.2472242377176409E-4</v>
      </c>
      <c r="D251" t="e">
        <v>#N/A</v>
      </c>
      <c r="E251">
        <v>0</v>
      </c>
    </row>
    <row r="252" spans="1:5" ht="18" x14ac:dyDescent="0.2">
      <c r="A252" s="4" t="s">
        <v>10126</v>
      </c>
      <c r="B252" s="4">
        <v>31.096</v>
      </c>
      <c r="C252">
        <f t="shared" si="3"/>
        <v>3.6897716068633787E-4</v>
      </c>
      <c r="D252" t="e">
        <v>#N/A</v>
      </c>
      <c r="E252">
        <v>0</v>
      </c>
    </row>
    <row r="253" spans="1:5" ht="18" x14ac:dyDescent="0.2">
      <c r="A253" s="4" t="s">
        <v>9587</v>
      </c>
      <c r="B253" s="4">
        <v>6.2670000000000003</v>
      </c>
      <c r="C253">
        <f t="shared" si="3"/>
        <v>7.436261467781321E-5</v>
      </c>
      <c r="D253" t="e">
        <v>#N/A</v>
      </c>
      <c r="E253">
        <v>0</v>
      </c>
    </row>
    <row r="254" spans="1:5" ht="18" x14ac:dyDescent="0.2">
      <c r="A254" s="4" t="s">
        <v>10127</v>
      </c>
      <c r="B254" s="4">
        <v>367.27</v>
      </c>
      <c r="C254">
        <f t="shared" si="3"/>
        <v>4.3579316248157736E-3</v>
      </c>
      <c r="D254" t="e">
        <v>#N/A</v>
      </c>
      <c r="E254">
        <v>0</v>
      </c>
    </row>
    <row r="255" spans="1:5" ht="18" x14ac:dyDescent="0.2">
      <c r="A255" s="4" t="s">
        <v>10128</v>
      </c>
      <c r="B255" s="4">
        <v>128.471</v>
      </c>
      <c r="C255">
        <f t="shared" si="3"/>
        <v>1.5244039365363555E-3</v>
      </c>
      <c r="D255" t="e">
        <v>#N/A</v>
      </c>
      <c r="E255">
        <v>0</v>
      </c>
    </row>
    <row r="256" spans="1:5" ht="18" x14ac:dyDescent="0.2">
      <c r="A256" s="4" t="s">
        <v>7059</v>
      </c>
      <c r="B256" s="4">
        <v>91.744</v>
      </c>
      <c r="C256">
        <f t="shared" si="3"/>
        <v>1.0886107740547782E-3</v>
      </c>
      <c r="D256">
        <v>64.831996003569301</v>
      </c>
      <c r="E256">
        <v>7.0576809352961872E-2</v>
      </c>
    </row>
    <row r="257" spans="1:5" ht="18" x14ac:dyDescent="0.2">
      <c r="A257" s="4" t="s">
        <v>9590</v>
      </c>
      <c r="B257" s="4">
        <v>105.54600000000001</v>
      </c>
      <c r="C257">
        <f t="shared" si="3"/>
        <v>1.2523817662014477E-3</v>
      </c>
      <c r="D257" t="e">
        <v>#N/A</v>
      </c>
      <c r="E257">
        <v>0</v>
      </c>
    </row>
    <row r="258" spans="1:5" ht="18" x14ac:dyDescent="0.2">
      <c r="A258" s="4" t="s">
        <v>9591</v>
      </c>
      <c r="B258" s="4">
        <v>101.96899999999999</v>
      </c>
      <c r="C258">
        <f t="shared" ref="C258:C321" si="4">B258/$B$354</f>
        <v>1.2099380016087338E-3</v>
      </c>
      <c r="D258" t="e">
        <v>#N/A</v>
      </c>
      <c r="E258">
        <v>0</v>
      </c>
    </row>
    <row r="259" spans="1:5" ht="18" x14ac:dyDescent="0.2">
      <c r="A259" s="4" t="s">
        <v>10129</v>
      </c>
      <c r="B259" s="4">
        <v>40.802</v>
      </c>
      <c r="C259">
        <f t="shared" si="4"/>
        <v>4.8414606735026878E-4</v>
      </c>
      <c r="D259" t="e">
        <v>#N/A</v>
      </c>
      <c r="E259">
        <v>0</v>
      </c>
    </row>
    <row r="260" spans="1:5" ht="18" x14ac:dyDescent="0.2">
      <c r="A260" s="4" t="s">
        <v>9594</v>
      </c>
      <c r="B260" s="4">
        <v>48.326999999999998</v>
      </c>
      <c r="C260">
        <f t="shared" si="4"/>
        <v>5.7343578738386445E-4</v>
      </c>
      <c r="D260" t="e">
        <v>#N/A</v>
      </c>
      <c r="E260">
        <v>0</v>
      </c>
    </row>
    <row r="261" spans="1:5" ht="18" x14ac:dyDescent="0.2">
      <c r="A261" s="4" t="s">
        <v>9596</v>
      </c>
      <c r="B261" s="4">
        <v>19.7</v>
      </c>
      <c r="C261">
        <f t="shared" si="4"/>
        <v>2.3375514746336686E-4</v>
      </c>
      <c r="D261" t="e">
        <v>#N/A</v>
      </c>
      <c r="E261">
        <v>0</v>
      </c>
    </row>
    <row r="262" spans="1:5" ht="18" x14ac:dyDescent="0.2">
      <c r="A262" s="4" t="s">
        <v>9597</v>
      </c>
      <c r="B262" s="4">
        <v>15.009</v>
      </c>
      <c r="C262">
        <f t="shared" si="4"/>
        <v>1.78092944582623E-4</v>
      </c>
      <c r="D262" t="e">
        <v>#N/A</v>
      </c>
      <c r="E262">
        <v>0</v>
      </c>
    </row>
    <row r="263" spans="1:5" ht="18" x14ac:dyDescent="0.2">
      <c r="A263" s="4" t="s">
        <v>10130</v>
      </c>
      <c r="B263" s="4">
        <v>115.539</v>
      </c>
      <c r="C263">
        <f t="shared" si="4"/>
        <v>1.3709561412573576E-3</v>
      </c>
      <c r="D263" t="e">
        <v>#N/A</v>
      </c>
      <c r="E263">
        <v>0</v>
      </c>
    </row>
    <row r="264" spans="1:5" ht="18" x14ac:dyDescent="0.2">
      <c r="A264" s="4" t="s">
        <v>8601</v>
      </c>
      <c r="B264" s="4">
        <v>215.22499999999999</v>
      </c>
      <c r="C264">
        <f t="shared" si="4"/>
        <v>2.5538046503960983E-3</v>
      </c>
      <c r="D264" t="e">
        <v>#N/A</v>
      </c>
      <c r="E264">
        <v>0</v>
      </c>
    </row>
    <row r="265" spans="1:5" ht="18" x14ac:dyDescent="0.2">
      <c r="A265" s="4" t="s">
        <v>10131</v>
      </c>
      <c r="B265" s="4">
        <v>24.161000000000001</v>
      </c>
      <c r="C265">
        <f t="shared" si="4"/>
        <v>2.8668822933311712E-4</v>
      </c>
      <c r="D265" t="e">
        <v>#N/A</v>
      </c>
      <c r="E265">
        <v>0</v>
      </c>
    </row>
    <row r="266" spans="1:5" ht="18" x14ac:dyDescent="0.2">
      <c r="A266" s="4" t="s">
        <v>9598</v>
      </c>
      <c r="B266" s="4">
        <v>85.3</v>
      </c>
      <c r="C266">
        <f t="shared" si="4"/>
        <v>1.0121479227728524E-3</v>
      </c>
      <c r="D266" t="e">
        <v>#N/A</v>
      </c>
      <c r="E266">
        <v>0</v>
      </c>
    </row>
    <row r="267" spans="1:5" ht="18" x14ac:dyDescent="0.2">
      <c r="A267" s="4" t="s">
        <v>9599</v>
      </c>
      <c r="B267" s="4">
        <v>96.960999999999999</v>
      </c>
      <c r="C267">
        <f t="shared" si="4"/>
        <v>1.1505143580302292E-3</v>
      </c>
      <c r="D267" t="e">
        <v>#N/A</v>
      </c>
      <c r="E267">
        <v>0</v>
      </c>
    </row>
    <row r="268" spans="1:5" ht="18" x14ac:dyDescent="0.2">
      <c r="A268" s="4" t="s">
        <v>4871</v>
      </c>
      <c r="B268" s="4">
        <v>268.62900000000002</v>
      </c>
      <c r="C268">
        <f t="shared" si="4"/>
        <v>3.1874828176617657E-3</v>
      </c>
      <c r="D268">
        <v>35.772250551731801</v>
      </c>
      <c r="E268">
        <v>0.11402343398273673</v>
      </c>
    </row>
    <row r="269" spans="1:5" ht="18" x14ac:dyDescent="0.2">
      <c r="A269" s="4" t="s">
        <v>9601</v>
      </c>
      <c r="B269" s="4">
        <v>142.239</v>
      </c>
      <c r="C269">
        <f t="shared" si="4"/>
        <v>1.6877714934031391E-3</v>
      </c>
      <c r="D269" t="e">
        <v>#N/A</v>
      </c>
      <c r="E269">
        <v>0</v>
      </c>
    </row>
    <row r="270" spans="1:5" ht="18" x14ac:dyDescent="0.2">
      <c r="A270" s="4" t="s">
        <v>9602</v>
      </c>
      <c r="B270" s="4">
        <v>253.66</v>
      </c>
      <c r="C270">
        <f t="shared" si="4"/>
        <v>3.0098645028201849E-3</v>
      </c>
      <c r="D270" t="e">
        <v>#N/A</v>
      </c>
      <c r="E270">
        <v>0</v>
      </c>
    </row>
    <row r="271" spans="1:5" ht="18" x14ac:dyDescent="0.2">
      <c r="A271" s="4" t="s">
        <v>10132</v>
      </c>
      <c r="B271" s="4">
        <v>29.963000000000001</v>
      </c>
      <c r="C271">
        <f t="shared" si="4"/>
        <v>3.5553327327131275E-4</v>
      </c>
      <c r="D271" t="e">
        <v>#N/A</v>
      </c>
      <c r="E271">
        <v>0</v>
      </c>
    </row>
    <row r="272" spans="1:5" ht="18" x14ac:dyDescent="0.2">
      <c r="A272" s="4" t="s">
        <v>9603</v>
      </c>
      <c r="B272" s="4">
        <v>212.34800000000001</v>
      </c>
      <c r="C272">
        <f t="shared" si="4"/>
        <v>2.5196669062716257E-3</v>
      </c>
      <c r="D272" t="e">
        <v>#N/A</v>
      </c>
      <c r="E272">
        <v>0</v>
      </c>
    </row>
    <row r="273" spans="1:5" ht="18" x14ac:dyDescent="0.2">
      <c r="A273" s="4" t="s">
        <v>9604</v>
      </c>
      <c r="B273" s="11">
        <v>1047.924</v>
      </c>
      <c r="C273">
        <f t="shared" si="4"/>
        <v>1.2434397418802094E-2</v>
      </c>
      <c r="D273" t="e">
        <v>#N/A</v>
      </c>
      <c r="E273">
        <v>0</v>
      </c>
    </row>
    <row r="274" spans="1:5" ht="18" x14ac:dyDescent="0.2">
      <c r="A274" s="4" t="s">
        <v>5903</v>
      </c>
      <c r="B274" s="4">
        <v>262.46199999999999</v>
      </c>
      <c r="C274">
        <f t="shared" si="4"/>
        <v>3.1143067773365578E-3</v>
      </c>
      <c r="D274">
        <v>58.230543173063701</v>
      </c>
      <c r="E274">
        <v>0.18134777525186133</v>
      </c>
    </row>
    <row r="275" spans="1:5" ht="18" x14ac:dyDescent="0.2">
      <c r="A275" s="4" t="s">
        <v>5903</v>
      </c>
      <c r="B275" s="4">
        <v>26.963000000000001</v>
      </c>
      <c r="C275">
        <f t="shared" si="4"/>
        <v>3.199360426931351E-4</v>
      </c>
      <c r="D275">
        <v>58.230543173063701</v>
      </c>
      <c r="E275">
        <v>1.8630049546661753E-2</v>
      </c>
    </row>
    <row r="276" spans="1:5" ht="18" x14ac:dyDescent="0.2">
      <c r="A276" s="4" t="s">
        <v>8600</v>
      </c>
      <c r="B276" s="4">
        <v>230.98599999999999</v>
      </c>
      <c r="C276">
        <f t="shared" si="4"/>
        <v>2.7408206341103178E-3</v>
      </c>
      <c r="D276" t="e">
        <v>#N/A</v>
      </c>
      <c r="E276">
        <v>0</v>
      </c>
    </row>
    <row r="277" spans="1:5" ht="18" x14ac:dyDescent="0.2">
      <c r="A277" s="4" t="s">
        <v>9606</v>
      </c>
      <c r="B277" s="4">
        <v>26.896999999999998</v>
      </c>
      <c r="C277">
        <f t="shared" si="4"/>
        <v>3.1915290362041516E-4</v>
      </c>
      <c r="D277" t="e">
        <v>#N/A</v>
      </c>
      <c r="E277">
        <v>0</v>
      </c>
    </row>
    <row r="278" spans="1:5" ht="18" x14ac:dyDescent="0.2">
      <c r="A278" s="4" t="s">
        <v>5577</v>
      </c>
      <c r="B278" s="4">
        <v>11.430999999999999</v>
      </c>
      <c r="C278">
        <f t="shared" si="4"/>
        <v>1.3563731424638307E-4</v>
      </c>
      <c r="D278">
        <v>79.640661037559795</v>
      </c>
      <c r="E278">
        <v>1.0802245367941174E-2</v>
      </c>
    </row>
    <row r="279" spans="1:5" ht="18" x14ac:dyDescent="0.2">
      <c r="A279" s="4" t="s">
        <v>9607</v>
      </c>
      <c r="B279" s="4">
        <v>50.969000000000001</v>
      </c>
      <c r="C279">
        <f t="shared" si="4"/>
        <v>6.0478508177971304E-4</v>
      </c>
      <c r="D279" t="e">
        <v>#N/A</v>
      </c>
      <c r="E279">
        <v>0</v>
      </c>
    </row>
    <row r="280" spans="1:5" ht="18" x14ac:dyDescent="0.2">
      <c r="A280" s="4" t="s">
        <v>10133</v>
      </c>
      <c r="B280" s="11">
        <v>1106.5820000000001</v>
      </c>
      <c r="C280">
        <f t="shared" si="4"/>
        <v>1.3130418202553678E-2</v>
      </c>
      <c r="D280">
        <v>40.213455747927703</v>
      </c>
      <c r="E280">
        <v>0.52801949134017678</v>
      </c>
    </row>
    <row r="281" spans="1:5" ht="18" x14ac:dyDescent="0.2">
      <c r="A281" s="4" t="s">
        <v>10133</v>
      </c>
      <c r="B281" s="4">
        <v>27.262</v>
      </c>
      <c r="C281">
        <f t="shared" si="4"/>
        <v>3.2348390000742677E-4</v>
      </c>
      <c r="D281">
        <v>40.213455747927703</v>
      </c>
      <c r="E281">
        <v>1.3008405498115726E-2</v>
      </c>
    </row>
    <row r="282" spans="1:5" ht="18" x14ac:dyDescent="0.2">
      <c r="A282" s="4" t="s">
        <v>9609</v>
      </c>
      <c r="B282" s="4">
        <v>106.47</v>
      </c>
      <c r="C282">
        <f t="shared" si="4"/>
        <v>1.2633457132195263E-3</v>
      </c>
      <c r="D282" t="e">
        <v>#N/A</v>
      </c>
      <c r="E282">
        <v>0</v>
      </c>
    </row>
    <row r="283" spans="1:5" ht="18" x14ac:dyDescent="0.2">
      <c r="A283" s="4" t="s">
        <v>9609</v>
      </c>
      <c r="B283" s="11">
        <v>7068.7070000000003</v>
      </c>
      <c r="C283">
        <f t="shared" si="4"/>
        <v>8.3875464322859583E-2</v>
      </c>
      <c r="D283" t="e">
        <v>#N/A</v>
      </c>
      <c r="E283">
        <v>0</v>
      </c>
    </row>
    <row r="284" spans="1:5" ht="18" x14ac:dyDescent="0.2">
      <c r="A284" s="4" t="s">
        <v>8599</v>
      </c>
      <c r="B284" s="4">
        <v>55.49</v>
      </c>
      <c r="C284">
        <f t="shared" si="4"/>
        <v>6.5843010826102677E-4</v>
      </c>
      <c r="D284" t="e">
        <v>#N/A</v>
      </c>
      <c r="E284">
        <v>0</v>
      </c>
    </row>
    <row r="285" spans="1:5" ht="18" x14ac:dyDescent="0.2">
      <c r="A285" s="4" t="s">
        <v>8598</v>
      </c>
      <c r="B285" s="4">
        <v>738.46100000000001</v>
      </c>
      <c r="C285">
        <f t="shared" si="4"/>
        <v>8.7623888299972266E-3</v>
      </c>
      <c r="D285" t="e">
        <v>#N/A</v>
      </c>
      <c r="E285">
        <v>0</v>
      </c>
    </row>
    <row r="286" spans="1:5" ht="18" x14ac:dyDescent="0.2">
      <c r="A286" s="4" t="s">
        <v>8598</v>
      </c>
      <c r="B286" s="4">
        <v>10.903</v>
      </c>
      <c r="C286">
        <f t="shared" si="4"/>
        <v>1.2937220166462382E-4</v>
      </c>
      <c r="D286" t="e">
        <v>#N/A</v>
      </c>
      <c r="E286">
        <v>0</v>
      </c>
    </row>
    <row r="287" spans="1:5" ht="18" x14ac:dyDescent="0.2">
      <c r="A287" s="4" t="s">
        <v>10134</v>
      </c>
      <c r="B287" s="4">
        <v>11.037000000000001</v>
      </c>
      <c r="C287">
        <f t="shared" si="4"/>
        <v>1.3096221129711575E-4</v>
      </c>
      <c r="D287" t="e">
        <v>#N/A</v>
      </c>
      <c r="E287">
        <v>0</v>
      </c>
    </row>
    <row r="288" spans="1:5" ht="18" x14ac:dyDescent="0.2">
      <c r="A288" s="4" t="s">
        <v>4853</v>
      </c>
      <c r="B288" s="4">
        <v>977.86300000000006</v>
      </c>
      <c r="C288">
        <f t="shared" si="4"/>
        <v>1.1603071561622859E-2</v>
      </c>
      <c r="D288">
        <v>73.495252603261804</v>
      </c>
      <c r="E288">
        <v>0.85277067539519547</v>
      </c>
    </row>
    <row r="289" spans="1:5" ht="18" x14ac:dyDescent="0.2">
      <c r="A289" s="4" t="s">
        <v>10135</v>
      </c>
      <c r="B289" s="4">
        <v>188.922</v>
      </c>
      <c r="C289">
        <f t="shared" si="4"/>
        <v>2.2416999984301621E-3</v>
      </c>
      <c r="D289" t="e">
        <v>#N/A</v>
      </c>
      <c r="E289">
        <v>0</v>
      </c>
    </row>
    <row r="290" spans="1:5" ht="18" x14ac:dyDescent="0.2">
      <c r="A290" s="4" t="s">
        <v>6077</v>
      </c>
      <c r="B290" s="4">
        <v>47.875999999999998</v>
      </c>
      <c r="C290">
        <f t="shared" si="4"/>
        <v>5.6808433705361175E-4</v>
      </c>
      <c r="D290">
        <v>83.875262145634295</v>
      </c>
      <c r="E290">
        <v>4.7648222691200552E-2</v>
      </c>
    </row>
    <row r="291" spans="1:5" ht="18" x14ac:dyDescent="0.2">
      <c r="A291" s="4" t="s">
        <v>6077</v>
      </c>
      <c r="B291" s="4">
        <v>20.739000000000001</v>
      </c>
      <c r="C291">
        <f t="shared" si="4"/>
        <v>2.4608365498694242E-4</v>
      </c>
      <c r="D291">
        <v>83.875262145634295</v>
      </c>
      <c r="E291">
        <v>2.064033107178562E-2</v>
      </c>
    </row>
    <row r="292" spans="1:5" ht="18" x14ac:dyDescent="0.2">
      <c r="A292" s="4" t="s">
        <v>6077</v>
      </c>
      <c r="B292" s="11">
        <v>3016.884</v>
      </c>
      <c r="C292">
        <f t="shared" si="4"/>
        <v>3.579757179187168E-2</v>
      </c>
      <c r="D292">
        <v>83.875262145634295</v>
      </c>
      <c r="E292">
        <v>3.0025307182204006</v>
      </c>
    </row>
    <row r="293" spans="1:5" ht="18" x14ac:dyDescent="0.2">
      <c r="A293" s="4" t="s">
        <v>9613</v>
      </c>
      <c r="B293" s="4">
        <v>322.56</v>
      </c>
      <c r="C293">
        <f t="shared" si="4"/>
        <v>3.827414231765666E-3</v>
      </c>
      <c r="D293" t="e">
        <v>#N/A</v>
      </c>
      <c r="E293">
        <v>0</v>
      </c>
    </row>
    <row r="294" spans="1:5" ht="18" x14ac:dyDescent="0.2">
      <c r="A294" s="4" t="s">
        <v>8418</v>
      </c>
      <c r="B294" s="4">
        <v>50.103000000000002</v>
      </c>
      <c r="C294">
        <f t="shared" si="4"/>
        <v>5.9450934788614568E-4</v>
      </c>
      <c r="D294">
        <v>51.783623308015599</v>
      </c>
      <c r="E294">
        <v>3.0785848124030169E-2</v>
      </c>
    </row>
    <row r="295" spans="1:5" ht="18" x14ac:dyDescent="0.2">
      <c r="A295" s="4" t="s">
        <v>8597</v>
      </c>
      <c r="B295" s="4">
        <v>130.048</v>
      </c>
      <c r="C295">
        <f t="shared" si="4"/>
        <v>1.543116214076951E-3</v>
      </c>
      <c r="D295">
        <v>68.660213270835399</v>
      </c>
      <c r="E295">
        <v>0.10595068836020755</v>
      </c>
    </row>
    <row r="296" spans="1:5" ht="18" x14ac:dyDescent="0.2">
      <c r="A296" s="4" t="s">
        <v>10136</v>
      </c>
      <c r="B296" s="4">
        <v>83.47</v>
      </c>
      <c r="C296">
        <f t="shared" si="4"/>
        <v>9.90433612120164E-4</v>
      </c>
      <c r="D296" t="e">
        <v>#N/A</v>
      </c>
      <c r="E296">
        <v>0</v>
      </c>
    </row>
    <row r="297" spans="1:5" ht="18" x14ac:dyDescent="0.2">
      <c r="A297" s="4" t="s">
        <v>9056</v>
      </c>
      <c r="B297" s="4">
        <v>17.222999999999999</v>
      </c>
      <c r="C297">
        <f t="shared" si="4"/>
        <v>2.0436370074931813E-4</v>
      </c>
      <c r="D297">
        <v>61.119341855893403</v>
      </c>
      <c r="E297">
        <v>1.2490574889033074E-2</v>
      </c>
    </row>
    <row r="298" spans="1:5" ht="18" x14ac:dyDescent="0.2">
      <c r="A298" s="4" t="s">
        <v>9616</v>
      </c>
      <c r="B298" s="4">
        <v>14.009</v>
      </c>
      <c r="C298">
        <f t="shared" si="4"/>
        <v>1.6622720105656378E-4</v>
      </c>
      <c r="D298" t="e">
        <v>#N/A</v>
      </c>
      <c r="E298">
        <v>0</v>
      </c>
    </row>
    <row r="299" spans="1:5" ht="18" x14ac:dyDescent="0.2">
      <c r="A299" s="4" t="s">
        <v>5263</v>
      </c>
      <c r="B299" s="11">
        <v>1086.46</v>
      </c>
      <c r="C299">
        <f t="shared" si="4"/>
        <v>1.2891655711322314E-2</v>
      </c>
      <c r="D299">
        <v>61.328470738554699</v>
      </c>
      <c r="E299">
        <v>0.79062553006335212</v>
      </c>
    </row>
    <row r="300" spans="1:5" ht="18" x14ac:dyDescent="0.2">
      <c r="A300" s="4" t="s">
        <v>8596</v>
      </c>
      <c r="B300" s="4">
        <v>2.0670000000000002</v>
      </c>
      <c r="C300">
        <f t="shared" si="4"/>
        <v>2.4526491868364434E-5</v>
      </c>
      <c r="D300" t="e">
        <v>#N/A</v>
      </c>
      <c r="E300">
        <v>0</v>
      </c>
    </row>
    <row r="301" spans="1:5" ht="18" x14ac:dyDescent="0.2">
      <c r="A301" s="4" t="s">
        <v>8665</v>
      </c>
      <c r="B301" s="4">
        <v>147.11099999999999</v>
      </c>
      <c r="C301">
        <f t="shared" si="4"/>
        <v>1.7455813958620996E-3</v>
      </c>
      <c r="D301" t="e">
        <v>#N/A</v>
      </c>
      <c r="E301">
        <v>0</v>
      </c>
    </row>
    <row r="302" spans="1:5" ht="18" x14ac:dyDescent="0.2">
      <c r="A302" s="4" t="s">
        <v>8665</v>
      </c>
      <c r="B302" s="4">
        <v>65.694999999999993</v>
      </c>
      <c r="C302">
        <f t="shared" si="4"/>
        <v>7.7952002094446114E-4</v>
      </c>
      <c r="D302" t="e">
        <v>#N/A</v>
      </c>
      <c r="E302">
        <v>0</v>
      </c>
    </row>
    <row r="303" spans="1:5" ht="18" x14ac:dyDescent="0.2">
      <c r="A303" s="4" t="s">
        <v>8665</v>
      </c>
      <c r="B303" s="4" t="s">
        <v>9151</v>
      </c>
      <c r="C303" t="e">
        <f t="shared" si="4"/>
        <v>#VALUE!</v>
      </c>
      <c r="D303" t="e">
        <v>#N/A</v>
      </c>
      <c r="E303">
        <v>0</v>
      </c>
    </row>
    <row r="304" spans="1:5" ht="18" x14ac:dyDescent="0.2">
      <c r="A304" s="4" t="s">
        <v>8665</v>
      </c>
      <c r="B304" s="4">
        <v>7.798</v>
      </c>
      <c r="C304">
        <f t="shared" si="4"/>
        <v>9.2529068016209887E-5</v>
      </c>
      <c r="D304" t="e">
        <v>#N/A</v>
      </c>
      <c r="E304">
        <v>0</v>
      </c>
    </row>
    <row r="305" spans="1:5" ht="18" x14ac:dyDescent="0.2">
      <c r="A305" s="4" t="s">
        <v>8808</v>
      </c>
      <c r="B305" s="4" t="s">
        <v>9152</v>
      </c>
      <c r="C305" t="e">
        <f t="shared" si="4"/>
        <v>#VALUE!</v>
      </c>
      <c r="D305" t="e">
        <v>#N/A</v>
      </c>
      <c r="E305">
        <v>0</v>
      </c>
    </row>
    <row r="306" spans="1:5" ht="18" x14ac:dyDescent="0.2">
      <c r="A306" s="4" t="s">
        <v>8808</v>
      </c>
      <c r="B306" s="4">
        <v>801.07899999999995</v>
      </c>
      <c r="C306">
        <f t="shared" si="4"/>
        <v>9.5053979581120034E-3</v>
      </c>
      <c r="D306" t="e">
        <v>#N/A</v>
      </c>
      <c r="E306">
        <v>0</v>
      </c>
    </row>
    <row r="307" spans="1:5" ht="18" x14ac:dyDescent="0.2">
      <c r="A307" s="4" t="s">
        <v>8808</v>
      </c>
      <c r="B307" s="4" t="s">
        <v>9153</v>
      </c>
      <c r="C307" t="e">
        <f t="shared" si="4"/>
        <v>#VALUE!</v>
      </c>
      <c r="D307" t="e">
        <v>#N/A</v>
      </c>
      <c r="E307">
        <v>0</v>
      </c>
    </row>
    <row r="308" spans="1:5" ht="18" x14ac:dyDescent="0.2">
      <c r="A308" s="4" t="s">
        <v>8808</v>
      </c>
      <c r="B308" s="4" t="s">
        <v>9154</v>
      </c>
      <c r="C308" t="e">
        <f t="shared" si="4"/>
        <v>#VALUE!</v>
      </c>
      <c r="D308" t="e">
        <v>#N/A</v>
      </c>
      <c r="E308">
        <v>0</v>
      </c>
    </row>
    <row r="309" spans="1:5" ht="18" x14ac:dyDescent="0.2">
      <c r="A309" s="4" t="s">
        <v>8808</v>
      </c>
      <c r="B309" s="4" t="s">
        <v>9155</v>
      </c>
      <c r="C309" t="e">
        <f t="shared" si="4"/>
        <v>#VALUE!</v>
      </c>
      <c r="D309" t="e">
        <v>#N/A</v>
      </c>
      <c r="E309">
        <v>0</v>
      </c>
    </row>
    <row r="310" spans="1:5" ht="18" x14ac:dyDescent="0.2">
      <c r="A310" s="4" t="s">
        <v>8808</v>
      </c>
      <c r="B310" s="4" t="s">
        <v>9156</v>
      </c>
      <c r="C310" t="e">
        <f t="shared" si="4"/>
        <v>#VALUE!</v>
      </c>
      <c r="D310" t="e">
        <v>#N/A</v>
      </c>
      <c r="E310">
        <v>0</v>
      </c>
    </row>
    <row r="311" spans="1:5" ht="18" x14ac:dyDescent="0.2">
      <c r="A311" s="4" t="s">
        <v>8808</v>
      </c>
      <c r="B311" s="4" t="s">
        <v>9157</v>
      </c>
      <c r="C311" t="e">
        <f t="shared" si="4"/>
        <v>#VALUE!</v>
      </c>
      <c r="D311" t="e">
        <v>#N/A</v>
      </c>
      <c r="E311">
        <v>0</v>
      </c>
    </row>
    <row r="312" spans="1:5" ht="18" x14ac:dyDescent="0.2">
      <c r="A312" s="4" t="s">
        <v>8807</v>
      </c>
      <c r="B312" s="4">
        <v>15.954000000000001</v>
      </c>
      <c r="C312">
        <f t="shared" si="4"/>
        <v>1.89306072214749E-4</v>
      </c>
      <c r="D312" t="e">
        <v>#N/A</v>
      </c>
      <c r="E312">
        <v>0</v>
      </c>
    </row>
    <row r="313" spans="1:5" ht="18" x14ac:dyDescent="0.2">
      <c r="A313" s="4" t="s">
        <v>8806</v>
      </c>
      <c r="B313" s="4">
        <v>2.2549999999999999</v>
      </c>
      <c r="C313">
        <f t="shared" si="4"/>
        <v>2.6757251651263567E-5</v>
      </c>
      <c r="D313" t="e">
        <v>#N/A</v>
      </c>
      <c r="E313">
        <v>0</v>
      </c>
    </row>
    <row r="314" spans="1:5" ht="18" x14ac:dyDescent="0.2">
      <c r="A314" s="4" t="s">
        <v>8805</v>
      </c>
      <c r="B314" s="11">
        <v>1713.9880000000001</v>
      </c>
      <c r="C314">
        <f t="shared" si="4"/>
        <v>2.0337742014743213E-2</v>
      </c>
      <c r="D314" t="e">
        <v>#N/A</v>
      </c>
      <c r="E314">
        <v>0</v>
      </c>
    </row>
    <row r="315" spans="1:5" ht="18" x14ac:dyDescent="0.2">
      <c r="A315" s="4" t="s">
        <v>8804</v>
      </c>
      <c r="B315" s="4">
        <v>42.896000000000001</v>
      </c>
      <c r="C315">
        <f t="shared" si="4"/>
        <v>5.0899293429383684E-4</v>
      </c>
      <c r="D315" t="e">
        <v>#N/A</v>
      </c>
      <c r="E315">
        <v>0</v>
      </c>
    </row>
    <row r="316" spans="1:5" ht="18" x14ac:dyDescent="0.2">
      <c r="A316" s="4" t="s">
        <v>5337</v>
      </c>
      <c r="B316" s="11">
        <v>1469.769</v>
      </c>
      <c r="C316">
        <f t="shared" si="4"/>
        <v>1.743990199655255E-2</v>
      </c>
      <c r="D316">
        <v>79.215797439907107</v>
      </c>
      <c r="E316">
        <v>1.3815157439307384</v>
      </c>
    </row>
    <row r="317" spans="1:5" ht="18" x14ac:dyDescent="0.2">
      <c r="A317" s="4" t="s">
        <v>8803</v>
      </c>
      <c r="B317" s="4">
        <v>117.90900000000001</v>
      </c>
      <c r="C317">
        <f t="shared" si="4"/>
        <v>1.3990779534141181E-3</v>
      </c>
      <c r="D317" t="e">
        <v>#N/A</v>
      </c>
      <c r="E317">
        <v>0</v>
      </c>
    </row>
    <row r="318" spans="1:5" ht="18" x14ac:dyDescent="0.2">
      <c r="A318" s="4" t="s">
        <v>8802</v>
      </c>
      <c r="B318" s="4">
        <v>412.755</v>
      </c>
      <c r="C318">
        <f t="shared" si="4"/>
        <v>4.8976449690985779E-3</v>
      </c>
      <c r="D318">
        <v>81.581172221821802</v>
      </c>
      <c r="E318">
        <v>0.39955561770537018</v>
      </c>
    </row>
    <row r="319" spans="1:5" ht="18" x14ac:dyDescent="0.2">
      <c r="A319" s="4" t="s">
        <v>6141</v>
      </c>
      <c r="B319" s="4">
        <v>42.55</v>
      </c>
      <c r="C319">
        <f t="shared" si="4"/>
        <v>5.0488738703382034E-4</v>
      </c>
      <c r="D319">
        <v>80.083145595613104</v>
      </c>
      <c r="E319">
        <v>4.0432970125218098E-2</v>
      </c>
    </row>
    <row r="320" spans="1:5" ht="18" x14ac:dyDescent="0.2">
      <c r="A320" s="4" t="s">
        <v>6057</v>
      </c>
      <c r="B320" s="4">
        <v>11.526999999999999</v>
      </c>
      <c r="C320">
        <f t="shared" si="4"/>
        <v>1.3677642562488475E-4</v>
      </c>
      <c r="D320">
        <v>62.439545244769</v>
      </c>
      <c r="E320">
        <v>8.5402578162227741E-3</v>
      </c>
    </row>
    <row r="321" spans="1:5" ht="18" x14ac:dyDescent="0.2">
      <c r="A321" s="4" t="s">
        <v>8801</v>
      </c>
      <c r="B321" s="4">
        <v>30.971</v>
      </c>
      <c r="C321">
        <f t="shared" si="4"/>
        <v>3.6749394274558048E-4</v>
      </c>
      <c r="D321" t="e">
        <v>#N/A</v>
      </c>
      <c r="E321">
        <v>0</v>
      </c>
    </row>
    <row r="322" spans="1:5" ht="18" x14ac:dyDescent="0.2">
      <c r="A322" s="4" t="s">
        <v>8800</v>
      </c>
      <c r="B322" s="4">
        <v>777.28399999999999</v>
      </c>
      <c r="C322">
        <f t="shared" ref="C322:C350" si="5">B322/$B$354</f>
        <v>9.2230525909094245E-3</v>
      </c>
      <c r="D322" t="e">
        <v>#N/A</v>
      </c>
      <c r="E322">
        <v>0</v>
      </c>
    </row>
    <row r="323" spans="1:5" ht="18" x14ac:dyDescent="0.2">
      <c r="A323" s="4" t="s">
        <v>4917</v>
      </c>
      <c r="B323" s="4">
        <v>362.61099999999999</v>
      </c>
      <c r="C323">
        <f t="shared" si="5"/>
        <v>4.3026491257278643E-3</v>
      </c>
      <c r="D323">
        <v>83.299595251598902</v>
      </c>
      <c r="E323">
        <v>0.35840893068277696</v>
      </c>
    </row>
    <row r="324" spans="1:5" ht="18" x14ac:dyDescent="0.2">
      <c r="A324" s="4" t="s">
        <v>8799</v>
      </c>
      <c r="B324" s="4">
        <v>150.023</v>
      </c>
      <c r="C324">
        <f t="shared" si="5"/>
        <v>1.780134441009984E-3</v>
      </c>
      <c r="D324">
        <v>69.238761321433302</v>
      </c>
      <c r="E324">
        <v>0.12325430368115337</v>
      </c>
    </row>
    <row r="325" spans="1:5" ht="18" x14ac:dyDescent="0.2">
      <c r="A325" s="4" t="s">
        <v>7767</v>
      </c>
      <c r="B325" s="4">
        <v>25.231000000000002</v>
      </c>
      <c r="C325">
        <f t="shared" si="5"/>
        <v>2.993845749060005E-4</v>
      </c>
      <c r="D325">
        <v>75.645097715041402</v>
      </c>
      <c r="E325">
        <v>2.264697542314054E-2</v>
      </c>
    </row>
    <row r="326" spans="1:5" ht="18" x14ac:dyDescent="0.2">
      <c r="A326" s="4" t="s">
        <v>8798</v>
      </c>
      <c r="B326" s="4">
        <v>355.19</v>
      </c>
      <c r="C326">
        <f t="shared" si="5"/>
        <v>4.2145934430209784E-3</v>
      </c>
      <c r="D326">
        <v>73.738040425703105</v>
      </c>
      <c r="E326">
        <v>0.31077586167938415</v>
      </c>
    </row>
    <row r="327" spans="1:5" ht="18" x14ac:dyDescent="0.2">
      <c r="A327" s="4" t="s">
        <v>715</v>
      </c>
      <c r="B327" s="4">
        <v>210.19200000000001</v>
      </c>
      <c r="C327">
        <f t="shared" si="5"/>
        <v>2.4940843632294423E-3</v>
      </c>
      <c r="D327">
        <v>77.278039238801298</v>
      </c>
      <c r="E327">
        <v>0.1927379492865256</v>
      </c>
    </row>
    <row r="328" spans="1:5" ht="18" x14ac:dyDescent="0.2">
      <c r="A328" s="4" t="s">
        <v>8797</v>
      </c>
      <c r="B328" s="4">
        <v>16.007999999999999</v>
      </c>
      <c r="C328">
        <f t="shared" si="5"/>
        <v>1.8994682236515617E-4</v>
      </c>
      <c r="D328">
        <v>51.503053128860799</v>
      </c>
      <c r="E328">
        <v>9.7828412839309226E-3</v>
      </c>
    </row>
    <row r="329" spans="1:5" ht="18" x14ac:dyDescent="0.2">
      <c r="A329" s="4" t="s">
        <v>7621</v>
      </c>
      <c r="B329" s="11">
        <v>1263.1849999999999</v>
      </c>
      <c r="C329">
        <f t="shared" si="5"/>
        <v>1.4988629235965131E-2</v>
      </c>
      <c r="D329">
        <v>66.689070740864594</v>
      </c>
      <c r="E329">
        <v>0.9995777554258698</v>
      </c>
    </row>
    <row r="330" spans="1:5" ht="18" x14ac:dyDescent="0.2">
      <c r="A330" s="4" t="s">
        <v>4981</v>
      </c>
      <c r="B330" s="4">
        <v>585.74800000000005</v>
      </c>
      <c r="C330">
        <f t="shared" si="5"/>
        <v>6.9503355389021436E-3</v>
      </c>
      <c r="D330">
        <v>78.240981080246797</v>
      </c>
      <c r="E330">
        <v>0.54380107140060951</v>
      </c>
    </row>
    <row r="331" spans="1:5" ht="18" x14ac:dyDescent="0.2">
      <c r="A331" s="4" t="s">
        <v>5365</v>
      </c>
      <c r="B331" s="4">
        <v>129.09399999999999</v>
      </c>
      <c r="C331">
        <f t="shared" si="5"/>
        <v>1.5317962947530904E-3</v>
      </c>
      <c r="D331">
        <v>51.113620634199698</v>
      </c>
      <c r="E331">
        <v>7.8295654698882208E-2</v>
      </c>
    </row>
    <row r="332" spans="1:5" ht="18" x14ac:dyDescent="0.2">
      <c r="A332" s="4" t="s">
        <v>8796</v>
      </c>
      <c r="B332" s="4">
        <v>49.173000000000002</v>
      </c>
      <c r="C332">
        <f t="shared" si="5"/>
        <v>5.8347420640691061E-4</v>
      </c>
      <c r="D332" t="e">
        <v>#N/A</v>
      </c>
      <c r="E332">
        <v>0</v>
      </c>
    </row>
    <row r="333" spans="1:5" ht="18" x14ac:dyDescent="0.2">
      <c r="A333" s="4" t="s">
        <v>5809</v>
      </c>
      <c r="B333" s="4">
        <v>16.853000000000002</v>
      </c>
      <c r="C333">
        <f t="shared" si="5"/>
        <v>1.9997337564467624E-4</v>
      </c>
      <c r="D333">
        <v>66.152965474842006</v>
      </c>
      <c r="E333">
        <v>1.3228831814909879E-2</v>
      </c>
    </row>
    <row r="334" spans="1:5" ht="18" x14ac:dyDescent="0.2">
      <c r="A334" s="4" t="s">
        <v>8795</v>
      </c>
      <c r="B334" s="4">
        <v>24.312999999999999</v>
      </c>
      <c r="C334">
        <f t="shared" si="5"/>
        <v>2.8849182234907809E-4</v>
      </c>
      <c r="D334" t="e">
        <v>#N/A</v>
      </c>
      <c r="E334">
        <v>0</v>
      </c>
    </row>
    <row r="335" spans="1:5" ht="18" x14ac:dyDescent="0.2">
      <c r="A335" s="4" t="s">
        <v>8794</v>
      </c>
      <c r="B335" s="4">
        <v>146.399</v>
      </c>
      <c r="C335">
        <f t="shared" si="5"/>
        <v>1.7371329864715455E-3</v>
      </c>
      <c r="D335" t="e">
        <v>#N/A</v>
      </c>
      <c r="E335">
        <v>0</v>
      </c>
    </row>
    <row r="336" spans="1:5" ht="18" x14ac:dyDescent="0.2">
      <c r="A336" s="4" t="s">
        <v>8793</v>
      </c>
      <c r="B336" s="4">
        <v>27.984000000000002</v>
      </c>
      <c r="C336">
        <f t="shared" si="5"/>
        <v>3.3205096683324158E-4</v>
      </c>
      <c r="D336" t="e">
        <v>#N/A</v>
      </c>
      <c r="E336">
        <v>0</v>
      </c>
    </row>
    <row r="337" spans="1:5" ht="18" x14ac:dyDescent="0.2">
      <c r="A337" s="4" t="s">
        <v>8792</v>
      </c>
      <c r="B337" s="4">
        <v>376.904</v>
      </c>
      <c r="C337">
        <f t="shared" si="5"/>
        <v>4.472246197945829E-3</v>
      </c>
      <c r="D337" t="e">
        <v>#N/A</v>
      </c>
      <c r="E337">
        <v>0</v>
      </c>
    </row>
    <row r="338" spans="1:5" ht="18" x14ac:dyDescent="0.2">
      <c r="A338" s="4" t="s">
        <v>5357</v>
      </c>
      <c r="B338" s="4">
        <v>3.3279999999999998</v>
      </c>
      <c r="C338">
        <f t="shared" si="5"/>
        <v>3.9489194454725123E-5</v>
      </c>
      <c r="D338">
        <v>69.937146939763196</v>
      </c>
      <c r="E338">
        <v>2.7617615951129929E-3</v>
      </c>
    </row>
    <row r="339" spans="1:5" ht="18" x14ac:dyDescent="0.2">
      <c r="A339" s="4" t="s">
        <v>8791</v>
      </c>
      <c r="B339" s="4">
        <v>3.82</v>
      </c>
      <c r="C339">
        <f t="shared" si="5"/>
        <v>4.5327140269546265E-5</v>
      </c>
      <c r="D339" t="e">
        <v>#N/A</v>
      </c>
      <c r="E339">
        <v>0</v>
      </c>
    </row>
    <row r="340" spans="1:5" ht="18" x14ac:dyDescent="0.2">
      <c r="A340" s="4" t="s">
        <v>8790</v>
      </c>
      <c r="B340" s="4">
        <v>44.914000000000001</v>
      </c>
      <c r="C340">
        <f t="shared" si="5"/>
        <v>5.3293800472942437E-4</v>
      </c>
      <c r="D340">
        <v>78.6727925031186</v>
      </c>
      <c r="E340">
        <v>4.1927721063104044E-2</v>
      </c>
    </row>
    <row r="341" spans="1:5" ht="18" x14ac:dyDescent="0.2">
      <c r="A341" s="4" t="s">
        <v>8789</v>
      </c>
      <c r="B341" s="4">
        <v>6.0309999999999997</v>
      </c>
      <c r="C341">
        <f t="shared" si="5"/>
        <v>7.156229920566322E-5</v>
      </c>
      <c r="D341" t="e">
        <v>#N/A</v>
      </c>
      <c r="E341">
        <v>0</v>
      </c>
    </row>
    <row r="342" spans="1:5" ht="18" x14ac:dyDescent="0.2">
      <c r="A342" s="4" t="s">
        <v>8788</v>
      </c>
      <c r="B342" s="4">
        <v>20.149000000000001</v>
      </c>
      <c r="C342">
        <f t="shared" si="5"/>
        <v>2.3908286630656747E-4</v>
      </c>
      <c r="D342">
        <v>84.573757938598504</v>
      </c>
      <c r="E342">
        <v>2.0220136462277945E-2</v>
      </c>
    </row>
    <row r="343" spans="1:5" ht="18" x14ac:dyDescent="0.2">
      <c r="A343" s="4" t="s">
        <v>8787</v>
      </c>
      <c r="B343" s="4">
        <v>11.483000000000001</v>
      </c>
      <c r="C343">
        <f t="shared" si="5"/>
        <v>1.3625433290973817E-4</v>
      </c>
      <c r="D343" t="e">
        <v>#N/A</v>
      </c>
      <c r="E343">
        <v>0</v>
      </c>
    </row>
    <row r="344" spans="1:5" ht="18" x14ac:dyDescent="0.2">
      <c r="A344" s="4" t="s">
        <v>8786</v>
      </c>
      <c r="B344" s="4">
        <v>14.137</v>
      </c>
      <c r="C344">
        <f t="shared" si="5"/>
        <v>1.6774601622789937E-4</v>
      </c>
      <c r="D344" t="e">
        <v>#N/A</v>
      </c>
      <c r="E344">
        <v>0</v>
      </c>
    </row>
    <row r="345" spans="1:5" ht="18" x14ac:dyDescent="0.2">
      <c r="A345" s="4" t="s">
        <v>8785</v>
      </c>
      <c r="B345" s="4">
        <v>617.66999999999996</v>
      </c>
      <c r="C345">
        <f t="shared" si="5"/>
        <v>7.3291138037410051E-3</v>
      </c>
      <c r="D345" t="e">
        <v>#N/A</v>
      </c>
      <c r="E345">
        <v>0</v>
      </c>
    </row>
    <row r="346" spans="1:5" ht="18" x14ac:dyDescent="0.2">
      <c r="A346" s="4" t="s">
        <v>8784</v>
      </c>
      <c r="B346" s="4">
        <v>41.082999999999998</v>
      </c>
      <c r="C346">
        <f t="shared" si="5"/>
        <v>4.8748034128109143E-4</v>
      </c>
      <c r="D346" t="e">
        <v>#N/A</v>
      </c>
      <c r="E346">
        <v>0</v>
      </c>
    </row>
    <row r="347" spans="1:5" ht="18" x14ac:dyDescent="0.2">
      <c r="A347" s="4" t="s">
        <v>8783</v>
      </c>
      <c r="B347" s="4">
        <v>19.715</v>
      </c>
      <c r="C347">
        <f t="shared" si="5"/>
        <v>2.3393313361625776E-4</v>
      </c>
      <c r="D347" t="e">
        <v>#N/A</v>
      </c>
      <c r="E347">
        <v>0</v>
      </c>
    </row>
    <row r="348" spans="1:5" ht="18" x14ac:dyDescent="0.2">
      <c r="A348" s="4" t="s">
        <v>8782</v>
      </c>
      <c r="B348" s="4">
        <v>17.719000000000001</v>
      </c>
      <c r="C348">
        <f t="shared" si="5"/>
        <v>2.1024910953824355E-4</v>
      </c>
      <c r="D348" t="e">
        <v>#N/A</v>
      </c>
      <c r="E348">
        <v>0</v>
      </c>
    </row>
    <row r="349" spans="1:5" ht="18" x14ac:dyDescent="0.2">
      <c r="A349" s="4" t="s">
        <v>8781</v>
      </c>
      <c r="B349" s="4">
        <v>6.9359999999999999</v>
      </c>
      <c r="C349">
        <f t="shared" si="5"/>
        <v>8.2300797096746838E-5</v>
      </c>
      <c r="D349" t="e">
        <v>#N/A</v>
      </c>
      <c r="E349">
        <v>0</v>
      </c>
    </row>
    <row r="350" spans="1:5" ht="18" x14ac:dyDescent="0.2">
      <c r="A350" s="4" t="s">
        <v>8780</v>
      </c>
      <c r="B350" s="4">
        <v>11.303000000000001</v>
      </c>
      <c r="C350">
        <f t="shared" si="5"/>
        <v>1.341184990750475E-4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D353" t="e">
        <v>#N/A</v>
      </c>
      <c r="E353">
        <v>0</v>
      </c>
    </row>
    <row r="354" spans="2:5" x14ac:dyDescent="0.2">
      <c r="B354">
        <f>SUM(B1:B350)</f>
        <v>84276.218999999997</v>
      </c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329C8-87A1-C647-A7A7-811C2487FB09}">
  <dimension ref="A1:H450"/>
  <sheetViews>
    <sheetView topLeftCell="A353" workbookViewId="0">
      <selection activeCell="B275" sqref="B275"/>
    </sheetView>
  </sheetViews>
  <sheetFormatPr baseColWidth="10" defaultRowHeight="15" x14ac:dyDescent="0.2"/>
  <sheetData>
    <row r="1" spans="1:8" ht="18" x14ac:dyDescent="0.2">
      <c r="A1" s="4" t="s">
        <v>8779</v>
      </c>
      <c r="B1" s="4">
        <v>705</v>
      </c>
      <c r="C1">
        <f>B1/$B$353</f>
        <v>1.0736838459787883E-2</v>
      </c>
      <c r="D1" cm="1">
        <f t="array" ref="D1:D450">VLOOKUP(A1:A450,'ESG scores'!B2:C4284,2,FALSE)</f>
        <v>87.547140540961706</v>
      </c>
      <c r="E1" cm="1">
        <f t="array" ref="E1:E450">(IF(ISNUMBER(D1:D450),C1:C450))*(IF(ISNUMBER(D1:D450),D1:D450))</f>
        <v>0.9399795056046526</v>
      </c>
    </row>
    <row r="2" spans="1:8" ht="18" x14ac:dyDescent="0.2">
      <c r="A2" s="4" t="s">
        <v>5963</v>
      </c>
      <c r="B2" s="4">
        <v>683</v>
      </c>
      <c r="C2">
        <f t="shared" ref="C2:C65" si="0">B2/$B$353</f>
        <v>1.0401788181610106E-2</v>
      </c>
      <c r="D2">
        <v>42.196422155956803</v>
      </c>
      <c r="E2">
        <v>0.43891824528806228</v>
      </c>
    </row>
    <row r="3" spans="1:8" ht="18" x14ac:dyDescent="0.2">
      <c r="A3" s="4" t="s">
        <v>5007</v>
      </c>
      <c r="B3" s="4">
        <v>4.0839999999999996</v>
      </c>
      <c r="C3">
        <f t="shared" si="0"/>
        <v>6.2197515276274761E-5</v>
      </c>
      <c r="D3">
        <v>80.388295599533393</v>
      </c>
      <c r="E3">
        <v>4.9999522435856692E-3</v>
      </c>
    </row>
    <row r="4" spans="1:8" ht="18" x14ac:dyDescent="0.2">
      <c r="A4" s="4" t="s">
        <v>5685</v>
      </c>
      <c r="B4" s="4">
        <v>298</v>
      </c>
      <c r="C4">
        <f t="shared" si="0"/>
        <v>4.5384083134989914E-3</v>
      </c>
      <c r="D4">
        <v>67.681084383818003</v>
      </c>
      <c r="E4">
        <v>0.30716439603414641</v>
      </c>
    </row>
    <row r="5" spans="1:8" ht="18" x14ac:dyDescent="0.2">
      <c r="A5" s="4" t="s">
        <v>4863</v>
      </c>
      <c r="B5" s="4">
        <v>515</v>
      </c>
      <c r="C5">
        <f t="shared" si="0"/>
        <v>7.8432224209798018E-3</v>
      </c>
      <c r="D5">
        <v>43.983616481833401</v>
      </c>
      <c r="E5">
        <v>0.34497328694609247</v>
      </c>
      <c r="H5" cm="1">
        <f t="array" ref="H5">SUM(IF(ISNUMBER(E1:E450),E1:E450))</f>
        <v>25.191546282433674</v>
      </c>
    </row>
    <row r="6" spans="1:8" ht="18" x14ac:dyDescent="0.2">
      <c r="A6" s="4" t="s">
        <v>5021</v>
      </c>
      <c r="B6" s="4">
        <v>6.444</v>
      </c>
      <c r="C6">
        <f t="shared" si="0"/>
        <v>9.8139272389890947E-5</v>
      </c>
      <c r="D6">
        <v>66.748253249855495</v>
      </c>
      <c r="E6">
        <v>6.5506250072369923E-3</v>
      </c>
    </row>
    <row r="7" spans="1:8" ht="18" x14ac:dyDescent="0.2">
      <c r="A7" s="4" t="s">
        <v>5003</v>
      </c>
      <c r="B7" s="4">
        <v>8.5399999999999991</v>
      </c>
      <c r="C7">
        <f t="shared" si="0"/>
        <v>1.3006042616537378E-4</v>
      </c>
      <c r="D7">
        <v>58.238272316698598</v>
      </c>
      <c r="E7">
        <v>7.5744945166449102E-3</v>
      </c>
    </row>
    <row r="8" spans="1:8" ht="18" x14ac:dyDescent="0.2">
      <c r="A8" s="4" t="s">
        <v>10441</v>
      </c>
      <c r="B8" s="4">
        <v>4.1319999999999997</v>
      </c>
      <c r="C8">
        <f t="shared" si="0"/>
        <v>6.2928534065026284E-5</v>
      </c>
      <c r="D8">
        <v>47.247660516886803</v>
      </c>
      <c r="E8">
        <v>2.9732260143297087E-3</v>
      </c>
    </row>
    <row r="9" spans="1:8" ht="18" x14ac:dyDescent="0.2">
      <c r="A9" s="4" t="s">
        <v>10312</v>
      </c>
      <c r="B9" s="4">
        <v>1.444</v>
      </c>
      <c r="C9">
        <f t="shared" si="0"/>
        <v>2.1991481894941421E-5</v>
      </c>
      <c r="D9">
        <v>76.676434482077795</v>
      </c>
      <c r="E9">
        <v>1.686228420681276E-3</v>
      </c>
    </row>
    <row r="10" spans="1:8" ht="18" x14ac:dyDescent="0.2">
      <c r="A10" s="4" t="s">
        <v>6939</v>
      </c>
      <c r="B10" s="4">
        <v>1.377</v>
      </c>
      <c r="C10">
        <f t="shared" si="0"/>
        <v>2.0971101502309101E-5</v>
      </c>
      <c r="D10">
        <v>32.223928807703899</v>
      </c>
      <c r="E10">
        <v>6.7577128182954075E-4</v>
      </c>
    </row>
    <row r="11" spans="1:8" ht="18" x14ac:dyDescent="0.2">
      <c r="A11" s="4" t="s">
        <v>6021</v>
      </c>
      <c r="B11" s="4">
        <v>2.8420000000000001</v>
      </c>
      <c r="C11">
        <f t="shared" si="0"/>
        <v>4.3282404117329312E-5</v>
      </c>
      <c r="D11">
        <v>56.512182577932499</v>
      </c>
      <c r="E11">
        <v>2.4459831238903716E-3</v>
      </c>
    </row>
    <row r="12" spans="1:8" ht="18" x14ac:dyDescent="0.2">
      <c r="A12" s="4" t="s">
        <v>7339</v>
      </c>
      <c r="B12" s="4">
        <v>245</v>
      </c>
      <c r="C12">
        <f t="shared" si="0"/>
        <v>3.7312417342525266E-3</v>
      </c>
      <c r="D12">
        <v>60.121679207480199</v>
      </c>
      <c r="E12">
        <v>0.22432851859229247</v>
      </c>
    </row>
    <row r="13" spans="1:8" ht="18" x14ac:dyDescent="0.2">
      <c r="A13" s="4" t="s">
        <v>8765</v>
      </c>
      <c r="B13" s="4">
        <v>1.0209999999999999</v>
      </c>
      <c r="C13">
        <f t="shared" si="0"/>
        <v>1.554937881906869E-5</v>
      </c>
      <c r="D13" t="e">
        <v>#N/A</v>
      </c>
      <c r="E13">
        <v>0</v>
      </c>
    </row>
    <row r="14" spans="1:8" ht="18" x14ac:dyDescent="0.2">
      <c r="A14" s="4" t="s">
        <v>5695</v>
      </c>
      <c r="B14" s="4">
        <v>41</v>
      </c>
      <c r="C14">
        <f t="shared" si="0"/>
        <v>6.2441188205858607E-4</v>
      </c>
      <c r="D14">
        <v>88.804003733799902</v>
      </c>
      <c r="E14">
        <v>5.54502751057597E-2</v>
      </c>
    </row>
    <row r="15" spans="1:8" ht="18" x14ac:dyDescent="0.2">
      <c r="A15" s="4" t="s">
        <v>5035</v>
      </c>
      <c r="B15" s="4">
        <v>1.254</v>
      </c>
      <c r="C15">
        <f t="shared" si="0"/>
        <v>1.909786585613334E-5</v>
      </c>
      <c r="D15">
        <v>46.0997595986574</v>
      </c>
      <c r="E15">
        <v>8.8040702481515442E-4</v>
      </c>
    </row>
    <row r="16" spans="1:8" ht="18" x14ac:dyDescent="0.2">
      <c r="A16" s="4" t="s">
        <v>4999</v>
      </c>
      <c r="B16" s="4">
        <v>17.760999999999999</v>
      </c>
      <c r="C16">
        <f t="shared" si="0"/>
        <v>2.704921813961597E-4</v>
      </c>
      <c r="D16">
        <v>71.466466116972796</v>
      </c>
      <c r="E16">
        <v>1.9331120316654706E-2</v>
      </c>
    </row>
    <row r="17" spans="1:5" ht="18" x14ac:dyDescent="0.2">
      <c r="A17" s="4" t="s">
        <v>5037</v>
      </c>
      <c r="B17" s="4">
        <v>6.125</v>
      </c>
      <c r="C17">
        <f t="shared" si="0"/>
        <v>9.3281043356313172E-5</v>
      </c>
      <c r="D17">
        <v>60.150883520514498</v>
      </c>
      <c r="E17">
        <v>5.6109371735976561E-3</v>
      </c>
    </row>
    <row r="18" spans="1:5" ht="18" x14ac:dyDescent="0.2">
      <c r="A18" s="4" t="s">
        <v>5033</v>
      </c>
      <c r="B18" s="4">
        <v>6.27</v>
      </c>
      <c r="C18">
        <f t="shared" si="0"/>
        <v>9.5489329280666691E-5</v>
      </c>
      <c r="D18">
        <v>77.737967515790004</v>
      </c>
      <c r="E18">
        <v>7.4231463777250425E-3</v>
      </c>
    </row>
    <row r="19" spans="1:5" ht="18" x14ac:dyDescent="0.2">
      <c r="A19" s="4" t="s">
        <v>5041</v>
      </c>
      <c r="B19" s="4">
        <v>22.065999999999999</v>
      </c>
      <c r="C19">
        <f t="shared" si="0"/>
        <v>3.3605542901231122E-4</v>
      </c>
      <c r="D19">
        <v>61.904246028396599</v>
      </c>
      <c r="E19">
        <v>2.0803257956756482E-2</v>
      </c>
    </row>
    <row r="20" spans="1:5" ht="18" x14ac:dyDescent="0.2">
      <c r="A20" s="4" t="s">
        <v>5053</v>
      </c>
      <c r="B20" s="4">
        <v>3.3159999999999998</v>
      </c>
      <c r="C20">
        <f t="shared" si="0"/>
        <v>5.0501214656250521E-5</v>
      </c>
      <c r="D20">
        <v>68.483856853691705</v>
      </c>
      <c r="E20">
        <v>3.4585179554562184E-3</v>
      </c>
    </row>
    <row r="21" spans="1:5" ht="18" x14ac:dyDescent="0.2">
      <c r="A21" s="4" t="s">
        <v>5045</v>
      </c>
      <c r="B21" s="4">
        <v>1.0649999999999999</v>
      </c>
      <c r="C21">
        <f t="shared" si="0"/>
        <v>1.6219479375424249E-5</v>
      </c>
      <c r="D21">
        <v>65.020852971892893</v>
      </c>
      <c r="E21">
        <v>1.0546043837501092E-3</v>
      </c>
    </row>
    <row r="22" spans="1:5" ht="18" x14ac:dyDescent="0.2">
      <c r="A22" s="4" t="s">
        <v>9093</v>
      </c>
      <c r="B22" s="4">
        <v>388</v>
      </c>
      <c r="C22">
        <f t="shared" si="0"/>
        <v>5.9090685424080828E-3</v>
      </c>
      <c r="D22" t="e">
        <v>#N/A</v>
      </c>
      <c r="E22">
        <v>0</v>
      </c>
    </row>
    <row r="23" spans="1:5" ht="18" x14ac:dyDescent="0.2">
      <c r="A23" s="4" t="s">
        <v>5049</v>
      </c>
      <c r="B23" s="4">
        <v>4.7460000000000004</v>
      </c>
      <c r="C23">
        <f t="shared" si="0"/>
        <v>7.2279482737806099E-5</v>
      </c>
      <c r="D23">
        <v>61.692584755385802</v>
      </c>
      <c r="E23">
        <v>4.4591081148775474E-3</v>
      </c>
    </row>
    <row r="24" spans="1:5" ht="18" x14ac:dyDescent="0.2">
      <c r="A24" s="4" t="s">
        <v>5697</v>
      </c>
      <c r="B24" s="4">
        <v>1.6479999999999999</v>
      </c>
      <c r="C24">
        <f t="shared" si="0"/>
        <v>2.5098311747135362E-5</v>
      </c>
      <c r="D24">
        <v>71.890127230286197</v>
      </c>
      <c r="E24">
        <v>1.8043208247669478E-3</v>
      </c>
    </row>
    <row r="25" spans="1:5" ht="18" x14ac:dyDescent="0.2">
      <c r="A25" s="4" t="s">
        <v>5047</v>
      </c>
      <c r="B25" s="4">
        <v>84</v>
      </c>
      <c r="C25">
        <f t="shared" si="0"/>
        <v>1.279282880315152E-3</v>
      </c>
      <c r="D25">
        <v>69.430698271518295</v>
      </c>
      <c r="E25">
        <v>8.8821503667080165E-2</v>
      </c>
    </row>
    <row r="26" spans="1:5" ht="18" x14ac:dyDescent="0.2">
      <c r="A26" s="4" t="s">
        <v>8756</v>
      </c>
      <c r="B26" s="4">
        <v>26</v>
      </c>
      <c r="C26">
        <f t="shared" si="0"/>
        <v>3.9596851057373755E-4</v>
      </c>
      <c r="D26">
        <v>51.080230276383503</v>
      </c>
      <c r="E26">
        <v>2.022616270230311E-2</v>
      </c>
    </row>
    <row r="27" spans="1:5" ht="18" x14ac:dyDescent="0.2">
      <c r="A27" s="4" t="s">
        <v>5061</v>
      </c>
      <c r="B27" s="4">
        <v>15.612</v>
      </c>
      <c r="C27">
        <f t="shared" si="0"/>
        <v>2.377638610414304E-4</v>
      </c>
      <c r="D27">
        <v>59.577830859994997</v>
      </c>
      <c r="E27">
        <v>1.4165455097745694E-2</v>
      </c>
    </row>
    <row r="28" spans="1:5" ht="18" x14ac:dyDescent="0.2">
      <c r="A28" s="4" t="s">
        <v>10851</v>
      </c>
      <c r="B28" s="4">
        <v>711</v>
      </c>
      <c r="C28">
        <f t="shared" si="0"/>
        <v>1.0828215808381822E-2</v>
      </c>
      <c r="D28" t="e">
        <v>#N/A</v>
      </c>
      <c r="E28">
        <v>0</v>
      </c>
    </row>
    <row r="29" spans="1:5" ht="18" x14ac:dyDescent="0.2">
      <c r="A29" s="4" t="s">
        <v>5705</v>
      </c>
      <c r="B29" s="4">
        <v>1.3740000000000001</v>
      </c>
      <c r="C29">
        <f t="shared" si="0"/>
        <v>2.0925412828012132E-5</v>
      </c>
      <c r="D29">
        <v>76.824063091942804</v>
      </c>
      <c r="E29">
        <v>1.6075752353241534E-3</v>
      </c>
    </row>
    <row r="30" spans="1:5" ht="18" x14ac:dyDescent="0.2">
      <c r="A30" s="4" t="s">
        <v>8753</v>
      </c>
      <c r="B30" s="4">
        <v>2.7210000000000001</v>
      </c>
      <c r="C30">
        <f t="shared" si="0"/>
        <v>4.1439627587351534E-5</v>
      </c>
      <c r="D30" t="e">
        <v>#N/A</v>
      </c>
      <c r="E30">
        <v>0</v>
      </c>
    </row>
    <row r="31" spans="1:5" ht="18" x14ac:dyDescent="0.2">
      <c r="A31" s="4" t="s">
        <v>5261</v>
      </c>
      <c r="B31" s="4">
        <v>2.4359999999999999</v>
      </c>
      <c r="C31">
        <f t="shared" si="0"/>
        <v>3.7099203529139409E-5</v>
      </c>
      <c r="D31">
        <v>57.231858440011003</v>
      </c>
      <c r="E31">
        <v>2.1232563646168632E-3</v>
      </c>
    </row>
    <row r="32" spans="1:5" ht="18" x14ac:dyDescent="0.2">
      <c r="A32" s="4" t="s">
        <v>10315</v>
      </c>
      <c r="B32" s="4">
        <v>517</v>
      </c>
      <c r="C32">
        <f t="shared" si="0"/>
        <v>7.8736815371777801E-3</v>
      </c>
      <c r="D32">
        <v>69.556182229210407</v>
      </c>
      <c r="E32">
        <v>0.54766322781470722</v>
      </c>
    </row>
    <row r="33" spans="1:5" ht="18" x14ac:dyDescent="0.2">
      <c r="A33" s="4" t="s">
        <v>5079</v>
      </c>
      <c r="B33" s="4">
        <v>284</v>
      </c>
      <c r="C33">
        <f t="shared" si="0"/>
        <v>4.3251945001131333E-3</v>
      </c>
      <c r="D33">
        <v>39.606842907464703</v>
      </c>
      <c r="E33">
        <v>0.1713072991102112</v>
      </c>
    </row>
    <row r="34" spans="1:5" ht="18" x14ac:dyDescent="0.2">
      <c r="A34" s="4" t="s">
        <v>8197</v>
      </c>
      <c r="B34" s="4">
        <v>4.3090000000000002</v>
      </c>
      <c r="C34">
        <f t="shared" si="0"/>
        <v>6.5624165848547508E-5</v>
      </c>
      <c r="D34">
        <v>82.007592777770796</v>
      </c>
      <c r="E34">
        <v>5.3816798692885772E-3</v>
      </c>
    </row>
    <row r="35" spans="1:5" ht="18" x14ac:dyDescent="0.2">
      <c r="A35" s="4" t="s">
        <v>5095</v>
      </c>
      <c r="B35" s="4">
        <v>2.3069999999999999</v>
      </c>
      <c r="C35">
        <f t="shared" si="0"/>
        <v>3.5134590534369708E-5</v>
      </c>
      <c r="D35">
        <v>73.767468097811502</v>
      </c>
      <c r="E35">
        <v>2.5917897863737874E-3</v>
      </c>
    </row>
    <row r="36" spans="1:5" ht="18" x14ac:dyDescent="0.2">
      <c r="A36" s="4" t="s">
        <v>7771</v>
      </c>
      <c r="B36" s="4">
        <v>273</v>
      </c>
      <c r="C36">
        <f t="shared" si="0"/>
        <v>4.1576693610242436E-3</v>
      </c>
      <c r="D36">
        <v>59.9344989660216</v>
      </c>
      <c r="E36">
        <v>0.24918783001936723</v>
      </c>
    </row>
    <row r="37" spans="1:5" ht="18" x14ac:dyDescent="0.2">
      <c r="A37" s="4" t="s">
        <v>5097</v>
      </c>
      <c r="B37" s="4">
        <v>2.8359999999999999</v>
      </c>
      <c r="C37">
        <f t="shared" si="0"/>
        <v>4.3191026768735368E-5</v>
      </c>
      <c r="D37">
        <v>74.860983389539896</v>
      </c>
      <c r="E37">
        <v>3.2333227375114714E-3</v>
      </c>
    </row>
    <row r="38" spans="1:5" ht="18" x14ac:dyDescent="0.2">
      <c r="A38" s="4" t="s">
        <v>10852</v>
      </c>
      <c r="B38" s="4">
        <v>795</v>
      </c>
      <c r="C38">
        <f t="shared" si="0"/>
        <v>1.2107498688696974E-2</v>
      </c>
      <c r="D38">
        <v>77.930743644181007</v>
      </c>
      <c r="E38">
        <v>0.94354637648110162</v>
      </c>
    </row>
    <row r="39" spans="1:5" ht="18" x14ac:dyDescent="0.2">
      <c r="A39" s="4" t="s">
        <v>5103</v>
      </c>
      <c r="B39" s="4">
        <v>12.292999999999999</v>
      </c>
      <c r="C39">
        <f t="shared" si="0"/>
        <v>1.8721695771088288E-4</v>
      </c>
      <c r="D39">
        <v>61.4766774147324</v>
      </c>
      <c r="E39">
        <v>1.1509476515759544E-2</v>
      </c>
    </row>
    <row r="40" spans="1:5" ht="18" x14ac:dyDescent="0.2">
      <c r="A40" s="4" t="s">
        <v>10853</v>
      </c>
      <c r="B40" s="4">
        <v>1.966</v>
      </c>
      <c r="C40">
        <f t="shared" si="0"/>
        <v>2.9941311222614154E-5</v>
      </c>
      <c r="D40" t="e">
        <v>#N/A</v>
      </c>
      <c r="E40">
        <v>0</v>
      </c>
    </row>
    <row r="41" spans="1:5" ht="18" x14ac:dyDescent="0.2">
      <c r="A41" s="4" t="s">
        <v>9635</v>
      </c>
      <c r="B41" s="4">
        <v>376</v>
      </c>
      <c r="C41">
        <f t="shared" si="0"/>
        <v>5.726313845220204E-3</v>
      </c>
      <c r="D41" t="e">
        <v>#N/A</v>
      </c>
      <c r="E41">
        <v>0</v>
      </c>
    </row>
    <row r="42" spans="1:5" ht="18" x14ac:dyDescent="0.2">
      <c r="A42" s="4" t="s">
        <v>10317</v>
      </c>
      <c r="B42" s="4">
        <v>48</v>
      </c>
      <c r="C42">
        <f t="shared" si="0"/>
        <v>7.3101878875151544E-4</v>
      </c>
      <c r="D42">
        <v>70.589396827085594</v>
      </c>
      <c r="E42">
        <v>5.1602175367236179E-2</v>
      </c>
    </row>
    <row r="43" spans="1:5" ht="18" x14ac:dyDescent="0.2">
      <c r="A43" s="4" t="s">
        <v>10854</v>
      </c>
      <c r="B43" s="4">
        <v>2.492</v>
      </c>
      <c r="C43">
        <f t="shared" si="0"/>
        <v>3.7952058782682842E-5</v>
      </c>
      <c r="D43" t="e">
        <v>#N/A</v>
      </c>
      <c r="E43">
        <v>0</v>
      </c>
    </row>
    <row r="44" spans="1:5" ht="18" x14ac:dyDescent="0.2">
      <c r="A44" s="4" t="s">
        <v>4927</v>
      </c>
      <c r="B44" s="4">
        <v>4.3</v>
      </c>
      <c r="C44">
        <f t="shared" si="0"/>
        <v>6.5487099825656589E-5</v>
      </c>
      <c r="D44">
        <v>80.770289361529805</v>
      </c>
      <c r="E44">
        <v>5.2894120023656704E-3</v>
      </c>
    </row>
    <row r="45" spans="1:5" ht="18" x14ac:dyDescent="0.2">
      <c r="A45" s="4" t="s">
        <v>7199</v>
      </c>
      <c r="B45" s="4">
        <v>389</v>
      </c>
      <c r="C45">
        <f t="shared" si="0"/>
        <v>5.9242981005070729E-3</v>
      </c>
      <c r="D45">
        <v>55.297282122172398</v>
      </c>
      <c r="E45">
        <v>0.32759758343958967</v>
      </c>
    </row>
    <row r="46" spans="1:5" ht="18" x14ac:dyDescent="0.2">
      <c r="A46" s="4" t="s">
        <v>5113</v>
      </c>
      <c r="B46" s="4">
        <v>2.1339999999999999</v>
      </c>
      <c r="C46">
        <f t="shared" si="0"/>
        <v>3.2499876983244456E-5</v>
      </c>
      <c r="D46">
        <v>55.2072120835224</v>
      </c>
      <c r="E46">
        <v>1.7942276013023649E-3</v>
      </c>
    </row>
    <row r="47" spans="1:5" ht="18" x14ac:dyDescent="0.2">
      <c r="A47" s="4" t="s">
        <v>5105</v>
      </c>
      <c r="B47" s="4">
        <v>200</v>
      </c>
      <c r="C47">
        <f t="shared" si="0"/>
        <v>3.0459116197979808E-3</v>
      </c>
      <c r="D47">
        <v>68.454476482295703</v>
      </c>
      <c r="E47">
        <v>0.2085062853446121</v>
      </c>
    </row>
    <row r="48" spans="1:5" ht="18" x14ac:dyDescent="0.2">
      <c r="A48" s="4" t="s">
        <v>5107</v>
      </c>
      <c r="B48" s="4">
        <v>7.6109999999999998</v>
      </c>
      <c r="C48">
        <f t="shared" si="0"/>
        <v>1.1591216669141216E-4</v>
      </c>
      <c r="D48">
        <v>84.152132089817201</v>
      </c>
      <c r="E48">
        <v>9.7542559622326268E-3</v>
      </c>
    </row>
    <row r="49" spans="1:5" ht="18" x14ac:dyDescent="0.2">
      <c r="A49" s="4" t="s">
        <v>9111</v>
      </c>
      <c r="B49" s="4">
        <v>3.8359999999999999</v>
      </c>
      <c r="C49">
        <f t="shared" si="0"/>
        <v>5.8420584867725275E-5</v>
      </c>
      <c r="D49">
        <v>75.037954505638893</v>
      </c>
      <c r="E49">
        <v>4.3837611894971852E-3</v>
      </c>
    </row>
    <row r="50" spans="1:5" ht="18" x14ac:dyDescent="0.2">
      <c r="A50" s="4" t="s">
        <v>609</v>
      </c>
      <c r="B50" s="4">
        <v>1.1539999999999999</v>
      </c>
      <c r="C50">
        <f t="shared" si="0"/>
        <v>1.7574910046234349E-5</v>
      </c>
      <c r="D50">
        <v>67.267281103185596</v>
      </c>
      <c r="E50">
        <v>1.1822164144432465E-3</v>
      </c>
    </row>
    <row r="51" spans="1:5" ht="18" x14ac:dyDescent="0.2">
      <c r="A51" s="4" t="s">
        <v>9181</v>
      </c>
      <c r="B51" s="4">
        <v>76.701999999999998</v>
      </c>
      <c r="C51">
        <f t="shared" si="0"/>
        <v>1.1681375653087237E-3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3.6541801702716375E-4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5.252674588341618E-5</v>
      </c>
      <c r="D53">
        <v>51.867950269472303</v>
      </c>
      <c r="E53">
        <v>2.7244546432982396E-3</v>
      </c>
    </row>
    <row r="54" spans="1:5" ht="18" x14ac:dyDescent="0.2">
      <c r="A54" s="4" t="s">
        <v>9184</v>
      </c>
      <c r="B54" s="4">
        <v>284.60199999999998</v>
      </c>
      <c r="C54">
        <f t="shared" si="0"/>
        <v>4.3343626940887245E-3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3.0974484444049625E-3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2.6149151255965669E-5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3.4600033045095166E-2</v>
      </c>
      <c r="D57">
        <v>67.079746539846894</v>
      </c>
      <c r="E57">
        <v>2.3209614469353106</v>
      </c>
    </row>
    <row r="58" spans="1:5" ht="18" x14ac:dyDescent="0.2">
      <c r="A58" s="4" t="s">
        <v>9188</v>
      </c>
      <c r="B58" s="4">
        <v>228.01499999999999</v>
      </c>
      <c r="C58">
        <f t="shared" si="0"/>
        <v>3.4725676899411829E-3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1.0776130719683276E-3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1.1706656719531559E-3</v>
      </c>
      <c r="D60">
        <v>85.975013142540902</v>
      </c>
      <c r="E60">
        <v>0.10064799653169405</v>
      </c>
    </row>
    <row r="61" spans="1:5" ht="18" x14ac:dyDescent="0.2">
      <c r="A61" s="4" t="s">
        <v>8374</v>
      </c>
      <c r="B61" s="4">
        <v>20.981999999999999</v>
      </c>
      <c r="C61">
        <f t="shared" si="0"/>
        <v>3.1954658803300616E-4</v>
      </c>
      <c r="D61">
        <v>61.037638712664702</v>
      </c>
      <c r="E61">
        <v>1.9504369192223335E-2</v>
      </c>
    </row>
    <row r="62" spans="1:5" ht="18" x14ac:dyDescent="0.2">
      <c r="A62" s="4" t="s">
        <v>9191</v>
      </c>
      <c r="B62" s="4">
        <v>10.542</v>
      </c>
      <c r="C62">
        <f t="shared" si="0"/>
        <v>1.6055000147955159E-4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1.7451550625632531E-4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6.9391349339913647E-3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2.0503554068670109E-4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B66/$B$353</f>
        <v>1.1855358124810096E-2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9.8279384324401653E-4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6.2121367485779813E-5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1.2532555655239781E-3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4.3724061302200017E-4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2.1270118646024665E-2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2.6488161219249181E-3</v>
      </c>
      <c r="D72">
        <v>48.577713154499101</v>
      </c>
      <c r="E72">
        <v>0.12867342976988139</v>
      </c>
    </row>
    <row r="73" spans="1:5" ht="18" x14ac:dyDescent="0.2">
      <c r="A73" s="4" t="s">
        <v>9202</v>
      </c>
      <c r="B73" s="4">
        <v>20.481999999999999</v>
      </c>
      <c r="C73">
        <f t="shared" si="1"/>
        <v>3.1193180898351125E-4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4.489673727582224E-5</v>
      </c>
      <c r="D74">
        <v>42.797189806423901</v>
      </c>
      <c r="E74">
        <v>1.9214541868825116E-3</v>
      </c>
    </row>
    <row r="75" spans="1:5" ht="18" x14ac:dyDescent="0.2">
      <c r="A75" s="4" t="s">
        <v>9203</v>
      </c>
      <c r="B75" s="4">
        <v>414.54599999999999</v>
      </c>
      <c r="C75">
        <f t="shared" si="1"/>
        <v>6.3133523917038694E-3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2.6273119858891444E-3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2.6319722306674352E-4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2.962758232577496E-4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3.3743781600095654E-2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1.7518408385687096E-3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6.8076124702484871E-3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1.4072263979047661E-3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7.4716059738063481E-3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1.2492806508601417E-4</v>
      </c>
      <c r="D84">
        <v>68.198239738937801</v>
      </c>
      <c r="E84">
        <v>8.5198741328576192E-3</v>
      </c>
    </row>
    <row r="85" spans="1:5" ht="18" x14ac:dyDescent="0.2">
      <c r="A85" s="4" t="s">
        <v>9212</v>
      </c>
      <c r="B85" s="4">
        <v>12.971</v>
      </c>
      <c r="C85">
        <f t="shared" si="1"/>
        <v>1.9754259810199806E-4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2.4248502405211728E-4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1.6225571198663844E-4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1.5684053801338062E-2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2.6940783685951162E-3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4.3858081413471124E-4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1.1848596201014146E-2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1.4084295329945862E-4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1.5344480344404884E-2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4.5269861449247494E-4</v>
      </c>
      <c r="D94">
        <v>51.182628904677699</v>
      </c>
      <c r="E94">
        <v>2.3170305191230093E-2</v>
      </c>
    </row>
    <row r="95" spans="1:5" ht="18" x14ac:dyDescent="0.2">
      <c r="A95" s="4" t="s">
        <v>9223</v>
      </c>
      <c r="B95" s="4">
        <v>648.77</v>
      </c>
      <c r="C95">
        <f t="shared" si="1"/>
        <v>9.8804804078816803E-3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1.3189101904887237E-3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8.3762569544444481E-4</v>
      </c>
      <c r="D97">
        <v>48.152673997757901</v>
      </c>
      <c r="E97">
        <v>4.0333917044881595E-2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1.5754977853405059E-4</v>
      </c>
      <c r="D98">
        <v>50.162607185050703</v>
      </c>
      <c r="E98">
        <v>7.9031076526953122E-3</v>
      </c>
    </row>
    <row r="99" spans="1:5" ht="18" x14ac:dyDescent="0.2">
      <c r="A99" s="4" t="s">
        <v>3999</v>
      </c>
      <c r="B99" s="4">
        <v>31.713999999999999</v>
      </c>
      <c r="C99">
        <f t="shared" si="1"/>
        <v>4.8299020555136584E-4</v>
      </c>
      <c r="D99">
        <v>83.419954579075906</v>
      </c>
      <c r="E99">
        <v>4.0291021009233471E-2</v>
      </c>
    </row>
    <row r="100" spans="1:5" ht="18" x14ac:dyDescent="0.2">
      <c r="A100" s="4" t="s">
        <v>8726</v>
      </c>
      <c r="B100" s="4">
        <v>706.25</v>
      </c>
      <c r="C100">
        <f t="shared" si="1"/>
        <v>1.075587540741162E-2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1"/>
        <v>2.2404355215005036E-3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1"/>
        <v>1.0005058193131417E-3</v>
      </c>
      <c r="D102" t="e">
        <v>#N/A</v>
      </c>
      <c r="E102">
        <v>0</v>
      </c>
    </row>
    <row r="103" spans="1:5" ht="18" x14ac:dyDescent="0.2">
      <c r="A103" s="4" t="s">
        <v>8665</v>
      </c>
      <c r="B103" s="4" t="s">
        <v>9151</v>
      </c>
      <c r="C103" t="e">
        <f t="shared" si="1"/>
        <v>#VALUE!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1"/>
        <v>1.1876009405592328E-4</v>
      </c>
      <c r="D104" t="e">
        <v>#N/A</v>
      </c>
      <c r="E104">
        <v>0</v>
      </c>
    </row>
    <row r="105" spans="1:5" ht="18" x14ac:dyDescent="0.2">
      <c r="A105" s="4" t="s">
        <v>8808</v>
      </c>
      <c r="B105" s="4" t="s">
        <v>9152</v>
      </c>
      <c r="C105" t="e">
        <f t="shared" si="1"/>
        <v>#VALUE!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1"/>
        <v>1.2200079172380734E-2</v>
      </c>
      <c r="D106" t="e">
        <v>#N/A</v>
      </c>
      <c r="E106">
        <v>0</v>
      </c>
    </row>
    <row r="107" spans="1:5" ht="18" x14ac:dyDescent="0.2">
      <c r="A107" s="4" t="s">
        <v>8808</v>
      </c>
      <c r="B107" s="4" t="s">
        <v>9153</v>
      </c>
      <c r="C107" t="e">
        <f t="shared" si="1"/>
        <v>#VALUE!</v>
      </c>
      <c r="D107" t="e">
        <v>#N/A</v>
      </c>
      <c r="E107">
        <v>0</v>
      </c>
    </row>
    <row r="108" spans="1:5" ht="18" x14ac:dyDescent="0.2">
      <c r="A108" s="4" t="s">
        <v>8808</v>
      </c>
      <c r="B108" s="4" t="s">
        <v>9154</v>
      </c>
      <c r="C108" t="e">
        <f t="shared" si="1"/>
        <v>#VALUE!</v>
      </c>
      <c r="D108" t="e">
        <v>#N/A</v>
      </c>
      <c r="E108">
        <v>0</v>
      </c>
    </row>
    <row r="109" spans="1:5" ht="18" x14ac:dyDescent="0.2">
      <c r="A109" s="4" t="s">
        <v>8808</v>
      </c>
      <c r="B109" s="4" t="s">
        <v>9155</v>
      </c>
      <c r="C109" t="e">
        <f t="shared" si="1"/>
        <v>#VALUE!</v>
      </c>
      <c r="D109" t="e">
        <v>#N/A</v>
      </c>
      <c r="E109">
        <v>0</v>
      </c>
    </row>
    <row r="110" spans="1:5" ht="18" x14ac:dyDescent="0.2">
      <c r="A110" s="4" t="s">
        <v>8808</v>
      </c>
      <c r="B110" s="4" t="s">
        <v>9156</v>
      </c>
      <c r="C110" t="e">
        <f t="shared" si="1"/>
        <v>#VALUE!</v>
      </c>
      <c r="D110" t="e">
        <v>#N/A</v>
      </c>
      <c r="E110">
        <v>0</v>
      </c>
    </row>
    <row r="111" spans="1:5" ht="18" x14ac:dyDescent="0.2">
      <c r="A111" s="4" t="s">
        <v>8808</v>
      </c>
      <c r="B111" s="4" t="s">
        <v>9157</v>
      </c>
      <c r="C111" t="e">
        <f t="shared" si="1"/>
        <v>#VALUE!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1"/>
        <v>2.4297236991128494E-4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1"/>
        <v>3.4342653513222234E-5</v>
      </c>
      <c r="D113" t="e">
        <v>#N/A</v>
      </c>
      <c r="E113">
        <v>0</v>
      </c>
    </row>
    <row r="114" spans="1:5" ht="18" x14ac:dyDescent="0.2">
      <c r="A114" s="4" t="s">
        <v>8805</v>
      </c>
      <c r="B114" s="11">
        <v>1713.9880000000001</v>
      </c>
      <c r="C114">
        <f t="shared" si="1"/>
        <v>2.6103279826971509E-2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1"/>
        <v>6.5328712421427093E-4</v>
      </c>
      <c r="D115" t="e">
        <v>#N/A</v>
      </c>
      <c r="E115">
        <v>0</v>
      </c>
    </row>
    <row r="116" spans="1:5" ht="18" x14ac:dyDescent="0.2">
      <c r="A116" s="4" t="s">
        <v>5337</v>
      </c>
      <c r="B116" s="4">
        <v>1469.769</v>
      </c>
      <c r="C116">
        <f t="shared" si="1"/>
        <v>2.2383932377594295E-2</v>
      </c>
      <c r="D116">
        <v>79.215797439907107</v>
      </c>
      <c r="E116">
        <v>1.7731610531320878</v>
      </c>
    </row>
    <row r="117" spans="1:5" ht="18" x14ac:dyDescent="0.2">
      <c r="A117" s="4" t="s">
        <v>8803</v>
      </c>
      <c r="B117" s="4">
        <v>117.90900000000001</v>
      </c>
      <c r="C117">
        <f t="shared" si="1"/>
        <v>1.7957019658938007E-3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1"/>
        <v>6.2860762531485783E-3</v>
      </c>
      <c r="D118">
        <v>81.581172221821802</v>
      </c>
      <c r="E118">
        <v>0.51282546940761842</v>
      </c>
    </row>
    <row r="119" spans="1:5" ht="18" x14ac:dyDescent="0.2">
      <c r="A119" s="4" t="s">
        <v>6141</v>
      </c>
      <c r="B119" s="4">
        <v>42.55</v>
      </c>
      <c r="C119">
        <f t="shared" si="1"/>
        <v>6.4801769711202043E-4</v>
      </c>
      <c r="D119">
        <v>80.083145595613104</v>
      </c>
      <c r="E119">
        <v>5.1895295586355847E-2</v>
      </c>
    </row>
    <row r="120" spans="1:5" ht="18" x14ac:dyDescent="0.2">
      <c r="A120" s="4" t="s">
        <v>6057</v>
      </c>
      <c r="B120" s="4">
        <v>11.526999999999999</v>
      </c>
      <c r="C120">
        <f t="shared" si="1"/>
        <v>1.7555111620705662E-4</v>
      </c>
      <c r="D120">
        <v>62.439545244769</v>
      </c>
      <c r="E120">
        <v>1.0961331863180213E-2</v>
      </c>
    </row>
    <row r="121" spans="1:5" ht="18" x14ac:dyDescent="0.2">
      <c r="A121" s="4" t="s">
        <v>8801</v>
      </c>
      <c r="B121" s="4">
        <v>30.971</v>
      </c>
      <c r="C121">
        <f t="shared" si="1"/>
        <v>4.7167464388381633E-4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1"/>
        <v>1.183769183741527E-2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1"/>
        <v>5.5224052918328281E-3</v>
      </c>
      <c r="D123">
        <v>83.299595251598902</v>
      </c>
      <c r="E123">
        <v>0.46001412562496247</v>
      </c>
    </row>
    <row r="124" spans="1:5" ht="18" x14ac:dyDescent="0.2">
      <c r="A124" s="4" t="s">
        <v>8799</v>
      </c>
      <c r="B124" s="4">
        <v>150.023</v>
      </c>
      <c r="C124">
        <f t="shared" si="1"/>
        <v>2.2847839946847624E-3</v>
      </c>
      <c r="D124">
        <v>69.238761321433302</v>
      </c>
      <c r="E124">
        <v>0.15819561367900919</v>
      </c>
    </row>
    <row r="125" spans="1:5" ht="18" x14ac:dyDescent="0.2">
      <c r="A125" s="4" t="s">
        <v>7767</v>
      </c>
      <c r="B125" s="4">
        <v>25.231000000000002</v>
      </c>
      <c r="C125">
        <f t="shared" si="1"/>
        <v>3.8425698039561433E-4</v>
      </c>
      <c r="D125">
        <v>75.645097715041402</v>
      </c>
      <c r="E125">
        <v>2.9067156829712993E-2</v>
      </c>
    </row>
    <row r="126" spans="1:5" ht="18" x14ac:dyDescent="0.2">
      <c r="A126" s="4" t="s">
        <v>8798</v>
      </c>
      <c r="B126" s="4">
        <v>355.19</v>
      </c>
      <c r="C126">
        <f t="shared" si="1"/>
        <v>5.4093867411802244E-3</v>
      </c>
      <c r="D126">
        <v>73.738040425703105</v>
      </c>
      <c r="E126">
        <v>0.39887757819940978</v>
      </c>
    </row>
    <row r="127" spans="1:5" ht="18" x14ac:dyDescent="0.2">
      <c r="A127" s="4" t="s">
        <v>715</v>
      </c>
      <c r="B127" s="4">
        <v>210.19200000000001</v>
      </c>
      <c r="C127">
        <f t="shared" si="1"/>
        <v>3.201131275942886E-3</v>
      </c>
      <c r="D127">
        <v>77.278039238801298</v>
      </c>
      <c r="E127">
        <v>0.24737714835086841</v>
      </c>
    </row>
    <row r="128" spans="1:5" ht="18" x14ac:dyDescent="0.2">
      <c r="A128" s="4" t="s">
        <v>8797</v>
      </c>
      <c r="B128" s="4">
        <v>16.007999999999999</v>
      </c>
      <c r="C128">
        <f t="shared" si="1"/>
        <v>2.4379476604863038E-4</v>
      </c>
      <c r="D128">
        <v>51.503053128860799</v>
      </c>
      <c r="E128">
        <v>1.2556174788340799E-2</v>
      </c>
    </row>
    <row r="129" spans="1:5" ht="18" x14ac:dyDescent="0.2">
      <c r="A129" s="4" t="s">
        <v>7621</v>
      </c>
      <c r="B129" s="11">
        <v>1263.1849999999999</v>
      </c>
      <c r="C129">
        <f t="shared" si="1"/>
        <v>1.9237749347272563E-2</v>
      </c>
      <c r="D129">
        <v>66.689070740864594</v>
      </c>
      <c r="E129">
        <v>1.2829476271152815</v>
      </c>
    </row>
    <row r="130" spans="1:5" ht="18" x14ac:dyDescent="0.2">
      <c r="A130" s="4" t="s">
        <v>4981</v>
      </c>
      <c r="B130" s="4">
        <v>585.74800000000005</v>
      </c>
      <c r="C130">
        <f t="shared" ref="C130:C193" si="2">B130/$B$353</f>
        <v>8.9206831973671387E-3</v>
      </c>
      <c r="D130">
        <v>78.240981080246797</v>
      </c>
      <c r="E130">
        <v>0.69796300526807775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1.9660445732310027E-3</v>
      </c>
      <c r="D131">
        <v>51.113620634199698</v>
      </c>
      <c r="E131">
        <v>0.10049165646605653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7.4888306040163063E-4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2.566637426422769E-4</v>
      </c>
      <c r="D133">
        <v>66.152965474842006</v>
      </c>
      <c r="E133">
        <v>1.6979067705658279E-2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3.7027624606074156E-4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2.229592076134023E-3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4.2618395384213354E-4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5.7400813657416914E-3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si="2"/>
        <v>5.0683969353438402E-5</v>
      </c>
      <c r="D138">
        <v>69.937146939763196</v>
      </c>
      <c r="E138">
        <v>3.5446922121618761E-3</v>
      </c>
    </row>
    <row r="139" spans="1:5" ht="18" x14ac:dyDescent="0.2">
      <c r="A139" s="4" t="s">
        <v>8791</v>
      </c>
      <c r="B139" s="4">
        <v>3.82</v>
      </c>
      <c r="C139">
        <f t="shared" si="2"/>
        <v>5.8176911938141436E-5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2"/>
        <v>6.8402037245803265E-4</v>
      </c>
      <c r="D140">
        <v>78.6727925031186</v>
      </c>
      <c r="E140">
        <v>5.3813792830296706E-2</v>
      </c>
    </row>
    <row r="141" spans="1:5" ht="18" x14ac:dyDescent="0.2">
      <c r="A141" s="4" t="s">
        <v>8789</v>
      </c>
      <c r="B141" s="4">
        <v>6.0309999999999997</v>
      </c>
      <c r="C141">
        <f t="shared" si="2"/>
        <v>9.1849464895008118E-5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2"/>
        <v>3.0686036613654762E-4</v>
      </c>
      <c r="D142">
        <v>84.573757938598504</v>
      </c>
      <c r="E142">
        <v>2.5952334326582088E-2</v>
      </c>
    </row>
    <row r="143" spans="1:5" ht="18" x14ac:dyDescent="0.2">
      <c r="A143" s="4" t="s">
        <v>8787</v>
      </c>
      <c r="B143" s="4">
        <v>11.483000000000001</v>
      </c>
      <c r="C143">
        <f t="shared" si="2"/>
        <v>1.7488101565070108E-4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2"/>
        <v>2.1530026284542029E-4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2"/>
        <v>9.4068411510030946E-3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2"/>
        <v>6.2567593538080224E-4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2"/>
        <v>3.0025073792158598E-4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2"/>
        <v>2.6985253995600217E-4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2"/>
        <v>1.0563221497459397E-4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2"/>
        <v>1.7213969519288291E-4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1.1758741808230104E-3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3.8661756190095769E-4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2.0741135175014351E-4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1.3066503962190369E-3</v>
      </c>
      <c r="D154">
        <v>58.374125426043101</v>
      </c>
      <c r="E154">
        <v>7.6274574116878976E-2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1.0361277557066793E-3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1.0751717738050596E-2</v>
      </c>
      <c r="D156">
        <v>43.306362460540598</v>
      </c>
      <c r="E156">
        <v>0.46561778543744275</v>
      </c>
    </row>
    <row r="157" spans="1:5" ht="18" x14ac:dyDescent="0.2">
      <c r="A157" s="4" t="s">
        <v>9808</v>
      </c>
      <c r="B157" s="4">
        <v>10.035</v>
      </c>
      <c r="C157">
        <f t="shared" si="2"/>
        <v>1.528286155233637E-4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6.1807638588940632E-4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1.2640533222161621E-2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1.3997486848781624E-4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1.1830275042621062E-2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2.659690026407597E-4</v>
      </c>
      <c r="D162">
        <v>55.287019722652303</v>
      </c>
      <c r="E162">
        <v>1.4704633494613845E-2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1.5799143571892127E-4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1.3418763641020006E-4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6.6952183314779421E-4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8.1240554723251753E-4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2.1882742850114637E-3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2.8270628699154958E-4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1.5781934171240268E-3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3.3545081555578136E-3</v>
      </c>
      <c r="D170">
        <v>51.311495262587997</v>
      </c>
      <c r="E170">
        <v>0.17212482933221754</v>
      </c>
    </row>
    <row r="171" spans="1:5" ht="18" x14ac:dyDescent="0.2">
      <c r="A171" s="4" t="s">
        <v>9815</v>
      </c>
      <c r="B171" s="4">
        <v>127.872</v>
      </c>
      <c r="C171">
        <f t="shared" si="2"/>
        <v>1.947434053234037E-3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2.3819028866820213E-5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5.6133105241256982E-4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2.9376294617141632E-4</v>
      </c>
      <c r="D174">
        <v>64.817531058754597</v>
      </c>
      <c r="E174">
        <v>1.9040988887377031E-2</v>
      </c>
    </row>
    <row r="175" spans="1:5" ht="18" x14ac:dyDescent="0.2">
      <c r="A175" s="4" t="s">
        <v>9817</v>
      </c>
      <c r="B175" s="4">
        <v>46.19</v>
      </c>
      <c r="C175">
        <f t="shared" si="2"/>
        <v>7.0345328859234364E-4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2.5032520056147726E-3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8.2122346137183271E-4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5.3303453346464665E-5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2.406270179640405E-4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6.9027210605766796E-3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2.9088760560232701E-3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4.6034385265816786E-4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2.1717349849159604E-4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4.0891363495787898E-4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2.2937237452888695E-4</v>
      </c>
      <c r="D185">
        <v>40.252720893441897</v>
      </c>
      <c r="E185">
        <v>9.232862172577308E-3</v>
      </c>
    </row>
    <row r="186" spans="1:5" ht="18" x14ac:dyDescent="0.2">
      <c r="A186" s="4" t="s">
        <v>8704</v>
      </c>
      <c r="B186" s="4">
        <v>291.392</v>
      </c>
      <c r="C186">
        <f t="shared" si="2"/>
        <v>4.4377713935808659E-3</v>
      </c>
      <c r="D186">
        <v>55.6625586230263</v>
      </c>
      <c r="E186">
        <v>0.24701771035078407</v>
      </c>
    </row>
    <row r="187" spans="1:5" ht="18" x14ac:dyDescent="0.2">
      <c r="A187" s="4" t="s">
        <v>9823</v>
      </c>
      <c r="B187" s="4">
        <v>15.365</v>
      </c>
      <c r="C187">
        <f t="shared" si="2"/>
        <v>2.3400216019097989E-4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5.3474024397173357E-4</v>
      </c>
      <c r="D188">
        <v>44.412362340023698</v>
      </c>
      <c r="E188">
        <v>2.3749077473065303E-2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1.6015251001316796E-3</v>
      </c>
      <c r="D189">
        <v>48.232219795182701</v>
      </c>
      <c r="E189">
        <v>7.7245110637053152E-2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4.7635011822020625E-4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5.2849612515114763E-4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1.4660520890179246E-2</v>
      </c>
      <c r="D192">
        <v>69.377186159155798</v>
      </c>
      <c r="E192">
        <v>1.0171056869881581</v>
      </c>
    </row>
    <row r="193" spans="1:5" ht="18" x14ac:dyDescent="0.2">
      <c r="A193" s="4" t="s">
        <v>5195</v>
      </c>
      <c r="B193" s="4">
        <v>782</v>
      </c>
      <c r="C193">
        <f t="shared" si="2"/>
        <v>1.1909514433410106E-2</v>
      </c>
      <c r="D193">
        <v>69.377186159155798</v>
      </c>
      <c r="E193">
        <v>0.82624859991184585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B194/$B$353</f>
        <v>3.6275284435984055E-4</v>
      </c>
      <c r="D194">
        <v>69.377186159155798</v>
      </c>
      <c r="E194">
        <v>2.5166771612915927E-2</v>
      </c>
    </row>
    <row r="195" spans="1:5" ht="18" x14ac:dyDescent="0.2">
      <c r="A195" s="4" t="s">
        <v>9827</v>
      </c>
      <c r="B195" s="4">
        <v>219.352</v>
      </c>
      <c r="C195">
        <f t="shared" si="3"/>
        <v>3.3406340281296335E-3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2.243161612400223E-4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1.4569813642141664E-3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2.484550108269213E-4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2.8398861578348457E-2</v>
      </c>
      <c r="D199">
        <v>77.861806472546903</v>
      </c>
      <c r="E199">
        <v>2.2111866642540154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4.7761417154242242E-4</v>
      </c>
      <c r="D200">
        <v>77.861806472546903</v>
      </c>
      <c r="E200">
        <v>3.718790219318191E-2</v>
      </c>
    </row>
    <row r="201" spans="1:5" ht="18" x14ac:dyDescent="0.2">
      <c r="A201" s="4" t="s">
        <v>10855</v>
      </c>
      <c r="B201" s="4">
        <v>1.1910000000000001</v>
      </c>
      <c r="C201">
        <f t="shared" si="3"/>
        <v>1.8138403695896978E-5</v>
      </c>
      <c r="D201" t="e">
        <v>#N/A</v>
      </c>
      <c r="E201">
        <v>0</v>
      </c>
    </row>
    <row r="202" spans="1:5" ht="18" x14ac:dyDescent="0.2">
      <c r="A202" s="4" t="s">
        <v>10856</v>
      </c>
      <c r="B202" s="4">
        <v>30.611000000000001</v>
      </c>
      <c r="C202">
        <f t="shared" si="3"/>
        <v>4.6619200296817999E-4</v>
      </c>
      <c r="D202" t="e">
        <v>#N/A</v>
      </c>
      <c r="E202">
        <v>0</v>
      </c>
    </row>
    <row r="203" spans="1:5" ht="18" x14ac:dyDescent="0.2">
      <c r="A203" s="4" t="s">
        <v>8593</v>
      </c>
      <c r="B203" s="4">
        <v>14.254</v>
      </c>
      <c r="C203">
        <f t="shared" si="3"/>
        <v>2.170821211430021E-4</v>
      </c>
      <c r="D203" t="e">
        <v>#N/A</v>
      </c>
      <c r="E203">
        <v>0</v>
      </c>
    </row>
    <row r="204" spans="1:5" ht="18" x14ac:dyDescent="0.2">
      <c r="A204" s="4" t="s">
        <v>10857</v>
      </c>
      <c r="B204" s="11">
        <v>1496.671</v>
      </c>
      <c r="C204">
        <f t="shared" si="3"/>
        <v>2.2793637949573321E-2</v>
      </c>
      <c r="D204" t="e">
        <v>#N/A</v>
      </c>
      <c r="E204">
        <v>0</v>
      </c>
    </row>
    <row r="205" spans="1:5" ht="18" x14ac:dyDescent="0.2">
      <c r="A205" s="4" t="s">
        <v>5911</v>
      </c>
      <c r="B205" s="4">
        <v>13.026999999999999</v>
      </c>
      <c r="C205">
        <f t="shared" si="3"/>
        <v>1.9839545335554148E-4</v>
      </c>
      <c r="D205">
        <v>61.535897380775502</v>
      </c>
      <c r="E205">
        <v>1.2208442258499033E-2</v>
      </c>
    </row>
    <row r="206" spans="1:5" ht="18" x14ac:dyDescent="0.2">
      <c r="A206" s="4" t="s">
        <v>10858</v>
      </c>
      <c r="B206" s="4">
        <v>475.53899999999999</v>
      </c>
      <c r="C206">
        <f t="shared" si="3"/>
        <v>7.2422488288355598E-3</v>
      </c>
      <c r="D206" t="e">
        <v>#N/A</v>
      </c>
      <c r="E206">
        <v>0</v>
      </c>
    </row>
    <row r="207" spans="1:5" ht="18" x14ac:dyDescent="0.2">
      <c r="A207" s="4" t="s">
        <v>5587</v>
      </c>
      <c r="B207" s="11">
        <v>1065.4949999999999</v>
      </c>
      <c r="C207">
        <f t="shared" si="3"/>
        <v>1.6227018006683247E-2</v>
      </c>
      <c r="D207">
        <v>51.392569517869902</v>
      </c>
      <c r="E207">
        <v>0.83394815097619546</v>
      </c>
    </row>
    <row r="208" spans="1:5" ht="18" x14ac:dyDescent="0.2">
      <c r="A208" s="4" t="s">
        <v>8592</v>
      </c>
      <c r="B208" s="4">
        <v>14.598000000000001</v>
      </c>
      <c r="C208">
        <f t="shared" si="3"/>
        <v>2.2232108912905466E-4</v>
      </c>
      <c r="D208" t="e">
        <v>#N/A</v>
      </c>
      <c r="E208">
        <v>0</v>
      </c>
    </row>
    <row r="209" spans="1:5" ht="18" x14ac:dyDescent="0.2">
      <c r="A209" s="4" t="s">
        <v>10378</v>
      </c>
      <c r="B209" s="4">
        <v>221.16200000000001</v>
      </c>
      <c r="C209">
        <f t="shared" si="3"/>
        <v>3.3681995282888056E-3</v>
      </c>
      <c r="D209" t="e">
        <v>#N/A</v>
      </c>
      <c r="E209">
        <v>0</v>
      </c>
    </row>
    <row r="210" spans="1:5" ht="18" x14ac:dyDescent="0.2">
      <c r="A210" s="4" t="s">
        <v>10859</v>
      </c>
      <c r="B210" s="4">
        <v>176.51900000000001</v>
      </c>
      <c r="C210">
        <f t="shared" si="3"/>
        <v>2.6883063660755992E-3</v>
      </c>
      <c r="D210" t="e">
        <v>#N/A</v>
      </c>
      <c r="E210">
        <v>0</v>
      </c>
    </row>
    <row r="211" spans="1:5" ht="18" x14ac:dyDescent="0.2">
      <c r="A211" s="4" t="s">
        <v>6357</v>
      </c>
      <c r="B211" s="4">
        <v>833</v>
      </c>
      <c r="C211">
        <f t="shared" si="3"/>
        <v>1.2686221896458591E-2</v>
      </c>
      <c r="D211">
        <v>55.742762278677503</v>
      </c>
      <c r="E211">
        <v>0.70716505138884456</v>
      </c>
    </row>
    <row r="212" spans="1:5" ht="18" x14ac:dyDescent="0.2">
      <c r="A212" s="4" t="s">
        <v>10860</v>
      </c>
      <c r="B212" s="4">
        <v>25.161999999999999</v>
      </c>
      <c r="C212">
        <f t="shared" si="3"/>
        <v>3.8320614088678399E-4</v>
      </c>
      <c r="D212" t="e">
        <v>#N/A</v>
      </c>
      <c r="E212">
        <v>0</v>
      </c>
    </row>
    <row r="213" spans="1:5" ht="18" x14ac:dyDescent="0.2">
      <c r="A213" s="4" t="s">
        <v>10861</v>
      </c>
      <c r="B213" s="4">
        <v>121.422</v>
      </c>
      <c r="C213">
        <f t="shared" si="3"/>
        <v>1.8492034034955523E-3</v>
      </c>
      <c r="D213" t="e">
        <v>#N/A</v>
      </c>
      <c r="E213">
        <v>0</v>
      </c>
    </row>
    <row r="214" spans="1:5" ht="18" x14ac:dyDescent="0.2">
      <c r="A214" s="4" t="s">
        <v>10862</v>
      </c>
      <c r="B214" s="4">
        <v>78.218000000000004</v>
      </c>
      <c r="C214">
        <f t="shared" si="3"/>
        <v>1.1912255753867924E-3</v>
      </c>
      <c r="D214" t="e">
        <v>#N/A</v>
      </c>
      <c r="E214">
        <v>0</v>
      </c>
    </row>
    <row r="215" spans="1:5" ht="18" x14ac:dyDescent="0.2">
      <c r="A215" s="4" t="s">
        <v>8591</v>
      </c>
      <c r="B215" s="4">
        <v>63.857999999999997</v>
      </c>
      <c r="C215">
        <f t="shared" si="3"/>
        <v>9.7252912108529725E-4</v>
      </c>
      <c r="D215" t="e">
        <v>#N/A</v>
      </c>
      <c r="E215">
        <v>0</v>
      </c>
    </row>
    <row r="216" spans="1:5" ht="18" x14ac:dyDescent="0.2">
      <c r="A216" s="4" t="s">
        <v>10863</v>
      </c>
      <c r="B216" s="4">
        <v>101</v>
      </c>
      <c r="C216">
        <f t="shared" si="3"/>
        <v>1.5381853679979805E-3</v>
      </c>
      <c r="D216" t="e">
        <v>#N/A</v>
      </c>
      <c r="E216">
        <v>0</v>
      </c>
    </row>
    <row r="217" spans="1:5" ht="18" x14ac:dyDescent="0.2">
      <c r="A217" s="4" t="s">
        <v>5591</v>
      </c>
      <c r="B217" s="4">
        <v>1.5740000000000001</v>
      </c>
      <c r="C217">
        <f t="shared" si="3"/>
        <v>2.3971324447810111E-5</v>
      </c>
      <c r="D217">
        <v>71.551815058959093</v>
      </c>
      <c r="E217">
        <v>1.7151917736080138E-3</v>
      </c>
    </row>
    <row r="218" spans="1:5" ht="18" x14ac:dyDescent="0.2">
      <c r="A218" s="4" t="s">
        <v>10864</v>
      </c>
      <c r="B218" s="4">
        <v>30.2</v>
      </c>
      <c r="C218">
        <f t="shared" si="3"/>
        <v>4.599326545894951E-4</v>
      </c>
      <c r="D218" t="e">
        <v>#N/A</v>
      </c>
      <c r="E218">
        <v>0</v>
      </c>
    </row>
    <row r="219" spans="1:5" ht="18" x14ac:dyDescent="0.2">
      <c r="A219" s="4" t="s">
        <v>10865</v>
      </c>
      <c r="B219" s="4">
        <v>17.367000000000001</v>
      </c>
      <c r="C219">
        <f t="shared" si="3"/>
        <v>2.644917355051577E-4</v>
      </c>
      <c r="D219" t="e">
        <v>#N/A</v>
      </c>
      <c r="E219">
        <v>0</v>
      </c>
    </row>
    <row r="220" spans="1:5" ht="18" x14ac:dyDescent="0.2">
      <c r="A220" s="4" t="s">
        <v>10866</v>
      </c>
      <c r="B220" s="4">
        <v>200</v>
      </c>
      <c r="C220">
        <f t="shared" si="3"/>
        <v>3.0459116197979808E-3</v>
      </c>
      <c r="D220" t="e">
        <v>#N/A</v>
      </c>
      <c r="E220">
        <v>0</v>
      </c>
    </row>
    <row r="221" spans="1:5" ht="18" x14ac:dyDescent="0.2">
      <c r="A221" s="4" t="s">
        <v>10867</v>
      </c>
      <c r="B221" s="4">
        <v>7.4710000000000001</v>
      </c>
      <c r="C221">
        <f t="shared" si="3"/>
        <v>1.1378002855755358E-4</v>
      </c>
      <c r="D221" t="e">
        <v>#N/A</v>
      </c>
      <c r="E221">
        <v>0</v>
      </c>
    </row>
    <row r="222" spans="1:5" ht="18" x14ac:dyDescent="0.2">
      <c r="A222" s="4" t="s">
        <v>5593</v>
      </c>
      <c r="B222" s="4">
        <v>10.058</v>
      </c>
      <c r="C222">
        <f t="shared" si="3"/>
        <v>1.5317889535964045E-4</v>
      </c>
      <c r="D222">
        <v>70.338847831020004</v>
      </c>
      <c r="E222">
        <v>1.0774427011625487E-2</v>
      </c>
    </row>
    <row r="223" spans="1:5" ht="18" x14ac:dyDescent="0.2">
      <c r="A223" s="4" t="s">
        <v>10638</v>
      </c>
      <c r="B223" s="4">
        <v>909</v>
      </c>
      <c r="C223">
        <f t="shared" si="3"/>
        <v>1.3843668311981824E-2</v>
      </c>
      <c r="D223" t="e">
        <v>#N/A</v>
      </c>
      <c r="E223">
        <v>0</v>
      </c>
    </row>
    <row r="224" spans="1:5" ht="18" x14ac:dyDescent="0.2">
      <c r="A224" s="4" t="s">
        <v>10868</v>
      </c>
      <c r="B224" s="4">
        <v>206.48699999999999</v>
      </c>
      <c r="C224">
        <f t="shared" si="3"/>
        <v>3.1447057631861283E-3</v>
      </c>
      <c r="D224" t="e">
        <v>#N/A</v>
      </c>
      <c r="E224">
        <v>0</v>
      </c>
    </row>
    <row r="225" spans="1:5" ht="18" x14ac:dyDescent="0.2">
      <c r="A225" s="4" t="s">
        <v>10869</v>
      </c>
      <c r="B225" s="4">
        <v>32.046999999999997</v>
      </c>
      <c r="C225">
        <f t="shared" si="3"/>
        <v>4.8806164839832941E-4</v>
      </c>
      <c r="D225" t="e">
        <v>#N/A</v>
      </c>
      <c r="E225">
        <v>0</v>
      </c>
    </row>
    <row r="226" spans="1:5" ht="18" x14ac:dyDescent="0.2">
      <c r="A226" s="4" t="s">
        <v>5599</v>
      </c>
      <c r="B226" s="4">
        <v>2.38</v>
      </c>
      <c r="C226">
        <f t="shared" si="3"/>
        <v>3.6246348275595969E-5</v>
      </c>
      <c r="D226">
        <v>59.7743252754941</v>
      </c>
      <c r="E226">
        <v>2.1666010118743181E-3</v>
      </c>
    </row>
    <row r="227" spans="1:5" ht="18" x14ac:dyDescent="0.2">
      <c r="A227" s="4" t="s">
        <v>10870</v>
      </c>
      <c r="B227" s="4">
        <v>19.52</v>
      </c>
      <c r="C227">
        <f t="shared" si="3"/>
        <v>2.9728097409228294E-4</v>
      </c>
      <c r="D227">
        <v>48.677157460716799</v>
      </c>
      <c r="E227">
        <v>1.4470792785965327E-2</v>
      </c>
    </row>
    <row r="228" spans="1:5" ht="18" x14ac:dyDescent="0.2">
      <c r="A228" s="4" t="s">
        <v>10871</v>
      </c>
      <c r="B228" s="4">
        <v>222.31100000000001</v>
      </c>
      <c r="C228">
        <f t="shared" si="3"/>
        <v>3.3856982905445449E-3</v>
      </c>
      <c r="D228" t="e">
        <v>#N/A</v>
      </c>
      <c r="E228">
        <v>0</v>
      </c>
    </row>
    <row r="229" spans="1:5" ht="18" x14ac:dyDescent="0.2">
      <c r="A229" s="4" t="s">
        <v>10872</v>
      </c>
      <c r="B229" s="4">
        <v>110.43</v>
      </c>
      <c r="C229">
        <f t="shared" si="3"/>
        <v>1.6818001008714553E-3</v>
      </c>
      <c r="D229" t="e">
        <v>#N/A</v>
      </c>
      <c r="E229">
        <v>0</v>
      </c>
    </row>
    <row r="230" spans="1:5" ht="18" x14ac:dyDescent="0.2">
      <c r="A230" s="4" t="s">
        <v>10598</v>
      </c>
      <c r="B230" s="4">
        <v>9.0660000000000007</v>
      </c>
      <c r="C230">
        <f t="shared" si="3"/>
        <v>1.3807117372544248E-4</v>
      </c>
      <c r="D230" t="e">
        <v>#N/A</v>
      </c>
      <c r="E230">
        <v>0</v>
      </c>
    </row>
    <row r="231" spans="1:5" ht="18" x14ac:dyDescent="0.2">
      <c r="A231" s="4" t="s">
        <v>10873</v>
      </c>
      <c r="B231" s="4">
        <v>11.294</v>
      </c>
      <c r="C231">
        <f t="shared" si="3"/>
        <v>1.72002629169992E-4</v>
      </c>
      <c r="D231" t="e">
        <v>#N/A</v>
      </c>
      <c r="E231">
        <v>0</v>
      </c>
    </row>
    <row r="232" spans="1:5" ht="18" x14ac:dyDescent="0.2">
      <c r="A232" s="4" t="s">
        <v>5601</v>
      </c>
      <c r="B232" s="4">
        <v>3.895</v>
      </c>
      <c r="C232">
        <f t="shared" si="3"/>
        <v>5.9319128795565683E-5</v>
      </c>
      <c r="D232">
        <v>37.590696241712301</v>
      </c>
      <c r="E232">
        <v>2.2298473518771187E-3</v>
      </c>
    </row>
    <row r="233" spans="1:5" ht="18" x14ac:dyDescent="0.2">
      <c r="A233" s="4" t="s">
        <v>10874</v>
      </c>
      <c r="B233" s="4">
        <v>2.1779999999999999</v>
      </c>
      <c r="C233">
        <f t="shared" si="3"/>
        <v>3.3169977539600014E-5</v>
      </c>
      <c r="D233" t="e">
        <v>#N/A</v>
      </c>
      <c r="E233">
        <v>0</v>
      </c>
    </row>
    <row r="234" spans="1:5" ht="18" x14ac:dyDescent="0.2">
      <c r="A234" s="4" t="s">
        <v>10164</v>
      </c>
      <c r="B234" s="4">
        <v>19.091000000000001</v>
      </c>
      <c r="C234">
        <f t="shared" si="3"/>
        <v>2.9074749366781632E-4</v>
      </c>
      <c r="D234">
        <v>37.733092753714899</v>
      </c>
      <c r="E234">
        <v>1.0970802146477849E-2</v>
      </c>
    </row>
    <row r="235" spans="1:5" ht="18" x14ac:dyDescent="0.2">
      <c r="A235" s="4" t="s">
        <v>5603</v>
      </c>
      <c r="B235" s="4">
        <v>24.581</v>
      </c>
      <c r="C235">
        <f t="shared" si="3"/>
        <v>3.7435776763127085E-4</v>
      </c>
      <c r="D235">
        <v>55.0602325370145</v>
      </c>
      <c r="E235">
        <v>2.0612225737815414E-2</v>
      </c>
    </row>
    <row r="236" spans="1:5" ht="18" x14ac:dyDescent="0.2">
      <c r="A236" s="4" t="s">
        <v>10875</v>
      </c>
      <c r="B236" s="4">
        <v>643.45799999999997</v>
      </c>
      <c r="C236">
        <f t="shared" si="3"/>
        <v>9.7995809952598455E-3</v>
      </c>
      <c r="D236" t="e">
        <v>#N/A</v>
      </c>
      <c r="E236">
        <v>0</v>
      </c>
    </row>
    <row r="237" spans="1:5" ht="18" x14ac:dyDescent="0.2">
      <c r="A237" s="4" t="s">
        <v>10876</v>
      </c>
      <c r="B237" s="4">
        <v>784.99099999999999</v>
      </c>
      <c r="C237">
        <f t="shared" si="3"/>
        <v>1.1955066041684184E-2</v>
      </c>
      <c r="D237" t="e">
        <v>#N/A</v>
      </c>
      <c r="E237">
        <v>0</v>
      </c>
    </row>
    <row r="238" spans="1:5" ht="18" x14ac:dyDescent="0.2">
      <c r="A238" s="4" t="s">
        <v>10165</v>
      </c>
      <c r="B238" s="4">
        <v>36.649000000000001</v>
      </c>
      <c r="C238">
        <f t="shared" si="3"/>
        <v>5.58148074769881E-4</v>
      </c>
      <c r="D238" t="e">
        <v>#N/A</v>
      </c>
      <c r="E238">
        <v>0</v>
      </c>
    </row>
    <row r="239" spans="1:5" ht="18" x14ac:dyDescent="0.2">
      <c r="A239" s="4" t="s">
        <v>10877</v>
      </c>
      <c r="B239" s="4">
        <v>264.28300000000002</v>
      </c>
      <c r="C239">
        <f t="shared" si="3"/>
        <v>4.0249133030753493E-3</v>
      </c>
      <c r="D239" t="e">
        <v>#N/A</v>
      </c>
      <c r="E239">
        <v>0</v>
      </c>
    </row>
    <row r="240" spans="1:5" ht="18" x14ac:dyDescent="0.2">
      <c r="A240" s="4" t="s">
        <v>5913</v>
      </c>
      <c r="B240" s="4">
        <v>1.4590000000000001</v>
      </c>
      <c r="C240">
        <f t="shared" si="3"/>
        <v>2.2219925266426274E-5</v>
      </c>
      <c r="D240">
        <v>74.979838578478706</v>
      </c>
      <c r="E240">
        <v>1.6660464097025024E-3</v>
      </c>
    </row>
    <row r="241" spans="1:5" ht="18" x14ac:dyDescent="0.2">
      <c r="A241" s="4" t="s">
        <v>10878</v>
      </c>
      <c r="B241" s="4">
        <v>766</v>
      </c>
      <c r="C241">
        <f t="shared" si="3"/>
        <v>1.1665841503826267E-2</v>
      </c>
      <c r="D241" t="e">
        <v>#N/A</v>
      </c>
      <c r="E241">
        <v>0</v>
      </c>
    </row>
    <row r="242" spans="1:5" ht="18" x14ac:dyDescent="0.2">
      <c r="A242" s="4" t="s">
        <v>10879</v>
      </c>
      <c r="B242" s="4">
        <v>23.6</v>
      </c>
      <c r="C242">
        <f t="shared" si="3"/>
        <v>3.5941757113616175E-4</v>
      </c>
      <c r="D242">
        <v>50.8093615829724</v>
      </c>
      <c r="E242">
        <v>1.8261777331130945E-2</v>
      </c>
    </row>
    <row r="243" spans="1:5" ht="18" x14ac:dyDescent="0.2">
      <c r="A243" s="4" t="s">
        <v>10880</v>
      </c>
      <c r="B243" s="4">
        <v>6.6470000000000002</v>
      </c>
      <c r="C243">
        <f t="shared" si="3"/>
        <v>1.012308726839859E-4</v>
      </c>
      <c r="D243" t="e">
        <v>#N/A</v>
      </c>
      <c r="E243">
        <v>0</v>
      </c>
    </row>
    <row r="244" spans="1:5" ht="18" x14ac:dyDescent="0.2">
      <c r="A244" s="4" t="s">
        <v>10168</v>
      </c>
      <c r="B244" s="4">
        <v>726</v>
      </c>
      <c r="C244">
        <f t="shared" si="3"/>
        <v>1.105665917986667E-2</v>
      </c>
      <c r="D244">
        <v>45.360110369012197</v>
      </c>
      <c r="E244">
        <v>0.50153128071130404</v>
      </c>
    </row>
    <row r="245" spans="1:5" ht="18" x14ac:dyDescent="0.2">
      <c r="A245" s="4" t="s">
        <v>10881</v>
      </c>
      <c r="B245" s="4">
        <v>873.452</v>
      </c>
      <c r="C245">
        <f t="shared" si="3"/>
        <v>1.330228798067893E-2</v>
      </c>
      <c r="D245" t="e">
        <v>#N/A</v>
      </c>
      <c r="E245">
        <v>0</v>
      </c>
    </row>
    <row r="246" spans="1:5" ht="18" x14ac:dyDescent="0.2">
      <c r="A246" s="4" t="s">
        <v>10170</v>
      </c>
      <c r="B246" s="4">
        <v>1.216</v>
      </c>
      <c r="C246">
        <f t="shared" si="3"/>
        <v>1.8519142648371725E-5</v>
      </c>
      <c r="D246">
        <v>38.109231122342102</v>
      </c>
      <c r="E246">
        <v>7.057502873744207E-4</v>
      </c>
    </row>
    <row r="247" spans="1:5" ht="18" x14ac:dyDescent="0.2">
      <c r="A247" s="4" t="s">
        <v>10882</v>
      </c>
      <c r="B247" s="4">
        <v>128.928</v>
      </c>
      <c r="C247">
        <f t="shared" si="3"/>
        <v>1.9635164665865704E-3</v>
      </c>
      <c r="D247" t="e">
        <v>#N/A</v>
      </c>
      <c r="E247">
        <v>0</v>
      </c>
    </row>
    <row r="248" spans="1:5" ht="18" x14ac:dyDescent="0.2">
      <c r="A248" s="4" t="s">
        <v>10171</v>
      </c>
      <c r="B248" s="4">
        <v>20.597999999999999</v>
      </c>
      <c r="C248">
        <f t="shared" si="3"/>
        <v>3.1369843772299403E-4</v>
      </c>
      <c r="D248" t="e">
        <v>#N/A</v>
      </c>
      <c r="E248">
        <v>0</v>
      </c>
    </row>
    <row r="249" spans="1:5" ht="18" x14ac:dyDescent="0.2">
      <c r="A249" s="4" t="s">
        <v>10883</v>
      </c>
      <c r="B249" s="4">
        <v>367.55500000000001</v>
      </c>
      <c r="C249">
        <f t="shared" si="3"/>
        <v>5.597700227074235E-3</v>
      </c>
      <c r="D249" t="e">
        <v>#N/A</v>
      </c>
      <c r="E249">
        <v>0</v>
      </c>
    </row>
    <row r="250" spans="1:5" ht="18" x14ac:dyDescent="0.2">
      <c r="A250" s="4" t="s">
        <v>10884</v>
      </c>
      <c r="B250" s="4">
        <v>9.6760000000000002</v>
      </c>
      <c r="C250">
        <f t="shared" si="3"/>
        <v>1.4736120416582632E-4</v>
      </c>
      <c r="D250" t="e">
        <v>#N/A</v>
      </c>
      <c r="E250">
        <v>0</v>
      </c>
    </row>
    <row r="251" spans="1:5" ht="18" x14ac:dyDescent="0.2">
      <c r="A251" s="4" t="s">
        <v>8596</v>
      </c>
      <c r="B251" s="4">
        <v>113.214</v>
      </c>
      <c r="C251">
        <f t="shared" si="3"/>
        <v>1.7241991906190432E-3</v>
      </c>
      <c r="D251" t="e">
        <v>#N/A</v>
      </c>
      <c r="E251">
        <v>0</v>
      </c>
    </row>
    <row r="252" spans="1:5" ht="18" x14ac:dyDescent="0.2">
      <c r="A252" s="4" t="s">
        <v>6079</v>
      </c>
      <c r="B252" s="4">
        <v>55.3</v>
      </c>
      <c r="C252">
        <f t="shared" si="3"/>
        <v>8.4219456287414171E-4</v>
      </c>
      <c r="D252">
        <v>43.024872370830302</v>
      </c>
      <c r="E252">
        <v>3.623531357906716E-2</v>
      </c>
    </row>
    <row r="253" spans="1:5" ht="18" x14ac:dyDescent="0.2">
      <c r="A253" s="4" t="s">
        <v>8595</v>
      </c>
      <c r="B253" s="4">
        <v>5.1660000000000004</v>
      </c>
      <c r="C253">
        <f t="shared" si="3"/>
        <v>7.8675897139381855E-5</v>
      </c>
      <c r="D253" t="e">
        <v>#N/A</v>
      </c>
      <c r="E253">
        <v>0</v>
      </c>
    </row>
    <row r="254" spans="1:5" ht="18" x14ac:dyDescent="0.2">
      <c r="A254" s="4" t="s">
        <v>9618</v>
      </c>
      <c r="B254" s="4">
        <v>357.16399999999999</v>
      </c>
      <c r="C254">
        <f t="shared" si="3"/>
        <v>5.4394498888676304E-3</v>
      </c>
      <c r="D254">
        <v>64.742357560615204</v>
      </c>
      <c r="E254">
        <v>0.35216280963811675</v>
      </c>
    </row>
    <row r="255" spans="1:5" ht="18" x14ac:dyDescent="0.2">
      <c r="A255" s="4" t="s">
        <v>9620</v>
      </c>
      <c r="B255" s="4">
        <v>687.84500000000003</v>
      </c>
      <c r="C255">
        <f t="shared" si="3"/>
        <v>1.0475575390599711E-2</v>
      </c>
      <c r="D255" t="e">
        <v>#N/A</v>
      </c>
      <c r="E255">
        <v>0</v>
      </c>
    </row>
    <row r="256" spans="1:5" ht="18" x14ac:dyDescent="0.2">
      <c r="A256" s="4" t="s">
        <v>10855</v>
      </c>
      <c r="B256" s="4">
        <v>200.63499999999999</v>
      </c>
      <c r="C256">
        <f t="shared" si="3"/>
        <v>3.0555823891908395E-3</v>
      </c>
      <c r="D256" t="e">
        <v>#N/A</v>
      </c>
      <c r="E256">
        <v>0</v>
      </c>
    </row>
    <row r="257" spans="1:5" ht="18" x14ac:dyDescent="0.2">
      <c r="A257" s="4" t="s">
        <v>10856</v>
      </c>
      <c r="B257" s="4">
        <v>39.850999999999999</v>
      </c>
      <c r="C257">
        <f t="shared" si="3"/>
        <v>6.0691311980284673E-4</v>
      </c>
      <c r="D257" t="e">
        <v>#N/A</v>
      </c>
      <c r="E257">
        <v>0</v>
      </c>
    </row>
    <row r="258" spans="1:5" ht="18" x14ac:dyDescent="0.2">
      <c r="A258" s="4" t="s">
        <v>8593</v>
      </c>
      <c r="B258" s="4">
        <v>306.84399999999999</v>
      </c>
      <c r="C258">
        <f t="shared" ref="C258:C321" si="4">B258/$B$353</f>
        <v>4.6730985253264582E-3</v>
      </c>
      <c r="D258" t="e">
        <v>#N/A</v>
      </c>
      <c r="E258">
        <v>0</v>
      </c>
    </row>
    <row r="259" spans="1:5" ht="18" x14ac:dyDescent="0.2">
      <c r="A259" s="4" t="s">
        <v>8593</v>
      </c>
      <c r="B259" s="4">
        <v>10.477</v>
      </c>
      <c r="C259">
        <f t="shared" si="4"/>
        <v>1.5956008020311723E-4</v>
      </c>
      <c r="D259" t="e">
        <v>#N/A</v>
      </c>
      <c r="E259">
        <v>0</v>
      </c>
    </row>
    <row r="260" spans="1:5" ht="18" x14ac:dyDescent="0.2">
      <c r="A260" s="4" t="s">
        <v>10857</v>
      </c>
      <c r="B260" s="4">
        <v>295.45800000000003</v>
      </c>
      <c r="C260">
        <f t="shared" si="4"/>
        <v>4.4996947768113594E-3</v>
      </c>
      <c r="D260" t="e">
        <v>#N/A</v>
      </c>
      <c r="E260">
        <v>0</v>
      </c>
    </row>
    <row r="261" spans="1:5" ht="18" x14ac:dyDescent="0.2">
      <c r="A261" s="4" t="s">
        <v>5911</v>
      </c>
      <c r="B261" s="4">
        <v>34.070999999999998</v>
      </c>
      <c r="C261">
        <f t="shared" si="4"/>
        <v>5.1888627399068504E-4</v>
      </c>
      <c r="D261">
        <v>61.535897380775502</v>
      </c>
      <c r="E261">
        <v>3.1930132508583758E-2</v>
      </c>
    </row>
    <row r="262" spans="1:5" ht="18" x14ac:dyDescent="0.2">
      <c r="A262" s="4" t="s">
        <v>6081</v>
      </c>
      <c r="B262" s="4">
        <v>94.704999999999998</v>
      </c>
      <c r="C262">
        <f t="shared" si="4"/>
        <v>1.4423152997648388E-3</v>
      </c>
      <c r="D262">
        <v>55.576074808253303</v>
      </c>
      <c r="E262">
        <v>8.0158222996818976E-2</v>
      </c>
    </row>
    <row r="263" spans="1:5" ht="18" x14ac:dyDescent="0.2">
      <c r="A263" s="4" t="s">
        <v>10858</v>
      </c>
      <c r="B263" s="4">
        <v>463.72800000000001</v>
      </c>
      <c r="C263">
        <f t="shared" si="4"/>
        <v>7.0623725181283908E-3</v>
      </c>
      <c r="D263" t="e">
        <v>#N/A</v>
      </c>
      <c r="E263">
        <v>0</v>
      </c>
    </row>
    <row r="264" spans="1:5" ht="18" x14ac:dyDescent="0.2">
      <c r="A264" s="4" t="s">
        <v>5587</v>
      </c>
      <c r="B264" s="4">
        <v>529.18399999999997</v>
      </c>
      <c r="C264">
        <f t="shared" si="4"/>
        <v>8.0592384730558738E-3</v>
      </c>
      <c r="D264">
        <v>51.392569517869902</v>
      </c>
      <c r="E264">
        <v>0.41418497348761568</v>
      </c>
    </row>
    <row r="265" spans="1:5" ht="18" x14ac:dyDescent="0.2">
      <c r="A265" s="4" t="s">
        <v>8592</v>
      </c>
      <c r="B265" s="4">
        <v>386.82900000000001</v>
      </c>
      <c r="C265">
        <f t="shared" si="4"/>
        <v>5.8912347298741658E-3</v>
      </c>
      <c r="D265" t="e">
        <v>#N/A</v>
      </c>
      <c r="E265">
        <v>0</v>
      </c>
    </row>
    <row r="266" spans="1:5" ht="18" x14ac:dyDescent="0.2">
      <c r="A266" s="4" t="s">
        <v>6453</v>
      </c>
      <c r="B266" s="4">
        <v>7.3659999999999997</v>
      </c>
      <c r="C266">
        <f t="shared" si="4"/>
        <v>1.1218092495715964E-4</v>
      </c>
      <c r="D266">
        <v>48.217733277759997</v>
      </c>
      <c r="E266">
        <v>5.4091099184367334E-3</v>
      </c>
    </row>
    <row r="267" spans="1:5" ht="18" x14ac:dyDescent="0.2">
      <c r="A267" s="4" t="s">
        <v>10885</v>
      </c>
      <c r="B267" s="4">
        <v>11.895</v>
      </c>
      <c r="C267">
        <f t="shared" si="4"/>
        <v>1.8115559358748492E-4</v>
      </c>
      <c r="D267" t="e">
        <v>#N/A</v>
      </c>
      <c r="E267">
        <v>0</v>
      </c>
    </row>
    <row r="268" spans="1:5" ht="18" x14ac:dyDescent="0.2">
      <c r="A268" s="4" t="s">
        <v>6357</v>
      </c>
      <c r="B268" s="4">
        <v>16.344999999999999</v>
      </c>
      <c r="C268">
        <f t="shared" si="4"/>
        <v>2.4892712712798996E-4</v>
      </c>
      <c r="D268">
        <v>55.742762278677503</v>
      </c>
      <c r="E268">
        <v>1.3875885672209678E-2</v>
      </c>
    </row>
    <row r="269" spans="1:5" ht="18" x14ac:dyDescent="0.2">
      <c r="A269" s="4" t="s">
        <v>6357</v>
      </c>
      <c r="B269" s="4">
        <v>439.86799999999999</v>
      </c>
      <c r="C269">
        <f t="shared" si="4"/>
        <v>6.6989952618864918E-3</v>
      </c>
      <c r="D269">
        <v>55.742762278677503</v>
      </c>
      <c r="E269">
        <v>0.37342050038932567</v>
      </c>
    </row>
    <row r="270" spans="1:5" ht="18" x14ac:dyDescent="0.2">
      <c r="A270" s="4" t="s">
        <v>10860</v>
      </c>
      <c r="B270" s="4">
        <v>45.993000000000002</v>
      </c>
      <c r="C270">
        <f t="shared" si="4"/>
        <v>7.0045306564684275E-4</v>
      </c>
      <c r="D270" t="e">
        <v>#N/A</v>
      </c>
      <c r="E270">
        <v>0</v>
      </c>
    </row>
    <row r="271" spans="1:5" ht="18" x14ac:dyDescent="0.2">
      <c r="A271" s="4" t="s">
        <v>10886</v>
      </c>
      <c r="B271" s="4">
        <v>12.169</v>
      </c>
      <c r="C271">
        <f t="shared" si="4"/>
        <v>1.8532849250660815E-4</v>
      </c>
      <c r="D271" t="e">
        <v>#N/A</v>
      </c>
      <c r="E271">
        <v>0</v>
      </c>
    </row>
    <row r="272" spans="1:5" ht="18" x14ac:dyDescent="0.2">
      <c r="A272" s="4" t="s">
        <v>8591</v>
      </c>
      <c r="B272" s="4">
        <v>22.827000000000002</v>
      </c>
      <c r="C272">
        <f t="shared" si="4"/>
        <v>3.4764512272564258E-4</v>
      </c>
      <c r="D272" t="e">
        <v>#N/A</v>
      </c>
      <c r="E272">
        <v>0</v>
      </c>
    </row>
    <row r="273" spans="1:5" ht="18" x14ac:dyDescent="0.2">
      <c r="A273" s="4" t="s">
        <v>8591</v>
      </c>
      <c r="B273" s="4">
        <v>26.966000000000001</v>
      </c>
      <c r="C273">
        <f t="shared" si="4"/>
        <v>4.1068026369736182E-4</v>
      </c>
      <c r="D273" t="e">
        <v>#N/A</v>
      </c>
      <c r="E273">
        <v>0</v>
      </c>
    </row>
    <row r="274" spans="1:5" ht="18" x14ac:dyDescent="0.2">
      <c r="A274" s="4" t="s">
        <v>8591</v>
      </c>
      <c r="B274" s="11">
        <v>2741.6460000000002</v>
      </c>
      <c r="C274">
        <f t="shared" si="4"/>
        <v>4.1754057043863278E-2</v>
      </c>
      <c r="D274" t="e">
        <v>#N/A</v>
      </c>
      <c r="E274">
        <v>0</v>
      </c>
    </row>
    <row r="275" spans="1:5" ht="18" x14ac:dyDescent="0.2">
      <c r="A275" s="4" t="s">
        <v>4819</v>
      </c>
      <c r="B275" s="4">
        <v>256.25900000000001</v>
      </c>
      <c r="C275">
        <f t="shared" si="4"/>
        <v>3.9027113288890541E-3</v>
      </c>
      <c r="D275">
        <v>39.919048779349801</v>
      </c>
      <c r="E275">
        <v>0.15579252390964324</v>
      </c>
    </row>
    <row r="276" spans="1:5" ht="18" x14ac:dyDescent="0.2">
      <c r="A276" s="4" t="s">
        <v>10887</v>
      </c>
      <c r="B276" s="4">
        <v>35.840000000000003</v>
      </c>
      <c r="C276">
        <f t="shared" si="4"/>
        <v>5.4582736226779826E-4</v>
      </c>
      <c r="D276" t="e">
        <v>#N/A</v>
      </c>
      <c r="E276">
        <v>0</v>
      </c>
    </row>
    <row r="277" spans="1:5" ht="18" x14ac:dyDescent="0.2">
      <c r="A277" s="4" t="s">
        <v>5591</v>
      </c>
      <c r="B277" s="4">
        <v>355.74099999999999</v>
      </c>
      <c r="C277">
        <f t="shared" si="4"/>
        <v>5.4177782276927672E-3</v>
      </c>
      <c r="D277">
        <v>71.551815058959093</v>
      </c>
      <c r="E277">
        <v>0.38765186577832805</v>
      </c>
    </row>
    <row r="278" spans="1:5" ht="18" x14ac:dyDescent="0.2">
      <c r="A278" s="4" t="s">
        <v>10865</v>
      </c>
      <c r="B278" s="4">
        <v>89.992999999999995</v>
      </c>
      <c r="C278">
        <f t="shared" si="4"/>
        <v>1.3705536220023984E-3</v>
      </c>
      <c r="D278" t="e">
        <v>#N/A</v>
      </c>
      <c r="E278">
        <v>0</v>
      </c>
    </row>
    <row r="279" spans="1:5" ht="18" x14ac:dyDescent="0.2">
      <c r="A279" s="4" t="s">
        <v>10865</v>
      </c>
      <c r="B279" s="4">
        <v>6.5049999999999999</v>
      </c>
      <c r="C279">
        <f t="shared" si="4"/>
        <v>9.9068275433929334E-5</v>
      </c>
      <c r="D279" t="e">
        <v>#N/A</v>
      </c>
      <c r="E279">
        <v>0</v>
      </c>
    </row>
    <row r="280" spans="1:5" ht="18" x14ac:dyDescent="0.2">
      <c r="A280" s="4" t="s">
        <v>10888</v>
      </c>
      <c r="B280" s="4">
        <v>71.756</v>
      </c>
      <c r="C280">
        <f t="shared" si="4"/>
        <v>1.0928121709511197E-3</v>
      </c>
      <c r="D280" t="e">
        <v>#N/A</v>
      </c>
      <c r="E280">
        <v>0</v>
      </c>
    </row>
    <row r="281" spans="1:5" ht="18" x14ac:dyDescent="0.2">
      <c r="A281" s="4" t="s">
        <v>10597</v>
      </c>
      <c r="B281" s="4">
        <v>74.171999999999997</v>
      </c>
      <c r="C281">
        <f t="shared" si="4"/>
        <v>1.1296067833182792E-3</v>
      </c>
      <c r="D281" t="e">
        <v>#N/A</v>
      </c>
      <c r="E281">
        <v>0</v>
      </c>
    </row>
    <row r="282" spans="1:5" ht="18" x14ac:dyDescent="0.2">
      <c r="A282" s="4" t="s">
        <v>10889</v>
      </c>
      <c r="B282" s="4">
        <v>114.258</v>
      </c>
      <c r="C282">
        <f t="shared" si="4"/>
        <v>1.7400988492743885E-3</v>
      </c>
      <c r="D282" t="e">
        <v>#N/A</v>
      </c>
      <c r="E282">
        <v>0</v>
      </c>
    </row>
    <row r="283" spans="1:5" ht="18" x14ac:dyDescent="0.2">
      <c r="A283" s="4" t="s">
        <v>10890</v>
      </c>
      <c r="B283" s="4">
        <v>31.643000000000001</v>
      </c>
      <c r="C283">
        <f t="shared" si="4"/>
        <v>4.8190890692633755E-4</v>
      </c>
      <c r="D283" t="e">
        <v>#N/A</v>
      </c>
      <c r="E283">
        <v>0</v>
      </c>
    </row>
    <row r="284" spans="1:5" ht="18" x14ac:dyDescent="0.2">
      <c r="A284" s="4" t="s">
        <v>10891</v>
      </c>
      <c r="B284" s="4">
        <v>9.7430000000000003</v>
      </c>
      <c r="C284">
        <f t="shared" si="4"/>
        <v>1.4838158455845866E-4</v>
      </c>
      <c r="D284" t="e">
        <v>#N/A</v>
      </c>
      <c r="E284">
        <v>0</v>
      </c>
    </row>
    <row r="285" spans="1:5" ht="18" x14ac:dyDescent="0.2">
      <c r="A285" s="4" t="s">
        <v>10892</v>
      </c>
      <c r="B285" s="4">
        <v>51.5</v>
      </c>
      <c r="C285">
        <f t="shared" si="4"/>
        <v>7.8432224209798007E-4</v>
      </c>
      <c r="D285" t="e">
        <v>#N/A</v>
      </c>
      <c r="E285">
        <v>0</v>
      </c>
    </row>
    <row r="286" spans="1:5" ht="18" x14ac:dyDescent="0.2">
      <c r="A286" s="4" t="s">
        <v>5593</v>
      </c>
      <c r="B286" s="4">
        <v>5.9589999999999996</v>
      </c>
      <c r="C286">
        <f t="shared" si="4"/>
        <v>9.0752936711880833E-5</v>
      </c>
      <c r="D286">
        <v>70.338847831020004</v>
      </c>
      <c r="E286">
        <v>6.3834570055951749E-3</v>
      </c>
    </row>
    <row r="287" spans="1:5" ht="18" x14ac:dyDescent="0.2">
      <c r="A287" s="4" t="s">
        <v>5593</v>
      </c>
      <c r="B287" s="4">
        <v>794.65800000000002</v>
      </c>
      <c r="C287">
        <f t="shared" si="4"/>
        <v>1.210229017982712E-2</v>
      </c>
      <c r="D287">
        <v>70.338847831020004</v>
      </c>
      <c r="E287">
        <v>0.85126114736570757</v>
      </c>
    </row>
    <row r="288" spans="1:5" ht="18" x14ac:dyDescent="0.2">
      <c r="A288" s="4" t="s">
        <v>10893</v>
      </c>
      <c r="B288" s="4">
        <v>84.207999999999998</v>
      </c>
      <c r="C288">
        <f t="shared" si="4"/>
        <v>1.2824506283997418E-3</v>
      </c>
      <c r="D288" t="e">
        <v>#N/A</v>
      </c>
      <c r="E288">
        <v>0</v>
      </c>
    </row>
    <row r="289" spans="1:5" ht="18" x14ac:dyDescent="0.2">
      <c r="A289" s="4" t="s">
        <v>10894</v>
      </c>
      <c r="B289" s="4">
        <v>101.23699999999999</v>
      </c>
      <c r="C289">
        <f t="shared" si="4"/>
        <v>1.5417947732674409E-3</v>
      </c>
      <c r="D289" t="e">
        <v>#N/A</v>
      </c>
      <c r="E289">
        <v>0</v>
      </c>
    </row>
    <row r="290" spans="1:5" ht="18" x14ac:dyDescent="0.2">
      <c r="A290" s="4" t="s">
        <v>10638</v>
      </c>
      <c r="B290" s="4">
        <v>206.691</v>
      </c>
      <c r="C290">
        <f t="shared" si="4"/>
        <v>3.1478125930383223E-3</v>
      </c>
      <c r="D290" t="e">
        <v>#N/A</v>
      </c>
      <c r="E290">
        <v>0</v>
      </c>
    </row>
    <row r="291" spans="1:5" ht="18" x14ac:dyDescent="0.2">
      <c r="A291" s="4" t="s">
        <v>10895</v>
      </c>
      <c r="B291" s="4">
        <v>10.43</v>
      </c>
      <c r="C291">
        <f t="shared" si="4"/>
        <v>1.5884429097246471E-4</v>
      </c>
      <c r="D291" t="e">
        <v>#N/A</v>
      </c>
      <c r="E291">
        <v>0</v>
      </c>
    </row>
    <row r="292" spans="1:5" ht="18" x14ac:dyDescent="0.2">
      <c r="A292" s="4" t="s">
        <v>10896</v>
      </c>
      <c r="B292" s="4">
        <v>11.206</v>
      </c>
      <c r="C292">
        <f t="shared" si="4"/>
        <v>1.7066242805728086E-4</v>
      </c>
      <c r="D292" t="e">
        <v>#N/A</v>
      </c>
      <c r="E292">
        <v>0</v>
      </c>
    </row>
    <row r="293" spans="1:5" ht="18" x14ac:dyDescent="0.2">
      <c r="A293" s="4" t="s">
        <v>10897</v>
      </c>
      <c r="B293" s="4">
        <v>705.2</v>
      </c>
      <c r="C293">
        <f t="shared" si="4"/>
        <v>1.0739884371407682E-2</v>
      </c>
      <c r="D293" t="e">
        <v>#N/A</v>
      </c>
      <c r="E293">
        <v>0</v>
      </c>
    </row>
    <row r="294" spans="1:5" ht="18" x14ac:dyDescent="0.2">
      <c r="A294" s="4" t="s">
        <v>5599</v>
      </c>
      <c r="B294" s="4">
        <v>855.51700000000005</v>
      </c>
      <c r="C294">
        <f t="shared" si="4"/>
        <v>1.3029145856173548E-2</v>
      </c>
      <c r="D294">
        <v>59.7743252754941</v>
      </c>
      <c r="E294">
        <v>0.7788084024687737</v>
      </c>
    </row>
    <row r="295" spans="1:5" ht="18" x14ac:dyDescent="0.2">
      <c r="A295" s="4" t="s">
        <v>10898</v>
      </c>
      <c r="B295" s="4">
        <v>124.73099999999999</v>
      </c>
      <c r="C295">
        <f t="shared" si="4"/>
        <v>1.8995980112451098E-3</v>
      </c>
      <c r="D295" t="e">
        <v>#N/A</v>
      </c>
      <c r="E295">
        <v>0</v>
      </c>
    </row>
    <row r="296" spans="1:5" ht="18" x14ac:dyDescent="0.2">
      <c r="A296" s="4" t="s">
        <v>10872</v>
      </c>
      <c r="B296" s="4">
        <v>109.38</v>
      </c>
      <c r="C296">
        <f t="shared" si="4"/>
        <v>1.6658090648675157E-3</v>
      </c>
      <c r="D296" t="e">
        <v>#N/A</v>
      </c>
      <c r="E296">
        <v>0</v>
      </c>
    </row>
    <row r="297" spans="1:5" ht="18" x14ac:dyDescent="0.2">
      <c r="A297" s="4" t="s">
        <v>10598</v>
      </c>
      <c r="B297" s="4">
        <v>20.225000000000001</v>
      </c>
      <c r="C297">
        <f t="shared" si="4"/>
        <v>3.0801781255207082E-4</v>
      </c>
      <c r="D297" t="e">
        <v>#N/A</v>
      </c>
      <c r="E297">
        <v>0</v>
      </c>
    </row>
    <row r="298" spans="1:5" ht="18" x14ac:dyDescent="0.2">
      <c r="A298" s="4" t="s">
        <v>10873</v>
      </c>
      <c r="B298" s="4">
        <v>472.31599999999997</v>
      </c>
      <c r="C298">
        <f t="shared" si="4"/>
        <v>7.1931639630825155E-3</v>
      </c>
      <c r="D298" t="e">
        <v>#N/A</v>
      </c>
      <c r="E298">
        <v>0</v>
      </c>
    </row>
    <row r="299" spans="1:5" ht="18" x14ac:dyDescent="0.2">
      <c r="A299" s="4" t="s">
        <v>10873</v>
      </c>
      <c r="B299" s="4">
        <v>40.005000000000003</v>
      </c>
      <c r="C299">
        <f t="shared" si="4"/>
        <v>6.0925847175009114E-4</v>
      </c>
      <c r="D299" t="e">
        <v>#N/A</v>
      </c>
      <c r="E299">
        <v>0</v>
      </c>
    </row>
    <row r="300" spans="1:5" ht="18" x14ac:dyDescent="0.2">
      <c r="A300" s="4" t="s">
        <v>5601</v>
      </c>
      <c r="B300" s="4">
        <v>17.619</v>
      </c>
      <c r="C300">
        <f t="shared" si="4"/>
        <v>2.6832958414610311E-4</v>
      </c>
      <c r="D300">
        <v>37.590696241712301</v>
      </c>
      <c r="E300">
        <v>1.0086695890301143E-2</v>
      </c>
    </row>
    <row r="301" spans="1:5" ht="18" x14ac:dyDescent="0.2">
      <c r="A301" s="4" t="s">
        <v>9116</v>
      </c>
      <c r="B301" s="4">
        <v>8.0329999999999995</v>
      </c>
      <c r="C301">
        <f t="shared" si="4"/>
        <v>1.223390402091859E-4</v>
      </c>
      <c r="D301" t="e">
        <v>#N/A</v>
      </c>
      <c r="E301">
        <v>0</v>
      </c>
    </row>
    <row r="302" spans="1:5" ht="18" x14ac:dyDescent="0.2">
      <c r="A302" s="4" t="s">
        <v>9117</v>
      </c>
      <c r="B302" s="4">
        <v>27.44</v>
      </c>
      <c r="C302">
        <f t="shared" si="4"/>
        <v>4.1789907423628303E-4</v>
      </c>
      <c r="D302" t="e">
        <v>#N/A</v>
      </c>
      <c r="E302">
        <v>0</v>
      </c>
    </row>
    <row r="303" spans="1:5" ht="18" x14ac:dyDescent="0.2">
      <c r="A303" s="4" t="s">
        <v>9118</v>
      </c>
      <c r="B303" s="4">
        <v>10.195</v>
      </c>
      <c r="C303">
        <f t="shared" si="4"/>
        <v>1.5526534481920208E-4</v>
      </c>
      <c r="D303">
        <v>86.514387356830298</v>
      </c>
      <c r="E303">
        <v>1.3432686184780274E-2</v>
      </c>
    </row>
    <row r="304" spans="1:5" ht="18" x14ac:dyDescent="0.2">
      <c r="A304" s="4" t="s">
        <v>9119</v>
      </c>
      <c r="B304" s="4">
        <v>126.297</v>
      </c>
      <c r="C304">
        <f t="shared" si="4"/>
        <v>1.923447499228128E-3</v>
      </c>
      <c r="D304" t="e">
        <v>#N/A</v>
      </c>
      <c r="E304">
        <v>0</v>
      </c>
    </row>
    <row r="305" spans="1:5" ht="18" x14ac:dyDescent="0.2">
      <c r="A305" s="4" t="s">
        <v>9120</v>
      </c>
      <c r="B305" s="4">
        <v>8.48</v>
      </c>
      <c r="C305">
        <f t="shared" si="4"/>
        <v>1.2914665267943441E-4</v>
      </c>
      <c r="D305" t="e">
        <v>#N/A</v>
      </c>
      <c r="E305">
        <v>0</v>
      </c>
    </row>
    <row r="306" spans="1:5" ht="18" x14ac:dyDescent="0.2">
      <c r="A306" s="4" t="s">
        <v>9121</v>
      </c>
      <c r="B306" s="4">
        <v>21.872</v>
      </c>
      <c r="C306">
        <f t="shared" si="4"/>
        <v>3.3310089474110718E-4</v>
      </c>
      <c r="D306" t="e">
        <v>#N/A</v>
      </c>
      <c r="E306">
        <v>0</v>
      </c>
    </row>
    <row r="307" spans="1:5" ht="18" x14ac:dyDescent="0.2">
      <c r="A307" s="4" t="s">
        <v>6113</v>
      </c>
      <c r="B307" s="4">
        <v>14.694000000000001</v>
      </c>
      <c r="C307">
        <f t="shared" si="4"/>
        <v>2.2378312670655768E-4</v>
      </c>
      <c r="D307">
        <v>62.7241518046755</v>
      </c>
      <c r="E307">
        <v>1.4036606810867056E-2</v>
      </c>
    </row>
    <row r="308" spans="1:5" ht="18" x14ac:dyDescent="0.2">
      <c r="A308" s="4" t="s">
        <v>9122</v>
      </c>
      <c r="B308" s="4">
        <v>9.2560000000000002</v>
      </c>
      <c r="C308">
        <f t="shared" si="4"/>
        <v>1.4096478976425057E-4</v>
      </c>
      <c r="D308" t="e">
        <v>#N/A</v>
      </c>
      <c r="E308">
        <v>0</v>
      </c>
    </row>
    <row r="309" spans="1:5" ht="18" x14ac:dyDescent="0.2">
      <c r="A309" s="4" t="s">
        <v>4825</v>
      </c>
      <c r="B309" s="4">
        <v>815</v>
      </c>
      <c r="C309">
        <f t="shared" si="4"/>
        <v>1.2412089850676773E-2</v>
      </c>
      <c r="D309">
        <v>48.152673997757901</v>
      </c>
      <c r="E309">
        <v>0.59767531621051817</v>
      </c>
    </row>
    <row r="310" spans="1:5" ht="18" x14ac:dyDescent="0.2">
      <c r="A310" s="4" t="s">
        <v>8726</v>
      </c>
      <c r="B310" s="4">
        <v>2.7770000000000001</v>
      </c>
      <c r="C310">
        <f t="shared" si="4"/>
        <v>4.2292482840894967E-5</v>
      </c>
      <c r="D310" t="e">
        <v>#N/A</v>
      </c>
      <c r="E310">
        <v>0</v>
      </c>
    </row>
    <row r="311" spans="1:5" ht="18" x14ac:dyDescent="0.2">
      <c r="A311" s="4" t="s">
        <v>9123</v>
      </c>
      <c r="B311" s="4">
        <v>11.558</v>
      </c>
      <c r="C311">
        <f t="shared" si="4"/>
        <v>1.7602323250812531E-4</v>
      </c>
      <c r="D311" t="e">
        <v>#N/A</v>
      </c>
      <c r="E311">
        <v>0</v>
      </c>
    </row>
    <row r="312" spans="1:5" ht="18" x14ac:dyDescent="0.2">
      <c r="A312" s="4" t="s">
        <v>9124</v>
      </c>
      <c r="B312" s="4">
        <v>15.673</v>
      </c>
      <c r="C312">
        <f t="shared" si="4"/>
        <v>2.3869286408546877E-4</v>
      </c>
      <c r="D312" t="e">
        <v>#N/A</v>
      </c>
      <c r="E312">
        <v>0</v>
      </c>
    </row>
    <row r="313" spans="1:5" ht="18" x14ac:dyDescent="0.2">
      <c r="A313" s="4" t="s">
        <v>5735</v>
      </c>
      <c r="B313" s="4">
        <v>4.4039999999999999</v>
      </c>
      <c r="C313">
        <f t="shared" si="4"/>
        <v>6.7070973867951539E-5</v>
      </c>
      <c r="D313">
        <v>87.633790841373198</v>
      </c>
      <c r="E313">
        <v>5.8776836954712725E-3</v>
      </c>
    </row>
    <row r="314" spans="1:5" ht="18" x14ac:dyDescent="0.2">
      <c r="A314" s="4" t="s">
        <v>5739</v>
      </c>
      <c r="B314" s="4">
        <v>2.6880000000000002</v>
      </c>
      <c r="C314">
        <f t="shared" si="4"/>
        <v>4.0937052170084866E-5</v>
      </c>
      <c r="D314">
        <v>47.606703393128299</v>
      </c>
      <c r="E314">
        <v>1.9488781004502495E-3</v>
      </c>
    </row>
    <row r="315" spans="1:5" ht="18" x14ac:dyDescent="0.2">
      <c r="A315" s="4" t="s">
        <v>6617</v>
      </c>
      <c r="B315" s="4">
        <v>28.117999999999999</v>
      </c>
      <c r="C315">
        <f t="shared" si="4"/>
        <v>4.2822471462739811E-4</v>
      </c>
      <c r="D315">
        <v>50.784141980593397</v>
      </c>
      <c r="E315">
        <v>2.1747024707236877E-2</v>
      </c>
    </row>
    <row r="316" spans="1:5" ht="18" x14ac:dyDescent="0.2">
      <c r="A316" s="4" t="s">
        <v>9125</v>
      </c>
      <c r="B316" s="4">
        <v>46.073999999999998</v>
      </c>
      <c r="C316">
        <f t="shared" si="4"/>
        <v>7.016866598528608E-4</v>
      </c>
      <c r="D316" t="e">
        <v>#N/A</v>
      </c>
      <c r="E316">
        <v>0</v>
      </c>
    </row>
    <row r="317" spans="1:5" ht="18" x14ac:dyDescent="0.2">
      <c r="A317" s="4" t="s">
        <v>5161</v>
      </c>
      <c r="B317" s="4">
        <v>5.7939999999999996</v>
      </c>
      <c r="C317">
        <f t="shared" si="4"/>
        <v>8.824005962554751E-5</v>
      </c>
      <c r="D317">
        <v>67.752337559362601</v>
      </c>
      <c r="E317">
        <v>5.978470306008378E-3</v>
      </c>
    </row>
    <row r="318" spans="1:5" ht="18" x14ac:dyDescent="0.2">
      <c r="A318" s="4" t="s">
        <v>9126</v>
      </c>
      <c r="B318" s="4">
        <v>85.629000000000005</v>
      </c>
      <c r="C318">
        <f t="shared" si="4"/>
        <v>1.3040918304584067E-3</v>
      </c>
      <c r="D318" t="e">
        <v>#N/A</v>
      </c>
      <c r="E318">
        <v>0</v>
      </c>
    </row>
    <row r="319" spans="1:5" ht="18" x14ac:dyDescent="0.2">
      <c r="A319" s="4" t="s">
        <v>8906</v>
      </c>
      <c r="B319" s="4">
        <v>106.20399999999999</v>
      </c>
      <c r="C319">
        <f t="shared" si="4"/>
        <v>1.6174399883451239E-3</v>
      </c>
      <c r="D319" t="e">
        <v>#N/A</v>
      </c>
      <c r="E319">
        <v>0</v>
      </c>
    </row>
    <row r="320" spans="1:5" ht="18" x14ac:dyDescent="0.2">
      <c r="A320" s="4" t="s">
        <v>9127</v>
      </c>
      <c r="B320" s="4">
        <v>8.1389999999999993</v>
      </c>
      <c r="C320">
        <f t="shared" si="4"/>
        <v>1.2395337336767884E-4</v>
      </c>
      <c r="D320" t="e">
        <v>#N/A</v>
      </c>
      <c r="E320">
        <v>0</v>
      </c>
    </row>
    <row r="321" spans="1:5" ht="18" x14ac:dyDescent="0.2">
      <c r="A321" s="4" t="s">
        <v>9128</v>
      </c>
      <c r="B321" s="4">
        <v>37.779000000000003</v>
      </c>
      <c r="C321">
        <f t="shared" si="4"/>
        <v>5.7535747542173971E-4</v>
      </c>
      <c r="D321" t="e">
        <v>#N/A</v>
      </c>
      <c r="E321">
        <v>0</v>
      </c>
    </row>
    <row r="322" spans="1:5" ht="18" x14ac:dyDescent="0.2">
      <c r="A322" s="4" t="s">
        <v>9129</v>
      </c>
      <c r="B322" s="4">
        <v>51.161999999999999</v>
      </c>
      <c r="C322">
        <f t="shared" ref="C322:C350" si="5">B322/$B$353</f>
        <v>7.7917465146052148E-4</v>
      </c>
      <c r="D322" t="e">
        <v>#N/A</v>
      </c>
      <c r="E322">
        <v>0</v>
      </c>
    </row>
    <row r="323" spans="1:5" ht="18" x14ac:dyDescent="0.2">
      <c r="A323" s="4" t="s">
        <v>9130</v>
      </c>
      <c r="B323" s="4">
        <v>18.893999999999998</v>
      </c>
      <c r="C323">
        <f t="shared" si="5"/>
        <v>2.8774727072231526E-4</v>
      </c>
      <c r="D323" t="e">
        <v>#N/A</v>
      </c>
      <c r="E323">
        <v>0</v>
      </c>
    </row>
    <row r="324" spans="1:5" ht="18" x14ac:dyDescent="0.2">
      <c r="A324" s="4" t="s">
        <v>9131</v>
      </c>
      <c r="B324" s="4">
        <v>12.423</v>
      </c>
      <c r="C324">
        <f t="shared" si="5"/>
        <v>1.891968002637516E-4</v>
      </c>
      <c r="D324">
        <v>64.258565945128396</v>
      </c>
      <c r="E324">
        <v>1.2157515066355568E-2</v>
      </c>
    </row>
    <row r="325" spans="1:5" ht="18" x14ac:dyDescent="0.2">
      <c r="A325" s="4" t="s">
        <v>9132</v>
      </c>
      <c r="B325" s="4">
        <v>13.628</v>
      </c>
      <c r="C325">
        <f t="shared" si="5"/>
        <v>2.0754841777303443E-4</v>
      </c>
      <c r="D325" t="e">
        <v>#N/A</v>
      </c>
      <c r="E325">
        <v>0</v>
      </c>
    </row>
    <row r="326" spans="1:5" ht="18" x14ac:dyDescent="0.2">
      <c r="A326" s="4" t="s">
        <v>9133</v>
      </c>
      <c r="B326" s="4">
        <v>80.555999999999997</v>
      </c>
      <c r="C326">
        <f t="shared" si="5"/>
        <v>1.2268322822222308E-3</v>
      </c>
      <c r="D326" t="e">
        <v>#N/A</v>
      </c>
      <c r="E326">
        <v>0</v>
      </c>
    </row>
    <row r="327" spans="1:5" ht="18" x14ac:dyDescent="0.2">
      <c r="A327" s="4" t="s">
        <v>9134</v>
      </c>
      <c r="B327" s="4">
        <v>13.808999999999999</v>
      </c>
      <c r="C327">
        <f t="shared" si="5"/>
        <v>2.103049677889516E-4</v>
      </c>
      <c r="D327">
        <v>60.7508320995425</v>
      </c>
      <c r="E327">
        <v>1.2776201787846293E-2</v>
      </c>
    </row>
    <row r="328" spans="1:5" ht="18" x14ac:dyDescent="0.2">
      <c r="A328" s="4" t="s">
        <v>5751</v>
      </c>
      <c r="B328" s="4">
        <v>7.0069999999999997</v>
      </c>
      <c r="C328">
        <f t="shared" si="5"/>
        <v>1.0671351359962226E-4</v>
      </c>
      <c r="D328">
        <v>56.299959536243797</v>
      </c>
      <c r="E328">
        <v>6.0079664976291349E-3</v>
      </c>
    </row>
    <row r="329" spans="1:5" ht="18" x14ac:dyDescent="0.2">
      <c r="A329" s="4" t="s">
        <v>9135</v>
      </c>
      <c r="B329" s="4">
        <v>8.734</v>
      </c>
      <c r="C329">
        <f t="shared" si="5"/>
        <v>1.3301496043657783E-4</v>
      </c>
      <c r="D329" t="e">
        <v>#N/A</v>
      </c>
      <c r="E329">
        <v>0</v>
      </c>
    </row>
    <row r="330" spans="1:5" ht="18" x14ac:dyDescent="0.2">
      <c r="A330" s="4" t="s">
        <v>9136</v>
      </c>
      <c r="B330" s="4">
        <v>67.504000000000005</v>
      </c>
      <c r="C330">
        <f t="shared" si="5"/>
        <v>1.0280560899142146E-3</v>
      </c>
      <c r="D330" t="e">
        <v>#N/A</v>
      </c>
      <c r="E330">
        <v>0</v>
      </c>
    </row>
    <row r="331" spans="1:5" ht="18" x14ac:dyDescent="0.2">
      <c r="A331" s="4" t="s">
        <v>9137</v>
      </c>
      <c r="B331" s="4">
        <v>43.820999999999998</v>
      </c>
      <c r="C331">
        <f t="shared" si="5"/>
        <v>6.6737446545583662E-4</v>
      </c>
      <c r="D331" t="e">
        <v>#N/A</v>
      </c>
      <c r="E331">
        <v>0</v>
      </c>
    </row>
    <row r="332" spans="1:5" ht="18" x14ac:dyDescent="0.2">
      <c r="A332" s="4" t="s">
        <v>9138</v>
      </c>
      <c r="B332" s="4">
        <v>5.5970000000000004</v>
      </c>
      <c r="C332">
        <f t="shared" si="5"/>
        <v>8.5239836680046509E-5</v>
      </c>
      <c r="D332" t="e">
        <v>#N/A</v>
      </c>
      <c r="E332">
        <v>0</v>
      </c>
    </row>
    <row r="333" spans="1:5" ht="18" x14ac:dyDescent="0.2">
      <c r="A333" s="4" t="s">
        <v>9139</v>
      </c>
      <c r="B333" s="4">
        <v>76.653999999999996</v>
      </c>
      <c r="C333">
        <f t="shared" si="5"/>
        <v>1.167406546519972E-3</v>
      </c>
      <c r="D333" t="e">
        <v>#N/A</v>
      </c>
      <c r="E333">
        <v>0</v>
      </c>
    </row>
    <row r="334" spans="1:5" ht="18" x14ac:dyDescent="0.2">
      <c r="A334" s="4" t="s">
        <v>9140</v>
      </c>
      <c r="B334" s="4">
        <v>35.534999999999997</v>
      </c>
      <c r="C334">
        <f t="shared" si="5"/>
        <v>5.4118234704760623E-4</v>
      </c>
      <c r="D334" t="e">
        <v>#N/A</v>
      </c>
      <c r="E334">
        <v>0</v>
      </c>
    </row>
    <row r="335" spans="1:5" ht="18" x14ac:dyDescent="0.2">
      <c r="A335" s="4" t="s">
        <v>9141</v>
      </c>
      <c r="B335" s="4">
        <v>1.319</v>
      </c>
      <c r="C335">
        <f t="shared" si="5"/>
        <v>2.0087787132567685E-5</v>
      </c>
      <c r="D335" t="e">
        <v>#N/A</v>
      </c>
      <c r="E335">
        <v>0</v>
      </c>
    </row>
    <row r="336" spans="1:5" ht="18" x14ac:dyDescent="0.2">
      <c r="A336" s="4" t="s">
        <v>9142</v>
      </c>
      <c r="B336" s="4">
        <v>4.8899999999999997</v>
      </c>
      <c r="C336">
        <f t="shared" si="5"/>
        <v>7.4472539104060629E-5</v>
      </c>
      <c r="D336" t="e">
        <v>#N/A</v>
      </c>
      <c r="E336">
        <v>0</v>
      </c>
    </row>
    <row r="337" spans="1:5" ht="18" x14ac:dyDescent="0.2">
      <c r="A337" s="4" t="s">
        <v>5753</v>
      </c>
      <c r="B337" s="4">
        <v>2.1669999999999998</v>
      </c>
      <c r="C337">
        <f t="shared" si="5"/>
        <v>3.3002452400511123E-5</v>
      </c>
      <c r="D337">
        <v>59.270192160720001</v>
      </c>
      <c r="E337">
        <v>1.9560616955533092E-3</v>
      </c>
    </row>
    <row r="338" spans="1:5" ht="18" x14ac:dyDescent="0.2">
      <c r="A338" s="4" t="s">
        <v>5213</v>
      </c>
      <c r="B338" s="4">
        <v>5.9109999999999996</v>
      </c>
      <c r="C338">
        <f t="shared" si="5"/>
        <v>9.0021917923129323E-5</v>
      </c>
      <c r="D338">
        <v>56.8221656950221</v>
      </c>
      <c r="E338">
        <v>5.1152403364117345E-3</v>
      </c>
    </row>
    <row r="339" spans="1:5" ht="18" x14ac:dyDescent="0.2">
      <c r="A339" s="4" t="s">
        <v>9143</v>
      </c>
      <c r="B339" s="4">
        <v>1.9910000000000001</v>
      </c>
      <c r="C339">
        <f t="shared" si="5"/>
        <v>3.0322050175088902E-5</v>
      </c>
      <c r="D339" t="e">
        <v>#N/A</v>
      </c>
      <c r="E339">
        <v>0</v>
      </c>
    </row>
    <row r="340" spans="1:5" ht="18" x14ac:dyDescent="0.2">
      <c r="A340" s="4" t="s">
        <v>5223</v>
      </c>
      <c r="B340" s="4">
        <v>3.1989999999999998</v>
      </c>
      <c r="C340">
        <f t="shared" si="5"/>
        <v>4.8719356358668701E-5</v>
      </c>
      <c r="D340">
        <v>74.095117748130406</v>
      </c>
      <c r="E340">
        <v>3.6098664460086833E-3</v>
      </c>
    </row>
    <row r="341" spans="1:5" ht="18" x14ac:dyDescent="0.2">
      <c r="A341" s="4" t="s">
        <v>9144</v>
      </c>
      <c r="B341" s="4">
        <v>7.3780000000000001</v>
      </c>
      <c r="C341">
        <f t="shared" si="5"/>
        <v>1.1236367965434753E-4</v>
      </c>
      <c r="D341" t="e">
        <v>#N/A</v>
      </c>
      <c r="E341">
        <v>0</v>
      </c>
    </row>
    <row r="342" spans="1:5" ht="18" x14ac:dyDescent="0.2">
      <c r="A342" s="4" t="s">
        <v>5219</v>
      </c>
      <c r="B342" s="4">
        <v>7.2279999999999998</v>
      </c>
      <c r="C342">
        <f t="shared" si="5"/>
        <v>1.1007924593949903E-4</v>
      </c>
      <c r="D342">
        <v>42.022957741166003</v>
      </c>
      <c r="E342">
        <v>4.6258555002949868E-3</v>
      </c>
    </row>
    <row r="343" spans="1:5" ht="18" x14ac:dyDescent="0.2">
      <c r="A343" s="4" t="s">
        <v>9145</v>
      </c>
      <c r="B343" s="4">
        <v>4.2389999999999999</v>
      </c>
      <c r="C343">
        <f t="shared" si="5"/>
        <v>6.4558096781618202E-5</v>
      </c>
      <c r="D343">
        <v>58.4048584598766</v>
      </c>
      <c r="E343">
        <v>3.7705065049694259E-3</v>
      </c>
    </row>
    <row r="344" spans="1:5" ht="18" x14ac:dyDescent="0.2">
      <c r="A344" s="4" t="s">
        <v>9146</v>
      </c>
      <c r="B344" s="4">
        <v>4.6520000000000001</v>
      </c>
      <c r="C344">
        <f t="shared" si="5"/>
        <v>7.0847904276501045E-5</v>
      </c>
      <c r="D344" t="e">
        <v>#N/A</v>
      </c>
      <c r="E344">
        <v>0</v>
      </c>
    </row>
    <row r="345" spans="1:5" ht="18" x14ac:dyDescent="0.2">
      <c r="A345" s="4" t="s">
        <v>9147</v>
      </c>
      <c r="B345" s="4">
        <v>51.468000000000004</v>
      </c>
      <c r="C345">
        <f t="shared" si="5"/>
        <v>7.8383489623881251E-4</v>
      </c>
      <c r="D345" t="e">
        <v>#N/A</v>
      </c>
      <c r="E345">
        <v>0</v>
      </c>
    </row>
    <row r="346" spans="1:5" ht="18" x14ac:dyDescent="0.2">
      <c r="A346" s="4" t="s">
        <v>4855</v>
      </c>
      <c r="B346" s="4">
        <v>4.625</v>
      </c>
      <c r="C346">
        <f t="shared" si="5"/>
        <v>7.0436706207828315E-5</v>
      </c>
      <c r="D346">
        <v>49.865268666255503</v>
      </c>
      <c r="E346">
        <v>3.5123452790194656E-3</v>
      </c>
    </row>
    <row r="347" spans="1:5" ht="18" x14ac:dyDescent="0.2">
      <c r="A347" s="4" t="s">
        <v>9148</v>
      </c>
      <c r="B347" s="4">
        <v>5.0949999999999998</v>
      </c>
      <c r="C347">
        <f t="shared" si="5"/>
        <v>7.7594598514353559E-5</v>
      </c>
      <c r="D347">
        <v>68.0515543814452</v>
      </c>
      <c r="E347">
        <v>5.2804330405059382E-3</v>
      </c>
    </row>
    <row r="348" spans="1:5" ht="18" x14ac:dyDescent="0.2">
      <c r="A348" s="4" t="s">
        <v>9149</v>
      </c>
      <c r="B348" s="4">
        <v>24.582000000000001</v>
      </c>
      <c r="C348">
        <f t="shared" si="5"/>
        <v>3.7437299718936986E-4</v>
      </c>
      <c r="D348" t="e">
        <v>#N/A</v>
      </c>
      <c r="E348">
        <v>0</v>
      </c>
    </row>
    <row r="349" spans="1:5" ht="18" x14ac:dyDescent="0.2">
      <c r="A349" s="4" t="s">
        <v>6593</v>
      </c>
      <c r="B349" s="4">
        <v>16.975000000000001</v>
      </c>
      <c r="C349">
        <f t="shared" si="5"/>
        <v>2.5852174873035365E-4</v>
      </c>
      <c r="D349">
        <v>35.013297523869902</v>
      </c>
      <c r="E349">
        <v>9.051698904687008E-3</v>
      </c>
    </row>
    <row r="350" spans="1:5" ht="18" x14ac:dyDescent="0.2">
      <c r="A350" s="4" t="s">
        <v>9150</v>
      </c>
      <c r="B350" s="4">
        <v>18.012</v>
      </c>
      <c r="C350">
        <f t="shared" si="5"/>
        <v>2.7431480047900616E-4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B353">
        <f>SUM(B1:B350)</f>
        <v>65661.786999999997</v>
      </c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BFD5-9BAD-F94D-9555-CD1A4D17BFF0}">
  <dimension ref="A1:G450"/>
  <sheetViews>
    <sheetView workbookViewId="0">
      <selection activeCell="B258" sqref="B258"/>
    </sheetView>
  </sheetViews>
  <sheetFormatPr baseColWidth="10" defaultRowHeight="15" x14ac:dyDescent="0.2"/>
  <sheetData>
    <row r="1" spans="1:7" ht="18" x14ac:dyDescent="0.2">
      <c r="A1" s="4" t="s">
        <v>10901</v>
      </c>
      <c r="B1" s="11">
        <v>1100.2729999999999</v>
      </c>
      <c r="C1">
        <f>B1/$B$318</f>
        <v>1.0203898708327963E-2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10902</v>
      </c>
      <c r="B2" s="4">
        <v>724.80200000000002</v>
      </c>
      <c r="C2">
        <f t="shared" ref="C2:C65" si="0">B2/$B$318</f>
        <v>6.7217919476289297E-3</v>
      </c>
      <c r="D2" t="e">
        <v>#N/A</v>
      </c>
      <c r="E2">
        <v>0</v>
      </c>
    </row>
    <row r="3" spans="1:7" ht="18" x14ac:dyDescent="0.2">
      <c r="A3" s="4" t="s">
        <v>6113</v>
      </c>
      <c r="B3" s="11">
        <v>5500</v>
      </c>
      <c r="C3">
        <f t="shared" si="0"/>
        <v>5.1006834572695871E-2</v>
      </c>
      <c r="D3">
        <v>62.7241518046755</v>
      </c>
      <c r="E3">
        <v>3.1993604348137463</v>
      </c>
      <c r="G3" cm="1">
        <f t="array" ref="G3">SUM(IF(ISNUMBER(E1:E450),E1:E450))</f>
        <v>23.580732468919219</v>
      </c>
    </row>
    <row r="4" spans="1:7" ht="18" x14ac:dyDescent="0.2">
      <c r="A4" s="4" t="s">
        <v>10367</v>
      </c>
      <c r="B4" s="4">
        <v>638.26400000000001</v>
      </c>
      <c r="C4">
        <f t="shared" si="0"/>
        <v>5.9192411384922103E-3</v>
      </c>
      <c r="D4" t="e">
        <v>#N/A</v>
      </c>
      <c r="E4">
        <v>0</v>
      </c>
    </row>
    <row r="5" spans="1:7" ht="18" x14ac:dyDescent="0.2">
      <c r="A5" s="4" t="s">
        <v>10814</v>
      </c>
      <c r="B5" s="4">
        <v>952.65200000000004</v>
      </c>
      <c r="C5">
        <f t="shared" si="0"/>
        <v>8.8348659944268854E-3</v>
      </c>
      <c r="D5" t="e">
        <v>#N/A</v>
      </c>
      <c r="E5">
        <v>0</v>
      </c>
    </row>
    <row r="6" spans="1:7" ht="18" x14ac:dyDescent="0.2">
      <c r="A6" s="4" t="s">
        <v>10903</v>
      </c>
      <c r="B6" s="4">
        <v>473.416</v>
      </c>
      <c r="C6">
        <f t="shared" si="0"/>
        <v>4.390445744739525E-3</v>
      </c>
      <c r="D6" t="e">
        <v>#N/A</v>
      </c>
      <c r="E6">
        <v>0</v>
      </c>
    </row>
    <row r="7" spans="1:7" ht="18" x14ac:dyDescent="0.2">
      <c r="A7" s="4" t="s">
        <v>10818</v>
      </c>
      <c r="B7" s="4">
        <v>795.01700000000005</v>
      </c>
      <c r="C7">
        <f t="shared" si="0"/>
        <v>7.3729637457238106E-3</v>
      </c>
      <c r="D7" t="e">
        <v>#N/A</v>
      </c>
      <c r="E7">
        <v>0</v>
      </c>
    </row>
    <row r="8" spans="1:7" ht="18" x14ac:dyDescent="0.2">
      <c r="A8" s="4" t="s">
        <v>10371</v>
      </c>
      <c r="B8" s="11">
        <v>3019.2820000000002</v>
      </c>
      <c r="C8">
        <f t="shared" si="0"/>
        <v>2.8000730454966972E-2</v>
      </c>
      <c r="D8" t="e">
        <v>#N/A</v>
      </c>
      <c r="E8">
        <v>0</v>
      </c>
    </row>
    <row r="9" spans="1:7" ht="18" x14ac:dyDescent="0.2">
      <c r="A9" s="4" t="s">
        <v>10822</v>
      </c>
      <c r="B9" s="11">
        <v>7583.3720000000003</v>
      </c>
      <c r="C9">
        <f t="shared" si="0"/>
        <v>7.0327963837675242E-2</v>
      </c>
      <c r="D9" t="e">
        <v>#N/A</v>
      </c>
      <c r="E9">
        <v>0</v>
      </c>
    </row>
    <row r="10" spans="1:7" ht="18" x14ac:dyDescent="0.2">
      <c r="A10" s="4" t="s">
        <v>9779</v>
      </c>
      <c r="B10" s="11">
        <v>2809.672</v>
      </c>
      <c r="C10">
        <f t="shared" si="0"/>
        <v>2.6056813619551918E-2</v>
      </c>
      <c r="D10" t="e">
        <v>#N/A</v>
      </c>
      <c r="E10">
        <v>0</v>
      </c>
    </row>
    <row r="11" spans="1:7" ht="18" x14ac:dyDescent="0.2">
      <c r="A11" s="4" t="s">
        <v>10904</v>
      </c>
      <c r="B11" s="11">
        <v>6061.97</v>
      </c>
      <c r="C11">
        <f t="shared" si="0"/>
        <v>5.6218527449935496E-2</v>
      </c>
      <c r="D11" t="e">
        <v>#N/A</v>
      </c>
      <c r="E11">
        <v>0</v>
      </c>
    </row>
    <row r="12" spans="1:7" ht="18" x14ac:dyDescent="0.2">
      <c r="A12" s="4" t="s">
        <v>8992</v>
      </c>
      <c r="B12" s="11">
        <v>3351.2649999999999</v>
      </c>
      <c r="C12">
        <f t="shared" si="0"/>
        <v>3.1079530811684658E-2</v>
      </c>
      <c r="D12" t="e">
        <v>#N/A</v>
      </c>
      <c r="E12">
        <v>0</v>
      </c>
    </row>
    <row r="13" spans="1:7" ht="18" x14ac:dyDescent="0.2">
      <c r="A13" s="4" t="s">
        <v>10905</v>
      </c>
      <c r="B13" s="11">
        <v>4099.03</v>
      </c>
      <c r="C13">
        <f t="shared" si="0"/>
        <v>3.8014280930639556E-2</v>
      </c>
      <c r="D13" t="e">
        <v>#N/A</v>
      </c>
      <c r="E13">
        <v>0</v>
      </c>
    </row>
    <row r="14" spans="1:7" ht="18" x14ac:dyDescent="0.2">
      <c r="A14" s="4" t="s">
        <v>7751</v>
      </c>
      <c r="B14" s="11">
        <v>6366.0240000000003</v>
      </c>
      <c r="C14">
        <f t="shared" si="0"/>
        <v>5.9038315100693031E-2</v>
      </c>
      <c r="D14">
        <v>49.549610505995901</v>
      </c>
      <c r="E14">
        <v>2.9253255181695956</v>
      </c>
    </row>
    <row r="15" spans="1:7" ht="18" x14ac:dyDescent="0.2">
      <c r="A15" s="4" t="s">
        <v>10906</v>
      </c>
      <c r="B15" s="4">
        <v>10.034000000000001</v>
      </c>
      <c r="C15">
        <f t="shared" si="0"/>
        <v>9.3055014200441898E-5</v>
      </c>
      <c r="D15" t="e">
        <v>#N/A</v>
      </c>
      <c r="E15">
        <v>0</v>
      </c>
    </row>
    <row r="16" spans="1:7" ht="18" x14ac:dyDescent="0.2">
      <c r="A16" s="4" t="s">
        <v>10907</v>
      </c>
      <c r="B16" s="4">
        <v>466.00799999999998</v>
      </c>
      <c r="C16">
        <f t="shared" si="0"/>
        <v>4.321744175555065E-3</v>
      </c>
      <c r="D16" t="e">
        <v>#N/A</v>
      </c>
      <c r="E16">
        <v>0</v>
      </c>
    </row>
    <row r="17" spans="1:5" ht="18" x14ac:dyDescent="0.2">
      <c r="A17" s="4" t="s">
        <v>9181</v>
      </c>
      <c r="B17" s="4">
        <v>76.701999999999998</v>
      </c>
      <c r="C17">
        <f t="shared" si="0"/>
        <v>7.1133204098089431E-4</v>
      </c>
      <c r="D17" t="e">
        <v>#N/A</v>
      </c>
      <c r="E17">
        <v>0</v>
      </c>
    </row>
    <row r="18" spans="1:5" ht="18" x14ac:dyDescent="0.2">
      <c r="A18" s="4" t="s">
        <v>9182</v>
      </c>
      <c r="B18" s="4">
        <v>23.994</v>
      </c>
      <c r="C18">
        <f t="shared" si="0"/>
        <v>2.2251963431586631E-4</v>
      </c>
      <c r="D18" t="e">
        <v>#N/A</v>
      </c>
      <c r="E18">
        <v>0</v>
      </c>
    </row>
    <row r="19" spans="1:5" ht="18" x14ac:dyDescent="0.2">
      <c r="A19" s="4" t="s">
        <v>9183</v>
      </c>
      <c r="B19" s="4">
        <v>3.4489999999999998</v>
      </c>
      <c r="C19">
        <f t="shared" si="0"/>
        <v>3.1985922262041462E-5</v>
      </c>
      <c r="D19">
        <v>51.867950269472303</v>
      </c>
      <c r="E19">
        <v>1.6590442252107736E-3</v>
      </c>
    </row>
    <row r="20" spans="1:5" ht="18" x14ac:dyDescent="0.2">
      <c r="A20" s="4" t="s">
        <v>9184</v>
      </c>
      <c r="B20" s="4">
        <v>284.60199999999998</v>
      </c>
      <c r="C20">
        <f t="shared" si="0"/>
        <v>2.6393903878287979E-3</v>
      </c>
      <c r="D20" t="e">
        <v>#N/A</v>
      </c>
      <c r="E20">
        <v>0</v>
      </c>
    </row>
    <row r="21" spans="1:5" ht="18" x14ac:dyDescent="0.2">
      <c r="A21" s="4" t="s">
        <v>9185</v>
      </c>
      <c r="B21" s="4">
        <v>203.38399999999999</v>
      </c>
      <c r="C21">
        <f t="shared" si="0"/>
        <v>1.8861770986787593E-3</v>
      </c>
      <c r="D21" t="e">
        <v>#N/A</v>
      </c>
      <c r="E21">
        <v>0</v>
      </c>
    </row>
    <row r="22" spans="1:5" ht="18" x14ac:dyDescent="0.2">
      <c r="A22" s="4" t="s">
        <v>9186</v>
      </c>
      <c r="B22" s="4">
        <v>1.7170000000000001</v>
      </c>
      <c r="C22">
        <f t="shared" si="0"/>
        <v>1.5923406356603423E-5</v>
      </c>
      <c r="D22" t="e">
        <v>#N/A</v>
      </c>
      <c r="E22">
        <v>0</v>
      </c>
    </row>
    <row r="23" spans="1:5" ht="18" x14ac:dyDescent="0.2">
      <c r="A23" s="4" t="s">
        <v>685</v>
      </c>
      <c r="B23" s="11">
        <v>2271.9</v>
      </c>
      <c r="C23">
        <f t="shared" si="0"/>
        <v>2.106953226649232E-2</v>
      </c>
      <c r="D23">
        <v>67.079746539846894</v>
      </c>
      <c r="E23">
        <v>1.4133388841494308</v>
      </c>
    </row>
    <row r="24" spans="1:5" ht="18" x14ac:dyDescent="0.2">
      <c r="A24" s="4" t="s">
        <v>9188</v>
      </c>
      <c r="B24" s="4">
        <v>228.01499999999999</v>
      </c>
      <c r="C24">
        <f t="shared" si="0"/>
        <v>2.114604251835136E-3</v>
      </c>
      <c r="D24" t="e">
        <v>#N/A</v>
      </c>
      <c r="E24">
        <v>0</v>
      </c>
    </row>
    <row r="25" spans="1:5" ht="18" x14ac:dyDescent="0.2">
      <c r="A25" s="4" t="s">
        <v>9189</v>
      </c>
      <c r="B25" s="4">
        <v>70.757999999999996</v>
      </c>
      <c r="C25">
        <f t="shared" si="0"/>
        <v>6.5620756376269355E-4</v>
      </c>
      <c r="D25" t="e">
        <v>#N/A</v>
      </c>
      <c r="E25">
        <v>0</v>
      </c>
    </row>
    <row r="26" spans="1:5" ht="18" x14ac:dyDescent="0.2">
      <c r="A26" s="4" t="s">
        <v>9190</v>
      </c>
      <c r="B26" s="4">
        <v>76.867999999999995</v>
      </c>
      <c r="C26">
        <f t="shared" si="0"/>
        <v>7.1287151998799744E-4</v>
      </c>
      <c r="D26">
        <v>85.975013142540902</v>
      </c>
      <c r="E26">
        <v>6.1289138299911193E-2</v>
      </c>
    </row>
    <row r="27" spans="1:5" ht="18" x14ac:dyDescent="0.2">
      <c r="A27" s="4" t="s">
        <v>8374</v>
      </c>
      <c r="B27" s="4">
        <v>20.981999999999999</v>
      </c>
      <c r="C27">
        <f t="shared" si="0"/>
        <v>1.9458643690987358E-4</v>
      </c>
      <c r="D27">
        <v>61.037638712664702</v>
      </c>
      <c r="E27">
        <v>1.1877096634489588E-2</v>
      </c>
    </row>
    <row r="28" spans="1:5" ht="18" x14ac:dyDescent="0.2">
      <c r="A28" s="4" t="s">
        <v>9191</v>
      </c>
      <c r="B28" s="4">
        <v>10.542</v>
      </c>
      <c r="C28">
        <f t="shared" si="0"/>
        <v>9.7766190920974517E-5</v>
      </c>
      <c r="D28" t="e">
        <v>#N/A</v>
      </c>
      <c r="E28">
        <v>0</v>
      </c>
    </row>
    <row r="29" spans="1:5" ht="18" x14ac:dyDescent="0.2">
      <c r="A29" s="4" t="s">
        <v>9192</v>
      </c>
      <c r="B29" s="4">
        <v>11.459</v>
      </c>
      <c r="C29">
        <f t="shared" si="0"/>
        <v>1.0627042133973126E-4</v>
      </c>
      <c r="D29" t="e">
        <v>#N/A</v>
      </c>
      <c r="E29">
        <v>0</v>
      </c>
    </row>
    <row r="30" spans="1:5" ht="18" x14ac:dyDescent="0.2">
      <c r="A30" s="4" t="s">
        <v>9193</v>
      </c>
      <c r="B30" s="4">
        <v>455.63600000000002</v>
      </c>
      <c r="C30">
        <f t="shared" si="0"/>
        <v>4.225554559520883E-3</v>
      </c>
      <c r="D30" t="e">
        <v>#N/A</v>
      </c>
      <c r="E30">
        <v>0</v>
      </c>
    </row>
    <row r="31" spans="1:5" ht="18" x14ac:dyDescent="0.2">
      <c r="A31" s="4" t="s">
        <v>9193</v>
      </c>
      <c r="B31" s="4">
        <v>13.462999999999999</v>
      </c>
      <c r="C31">
        <f t="shared" si="0"/>
        <v>1.2485545706403717E-4</v>
      </c>
      <c r="D31" t="e">
        <v>#N/A</v>
      </c>
      <c r="E31">
        <v>0</v>
      </c>
    </row>
    <row r="32" spans="1:5" ht="18" x14ac:dyDescent="0.2">
      <c r="A32" s="4" t="s">
        <v>9194</v>
      </c>
      <c r="B32" s="4">
        <v>778.44399999999996</v>
      </c>
      <c r="C32">
        <f t="shared" si="0"/>
        <v>7.2192662422013937E-3</v>
      </c>
      <c r="D32" t="e">
        <v>#N/A</v>
      </c>
      <c r="E32">
        <v>0</v>
      </c>
    </row>
    <row r="33" spans="1:5" ht="18" x14ac:dyDescent="0.2">
      <c r="A33" s="4" t="s">
        <v>9195</v>
      </c>
      <c r="B33" s="4">
        <v>64.531999999999996</v>
      </c>
      <c r="C33">
        <f t="shared" si="0"/>
        <v>5.9846782702640178E-4</v>
      </c>
      <c r="D33" t="e">
        <v>#N/A</v>
      </c>
      <c r="E33">
        <v>0</v>
      </c>
    </row>
    <row r="34" spans="1:5" ht="18" x14ac:dyDescent="0.2">
      <c r="A34" s="4" t="s">
        <v>9196</v>
      </c>
      <c r="B34" s="4">
        <v>4.0789999999999997</v>
      </c>
      <c r="C34">
        <f t="shared" si="0"/>
        <v>3.7828523313095715E-5</v>
      </c>
      <c r="D34" t="e">
        <v>#N/A</v>
      </c>
      <c r="E34">
        <v>0</v>
      </c>
    </row>
    <row r="35" spans="1:5" ht="18" x14ac:dyDescent="0.2">
      <c r="A35" s="4" t="s">
        <v>9197</v>
      </c>
      <c r="B35" s="4">
        <v>82.290999999999997</v>
      </c>
      <c r="C35">
        <f t="shared" si="0"/>
        <v>7.6316425887667562E-4</v>
      </c>
      <c r="D35" t="e">
        <v>#N/A</v>
      </c>
      <c r="E35">
        <v>0</v>
      </c>
    </row>
    <row r="36" spans="1:5" ht="18" x14ac:dyDescent="0.2">
      <c r="A36" s="4" t="s">
        <v>9198</v>
      </c>
      <c r="B36" s="4">
        <v>28.71</v>
      </c>
      <c r="C36">
        <f t="shared" si="0"/>
        <v>2.6625567646947247E-4</v>
      </c>
      <c r="D36" t="e">
        <v>#N/A</v>
      </c>
      <c r="E36">
        <v>0</v>
      </c>
    </row>
    <row r="37" spans="1:5" ht="18" x14ac:dyDescent="0.2">
      <c r="A37" s="4" t="s">
        <v>9199</v>
      </c>
      <c r="B37" s="11">
        <v>1396.634</v>
      </c>
      <c r="C37">
        <f t="shared" si="0"/>
        <v>1.2952341708473187E-2</v>
      </c>
      <c r="D37" t="e">
        <v>#N/A</v>
      </c>
      <c r="E37">
        <v>0</v>
      </c>
    </row>
    <row r="38" spans="1:5" ht="18" x14ac:dyDescent="0.2">
      <c r="A38" s="4" t="s">
        <v>9201</v>
      </c>
      <c r="B38" s="4">
        <v>173.92599999999999</v>
      </c>
      <c r="C38">
        <f t="shared" si="0"/>
        <v>1.6129844927074003E-3</v>
      </c>
      <c r="D38">
        <v>48.577713154499101</v>
      </c>
      <c r="E38">
        <v>7.8355098009395344E-2</v>
      </c>
    </row>
    <row r="39" spans="1:5" ht="18" x14ac:dyDescent="0.2">
      <c r="A39" s="4" t="s">
        <v>9202</v>
      </c>
      <c r="B39" s="4">
        <v>20.481999999999999</v>
      </c>
      <c r="C39">
        <f t="shared" si="0"/>
        <v>1.8994945194871941E-4</v>
      </c>
      <c r="D39" t="e">
        <v>#N/A</v>
      </c>
      <c r="E39">
        <v>0</v>
      </c>
    </row>
    <row r="40" spans="1:5" ht="18" x14ac:dyDescent="0.2">
      <c r="A40" s="4" t="s">
        <v>7449</v>
      </c>
      <c r="B40" s="4">
        <v>2.948</v>
      </c>
      <c r="C40">
        <f t="shared" si="0"/>
        <v>2.7339663330964986E-5</v>
      </c>
      <c r="D40">
        <v>42.797189806423901</v>
      </c>
      <c r="E40">
        <v>1.1700607608190359E-3</v>
      </c>
    </row>
    <row r="41" spans="1:5" ht="18" x14ac:dyDescent="0.2">
      <c r="A41" s="4" t="s">
        <v>9203</v>
      </c>
      <c r="B41" s="4">
        <v>414.54599999999999</v>
      </c>
      <c r="C41">
        <f t="shared" si="0"/>
        <v>3.8444871354132333E-3</v>
      </c>
      <c r="D41" t="e">
        <v>#N/A</v>
      </c>
      <c r="E41">
        <v>0</v>
      </c>
    </row>
    <row r="42" spans="1:5" ht="18" x14ac:dyDescent="0.2">
      <c r="A42" s="4" t="s">
        <v>9204</v>
      </c>
      <c r="B42" s="4">
        <v>172.51400000000001</v>
      </c>
      <c r="C42">
        <f t="shared" si="0"/>
        <v>1.5998896471771011E-3</v>
      </c>
      <c r="D42" t="e">
        <v>#N/A</v>
      </c>
      <c r="E42">
        <v>0</v>
      </c>
    </row>
    <row r="43" spans="1:5" ht="18" x14ac:dyDescent="0.2">
      <c r="A43" s="4" t="s">
        <v>9205</v>
      </c>
      <c r="B43" s="4">
        <v>17.282</v>
      </c>
      <c r="C43">
        <f t="shared" si="0"/>
        <v>1.6027274819733274E-4</v>
      </c>
      <c r="D43" t="e">
        <v>#N/A</v>
      </c>
      <c r="E43">
        <v>0</v>
      </c>
    </row>
    <row r="44" spans="1:5" ht="18" x14ac:dyDescent="0.2">
      <c r="A44" s="4" t="s">
        <v>9206</v>
      </c>
      <c r="B44" s="4">
        <v>19.454000000000001</v>
      </c>
      <c r="C44">
        <f t="shared" si="0"/>
        <v>1.8041581086858645E-4</v>
      </c>
      <c r="D44" t="e">
        <v>#N/A</v>
      </c>
      <c r="E44">
        <v>0</v>
      </c>
    </row>
    <row r="45" spans="1:5" ht="18" x14ac:dyDescent="0.2">
      <c r="A45" s="4" t="s">
        <v>9207</v>
      </c>
      <c r="B45" s="11">
        <v>2215.6770000000001</v>
      </c>
      <c r="C45">
        <f t="shared" si="0"/>
        <v>2.054812185555038E-2</v>
      </c>
      <c r="D45" t="e">
        <v>#N/A</v>
      </c>
      <c r="E45">
        <v>0</v>
      </c>
    </row>
    <row r="46" spans="1:5" ht="18" x14ac:dyDescent="0.2">
      <c r="A46" s="4" t="s">
        <v>9209</v>
      </c>
      <c r="B46" s="4">
        <v>115.029</v>
      </c>
      <c r="C46">
        <f t="shared" si="0"/>
        <v>1.066775486193206E-3</v>
      </c>
      <c r="D46" t="e">
        <v>#N/A</v>
      </c>
      <c r="E46">
        <v>0</v>
      </c>
    </row>
    <row r="47" spans="1:5" ht="18" x14ac:dyDescent="0.2">
      <c r="A47" s="4" t="s">
        <v>9210</v>
      </c>
      <c r="B47" s="4">
        <v>447</v>
      </c>
      <c r="C47">
        <f t="shared" si="0"/>
        <v>4.1454645552718283E-3</v>
      </c>
      <c r="D47" t="e">
        <v>#N/A</v>
      </c>
      <c r="E47">
        <v>0</v>
      </c>
    </row>
    <row r="48" spans="1:5" ht="18" x14ac:dyDescent="0.2">
      <c r="A48" s="4" t="s">
        <v>9211</v>
      </c>
      <c r="B48" s="4">
        <v>92.400999999999996</v>
      </c>
      <c r="C48">
        <f t="shared" si="0"/>
        <v>8.5692409479121298E-4</v>
      </c>
      <c r="D48" t="e">
        <v>#N/A</v>
      </c>
      <c r="E48">
        <v>0</v>
      </c>
    </row>
    <row r="49" spans="1:5" ht="18" x14ac:dyDescent="0.2">
      <c r="A49" s="4" t="s">
        <v>8728</v>
      </c>
      <c r="B49" s="4">
        <v>490.59899999999999</v>
      </c>
      <c r="C49">
        <f t="shared" si="0"/>
        <v>4.5498003699145492E-3</v>
      </c>
      <c r="D49" t="e">
        <v>#N/A</v>
      </c>
      <c r="E49">
        <v>0</v>
      </c>
    </row>
    <row r="50" spans="1:5" ht="18" x14ac:dyDescent="0.2">
      <c r="A50" s="4" t="s">
        <v>7935</v>
      </c>
      <c r="B50" s="4">
        <v>8.2029999999999994</v>
      </c>
      <c r="C50">
        <f t="shared" si="0"/>
        <v>7.6074375272695315E-5</v>
      </c>
      <c r="D50">
        <v>68.198239738937801</v>
      </c>
      <c r="E50">
        <v>5.1881384828371966E-3</v>
      </c>
    </row>
    <row r="51" spans="1:5" ht="18" x14ac:dyDescent="0.2">
      <c r="A51" s="4" t="s">
        <v>9212</v>
      </c>
      <c r="B51" s="4">
        <v>12.971</v>
      </c>
      <c r="C51">
        <f t="shared" si="0"/>
        <v>1.2029266386226149E-4</v>
      </c>
      <c r="D51" t="e">
        <v>#N/A</v>
      </c>
      <c r="E51">
        <v>0</v>
      </c>
    </row>
    <row r="52" spans="1:5" ht="18" x14ac:dyDescent="0.2">
      <c r="A52" s="4" t="s">
        <v>9213</v>
      </c>
      <c r="B52" s="4">
        <v>15.922000000000001</v>
      </c>
      <c r="C52">
        <f t="shared" si="0"/>
        <v>1.4766014910299341E-4</v>
      </c>
      <c r="D52" t="e">
        <v>#N/A</v>
      </c>
      <c r="E52">
        <v>0</v>
      </c>
    </row>
    <row r="53" spans="1:5" ht="18" x14ac:dyDescent="0.2">
      <c r="A53" s="4" t="s">
        <v>9214</v>
      </c>
      <c r="B53" s="4">
        <v>10.654</v>
      </c>
      <c r="C53">
        <f t="shared" si="0"/>
        <v>9.8804875552273056E-5</v>
      </c>
      <c r="D53" t="e">
        <v>#N/A</v>
      </c>
      <c r="E53">
        <v>0</v>
      </c>
    </row>
    <row r="54" spans="1:5" ht="18" x14ac:dyDescent="0.2">
      <c r="A54" s="4" t="s">
        <v>9215</v>
      </c>
      <c r="B54" s="11">
        <v>1029.8430000000001</v>
      </c>
      <c r="C54">
        <f t="shared" si="0"/>
        <v>9.5507330066997888E-3</v>
      </c>
      <c r="D54" t="e">
        <v>#N/A</v>
      </c>
      <c r="E54">
        <v>0</v>
      </c>
    </row>
    <row r="55" spans="1:5" ht="18" x14ac:dyDescent="0.2">
      <c r="A55" s="4" t="s">
        <v>9217</v>
      </c>
      <c r="B55" s="4">
        <v>176.898</v>
      </c>
      <c r="C55">
        <f t="shared" si="0"/>
        <v>1.6405467313165007E-3</v>
      </c>
      <c r="D55" t="e">
        <v>#N/A</v>
      </c>
      <c r="E55">
        <v>0</v>
      </c>
    </row>
    <row r="56" spans="1:5" ht="18" x14ac:dyDescent="0.2">
      <c r="A56" s="4" t="s">
        <v>9218</v>
      </c>
      <c r="B56" s="4">
        <v>28.797999999999998</v>
      </c>
      <c r="C56">
        <f t="shared" si="0"/>
        <v>2.6707178582263555E-4</v>
      </c>
      <c r="D56" t="e">
        <v>#N/A</v>
      </c>
      <c r="E56">
        <v>0</v>
      </c>
    </row>
    <row r="57" spans="1:5" ht="18" x14ac:dyDescent="0.2">
      <c r="A57" s="4" t="s">
        <v>9219</v>
      </c>
      <c r="B57" s="4">
        <v>778</v>
      </c>
      <c r="C57">
        <f t="shared" si="0"/>
        <v>7.2151485995558887E-3</v>
      </c>
      <c r="D57" t="e">
        <v>#N/A</v>
      </c>
      <c r="E57">
        <v>0</v>
      </c>
    </row>
    <row r="58" spans="1:5" ht="18" x14ac:dyDescent="0.2">
      <c r="A58" s="4" t="s">
        <v>9220</v>
      </c>
      <c r="B58" s="4">
        <v>9.2479999999999993</v>
      </c>
      <c r="C58">
        <f t="shared" si="0"/>
        <v>8.5765673841507525E-5</v>
      </c>
      <c r="D58" t="e">
        <v>#N/A</v>
      </c>
      <c r="E58">
        <v>0</v>
      </c>
    </row>
    <row r="59" spans="1:5" ht="18" x14ac:dyDescent="0.2">
      <c r="A59" s="4" t="s">
        <v>9221</v>
      </c>
      <c r="B59" s="11">
        <v>1007.546</v>
      </c>
      <c r="C59">
        <f t="shared" si="0"/>
        <v>9.3439512993420803E-3</v>
      </c>
      <c r="D59" t="e">
        <v>#N/A</v>
      </c>
      <c r="E59">
        <v>0</v>
      </c>
    </row>
    <row r="60" spans="1:5" ht="18" x14ac:dyDescent="0.2">
      <c r="A60" s="4" t="s">
        <v>1125</v>
      </c>
      <c r="B60" s="4">
        <v>29.725000000000001</v>
      </c>
      <c r="C60">
        <f t="shared" si="0"/>
        <v>2.7566875594061541E-4</v>
      </c>
      <c r="D60">
        <v>51.182628904677699</v>
      </c>
      <c r="E60">
        <v>1.4109451635922685E-2</v>
      </c>
    </row>
    <row r="61" spans="1:5" ht="18" x14ac:dyDescent="0.2">
      <c r="A61" s="4" t="s">
        <v>9223</v>
      </c>
      <c r="B61" s="4">
        <v>648.77</v>
      </c>
      <c r="C61">
        <f t="shared" si="0"/>
        <v>6.0166734664959818E-3</v>
      </c>
      <c r="D61" t="e">
        <v>#N/A</v>
      </c>
      <c r="E61">
        <v>0</v>
      </c>
    </row>
    <row r="62" spans="1:5" ht="18" x14ac:dyDescent="0.2">
      <c r="A62" s="4" t="s">
        <v>9224</v>
      </c>
      <c r="B62" s="4">
        <v>86.602000000000004</v>
      </c>
      <c r="C62">
        <f t="shared" si="0"/>
        <v>8.0314434321174688E-4</v>
      </c>
      <c r="D62" t="e">
        <v>#N/A</v>
      </c>
      <c r="E62">
        <v>0</v>
      </c>
    </row>
    <row r="63" spans="1:5" ht="18" x14ac:dyDescent="0.2">
      <c r="A63" s="4" t="s">
        <v>4825</v>
      </c>
      <c r="B63" s="4">
        <v>55</v>
      </c>
      <c r="C63">
        <f t="shared" si="0"/>
        <v>5.1006834572695869E-4</v>
      </c>
      <c r="D63">
        <v>48.152673997757901</v>
      </c>
      <c r="E63">
        <v>2.4561154768365911E-2</v>
      </c>
    </row>
    <row r="64" spans="1:5" ht="18" x14ac:dyDescent="0.2">
      <c r="A64" s="4" t="s">
        <v>7161</v>
      </c>
      <c r="B64" s="4">
        <v>10.345000000000001</v>
      </c>
      <c r="C64">
        <f t="shared" si="0"/>
        <v>9.5939218846279793E-5</v>
      </c>
      <c r="D64">
        <v>50.162607185050703</v>
      </c>
      <c r="E64">
        <v>4.8125613486265468E-3</v>
      </c>
    </row>
    <row r="65" spans="1:5" ht="18" x14ac:dyDescent="0.2">
      <c r="A65" s="4" t="s">
        <v>3999</v>
      </c>
      <c r="B65" s="4">
        <v>31.713999999999999</v>
      </c>
      <c r="C65">
        <f t="shared" si="0"/>
        <v>2.941146821160867E-4</v>
      </c>
      <c r="D65">
        <v>83.419954579075906</v>
      </c>
      <c r="E65">
        <v>2.4535033423163301E-2</v>
      </c>
    </row>
    <row r="66" spans="1:5" ht="18" x14ac:dyDescent="0.2">
      <c r="A66" s="4" t="s">
        <v>8726</v>
      </c>
      <c r="B66" s="4">
        <v>706.25</v>
      </c>
      <c r="C66">
        <f t="shared" ref="C66:C129" si="1">B66/$B$318</f>
        <v>6.5497412576302656E-3</v>
      </c>
      <c r="D66" t="e">
        <v>#N/A</v>
      </c>
      <c r="E66">
        <v>0</v>
      </c>
    </row>
    <row r="67" spans="1:5" ht="18" x14ac:dyDescent="0.2">
      <c r="A67" s="4" t="s">
        <v>8665</v>
      </c>
      <c r="B67" s="4">
        <v>147.11099999999999</v>
      </c>
      <c r="C67">
        <f t="shared" si="1"/>
        <v>1.3643029892407021E-3</v>
      </c>
      <c r="D67" t="e">
        <v>#N/A</v>
      </c>
      <c r="E67">
        <v>0</v>
      </c>
    </row>
    <row r="68" spans="1:5" ht="18" x14ac:dyDescent="0.2">
      <c r="A68" s="4" t="s">
        <v>8665</v>
      </c>
      <c r="B68" s="4">
        <v>65.694999999999993</v>
      </c>
      <c r="C68">
        <f t="shared" si="1"/>
        <v>6.0925345404604634E-4</v>
      </c>
      <c r="D68" t="e">
        <v>#N/A</v>
      </c>
      <c r="E68">
        <v>0</v>
      </c>
    </row>
    <row r="69" spans="1:5" ht="18" x14ac:dyDescent="0.2">
      <c r="A69" s="4" t="s">
        <v>8665</v>
      </c>
      <c r="B69" s="4" t="s">
        <v>9151</v>
      </c>
      <c r="C69" t="e">
        <f t="shared" si="1"/>
        <v>#VALUE!</v>
      </c>
      <c r="D69" t="e">
        <v>#N/A</v>
      </c>
      <c r="E69">
        <v>0</v>
      </c>
    </row>
    <row r="70" spans="1:5" ht="18" x14ac:dyDescent="0.2">
      <c r="A70" s="4" t="s">
        <v>8665</v>
      </c>
      <c r="B70" s="4">
        <v>7.798</v>
      </c>
      <c r="C70">
        <f t="shared" si="1"/>
        <v>7.231841745416044E-5</v>
      </c>
      <c r="D70" t="e">
        <v>#N/A</v>
      </c>
      <c r="E70">
        <v>0</v>
      </c>
    </row>
    <row r="71" spans="1:5" ht="18" x14ac:dyDescent="0.2">
      <c r="A71" s="4" t="s">
        <v>8808</v>
      </c>
      <c r="B71" s="4" t="s">
        <v>9152</v>
      </c>
      <c r="C71" t="e">
        <f t="shared" si="1"/>
        <v>#VALUE!</v>
      </c>
      <c r="D71" t="e">
        <v>#N/A</v>
      </c>
      <c r="E71">
        <v>0</v>
      </c>
    </row>
    <row r="72" spans="1:5" ht="18" x14ac:dyDescent="0.2">
      <c r="A72" s="4" t="s">
        <v>8808</v>
      </c>
      <c r="B72" s="4">
        <v>801.07899999999995</v>
      </c>
      <c r="C72">
        <f t="shared" si="1"/>
        <v>7.4291825513928423E-3</v>
      </c>
      <c r="D72" t="e">
        <v>#N/A</v>
      </c>
      <c r="E72">
        <v>0</v>
      </c>
    </row>
    <row r="73" spans="1:5" ht="18" x14ac:dyDescent="0.2">
      <c r="A73" s="4" t="s">
        <v>8808</v>
      </c>
      <c r="B73" s="4" t="s">
        <v>9153</v>
      </c>
      <c r="C73" t="e">
        <f t="shared" si="1"/>
        <v>#VALUE!</v>
      </c>
      <c r="D73" t="e">
        <v>#N/A</v>
      </c>
      <c r="E73">
        <v>0</v>
      </c>
    </row>
    <row r="74" spans="1:5" ht="18" x14ac:dyDescent="0.2">
      <c r="A74" s="4" t="s">
        <v>8808</v>
      </c>
      <c r="B74" s="4" t="s">
        <v>9154</v>
      </c>
      <c r="C74" t="e">
        <f t="shared" si="1"/>
        <v>#VALUE!</v>
      </c>
      <c r="D74" t="e">
        <v>#N/A</v>
      </c>
      <c r="E74">
        <v>0</v>
      </c>
    </row>
    <row r="75" spans="1:5" ht="18" x14ac:dyDescent="0.2">
      <c r="A75" s="4" t="s">
        <v>8808</v>
      </c>
      <c r="B75" s="4" t="s">
        <v>9155</v>
      </c>
      <c r="C75" t="e">
        <f t="shared" si="1"/>
        <v>#VALUE!</v>
      </c>
      <c r="D75" t="e">
        <v>#N/A</v>
      </c>
      <c r="E75">
        <v>0</v>
      </c>
    </row>
    <row r="76" spans="1:5" ht="18" x14ac:dyDescent="0.2">
      <c r="A76" s="4" t="s">
        <v>8808</v>
      </c>
      <c r="B76" s="4" t="s">
        <v>9156</v>
      </c>
      <c r="C76" t="e">
        <f t="shared" si="1"/>
        <v>#VALUE!</v>
      </c>
      <c r="D76" t="e">
        <v>#N/A</v>
      </c>
      <c r="E76">
        <v>0</v>
      </c>
    </row>
    <row r="77" spans="1:5" ht="18" x14ac:dyDescent="0.2">
      <c r="A77" s="4" t="s">
        <v>8808</v>
      </c>
      <c r="B77" s="4" t="s">
        <v>9157</v>
      </c>
      <c r="C77" t="e">
        <f t="shared" si="1"/>
        <v>#VALUE!</v>
      </c>
      <c r="D77" t="e">
        <v>#N/A</v>
      </c>
      <c r="E77">
        <v>0</v>
      </c>
    </row>
    <row r="78" spans="1:5" ht="18" x14ac:dyDescent="0.2">
      <c r="A78" s="4" t="s">
        <v>8807</v>
      </c>
      <c r="B78" s="4">
        <v>15.954000000000001</v>
      </c>
      <c r="C78">
        <f t="shared" si="1"/>
        <v>1.4795691614050727E-4</v>
      </c>
      <c r="D78" t="e">
        <v>#N/A</v>
      </c>
      <c r="E78">
        <v>0</v>
      </c>
    </row>
    <row r="79" spans="1:5" ht="18" x14ac:dyDescent="0.2">
      <c r="A79" s="4" t="s">
        <v>8806</v>
      </c>
      <c r="B79" s="4">
        <v>2.2549999999999999</v>
      </c>
      <c r="C79">
        <f t="shared" si="1"/>
        <v>2.0912802174805306E-5</v>
      </c>
      <c r="D79" t="e">
        <v>#N/A</v>
      </c>
      <c r="E79">
        <v>0</v>
      </c>
    </row>
    <row r="80" spans="1:5" ht="18" x14ac:dyDescent="0.2">
      <c r="A80" s="4" t="s">
        <v>8805</v>
      </c>
      <c r="B80" s="11">
        <v>1713.9880000000001</v>
      </c>
      <c r="C80">
        <f t="shared" si="1"/>
        <v>1.589547315919743E-2</v>
      </c>
      <c r="D80" t="e">
        <v>#N/A</v>
      </c>
      <c r="E80">
        <v>0</v>
      </c>
    </row>
    <row r="81" spans="1:5" ht="18" x14ac:dyDescent="0.2">
      <c r="A81" s="4" t="s">
        <v>8804</v>
      </c>
      <c r="B81" s="4">
        <v>42.896000000000001</v>
      </c>
      <c r="C81">
        <f t="shared" si="1"/>
        <v>3.9781621378733858E-4</v>
      </c>
      <c r="D81" t="e">
        <v>#N/A</v>
      </c>
      <c r="E81">
        <v>0</v>
      </c>
    </row>
    <row r="82" spans="1:5" ht="18" x14ac:dyDescent="0.2">
      <c r="A82" s="4" t="s">
        <v>5337</v>
      </c>
      <c r="B82" s="11">
        <v>1469.769</v>
      </c>
      <c r="C82">
        <f t="shared" si="1"/>
        <v>1.3630593498741208E-2</v>
      </c>
      <c r="D82">
        <v>79.215797439907107</v>
      </c>
      <c r="E82">
        <v>1.0797583335819982</v>
      </c>
    </row>
    <row r="83" spans="1:5" ht="18" x14ac:dyDescent="0.2">
      <c r="A83" s="4" t="s">
        <v>8803</v>
      </c>
      <c r="B83" s="4">
        <v>117.90900000000001</v>
      </c>
      <c r="C83">
        <f t="shared" si="1"/>
        <v>1.0934845195694541E-3</v>
      </c>
      <c r="D83" t="e">
        <v>#N/A</v>
      </c>
      <c r="E83">
        <v>0</v>
      </c>
    </row>
    <row r="84" spans="1:5" ht="18" x14ac:dyDescent="0.2">
      <c r="A84" s="4" t="s">
        <v>8802</v>
      </c>
      <c r="B84" s="4">
        <v>412.755</v>
      </c>
      <c r="C84">
        <f t="shared" si="1"/>
        <v>3.827877455282379E-3</v>
      </c>
      <c r="D84">
        <v>81.581172221821802</v>
      </c>
      <c r="E84">
        <v>0.31228272992342077</v>
      </c>
    </row>
    <row r="85" spans="1:5" ht="18" x14ac:dyDescent="0.2">
      <c r="A85" s="4" t="s">
        <v>6141</v>
      </c>
      <c r="B85" s="4">
        <v>42.55</v>
      </c>
      <c r="C85">
        <f t="shared" si="1"/>
        <v>3.9460742019421986E-4</v>
      </c>
      <c r="D85">
        <v>80.083145595613104</v>
      </c>
      <c r="E85">
        <v>3.1601403484522984E-2</v>
      </c>
    </row>
    <row r="86" spans="1:5" ht="18" x14ac:dyDescent="0.2">
      <c r="A86" s="4" t="s">
        <v>6057</v>
      </c>
      <c r="B86" s="4">
        <v>11.526999999999999</v>
      </c>
      <c r="C86">
        <f t="shared" si="1"/>
        <v>1.0690105129444823E-4</v>
      </c>
      <c r="D86">
        <v>62.439545244769</v>
      </c>
      <c r="E86">
        <v>6.674853029013072E-3</v>
      </c>
    </row>
    <row r="87" spans="1:5" ht="18" x14ac:dyDescent="0.2">
      <c r="A87" s="4" t="s">
        <v>8801</v>
      </c>
      <c r="B87" s="4">
        <v>30.971</v>
      </c>
      <c r="C87">
        <f t="shared" si="1"/>
        <v>2.8722412246381159E-4</v>
      </c>
      <c r="D87" t="e">
        <v>#N/A</v>
      </c>
      <c r="E87">
        <v>0</v>
      </c>
    </row>
    <row r="88" spans="1:5" ht="18" x14ac:dyDescent="0.2">
      <c r="A88" s="4" t="s">
        <v>8800</v>
      </c>
      <c r="B88" s="4">
        <v>777.28399999999999</v>
      </c>
      <c r="C88">
        <f t="shared" si="1"/>
        <v>7.2085084370915164E-3</v>
      </c>
      <c r="D88" t="e">
        <v>#N/A</v>
      </c>
      <c r="E88">
        <v>0</v>
      </c>
    </row>
    <row r="89" spans="1:5" ht="18" x14ac:dyDescent="0.2">
      <c r="A89" s="4" t="s">
        <v>4917</v>
      </c>
      <c r="B89" s="4">
        <v>362.61099999999999</v>
      </c>
      <c r="C89">
        <f t="shared" si="1"/>
        <v>3.3628435074981493E-3</v>
      </c>
      <c r="D89">
        <v>83.299595251598902</v>
      </c>
      <c r="E89">
        <v>0.28012350306906303</v>
      </c>
    </row>
    <row r="90" spans="1:5" ht="18" x14ac:dyDescent="0.2">
      <c r="A90" s="4" t="s">
        <v>8799</v>
      </c>
      <c r="B90" s="4">
        <v>150.023</v>
      </c>
      <c r="C90">
        <f t="shared" si="1"/>
        <v>1.3913087896544642E-3</v>
      </c>
      <c r="D90">
        <v>69.238761321433302</v>
      </c>
      <c r="E90">
        <v>9.6332497211297691E-2</v>
      </c>
    </row>
    <row r="91" spans="1:5" ht="18" x14ac:dyDescent="0.2">
      <c r="A91" s="4" t="s">
        <v>7767</v>
      </c>
      <c r="B91" s="4">
        <v>25.231000000000002</v>
      </c>
      <c r="C91">
        <f t="shared" si="1"/>
        <v>2.3399153510976175E-4</v>
      </c>
      <c r="D91">
        <v>75.645097715041402</v>
      </c>
      <c r="E91">
        <v>1.770031253787047E-2</v>
      </c>
    </row>
    <row r="92" spans="1:5" ht="18" x14ac:dyDescent="0.2">
      <c r="A92" s="4" t="s">
        <v>8798</v>
      </c>
      <c r="B92" s="4">
        <v>355.19</v>
      </c>
      <c r="C92">
        <f t="shared" si="1"/>
        <v>3.2940213767046994E-3</v>
      </c>
      <c r="D92">
        <v>73.738040425703105</v>
      </c>
      <c r="E92">
        <v>0.24289468143858131</v>
      </c>
    </row>
    <row r="93" spans="1:5" ht="18" x14ac:dyDescent="0.2">
      <c r="A93" s="4" t="s">
        <v>715</v>
      </c>
      <c r="B93" s="4">
        <v>210.19200000000001</v>
      </c>
      <c r="C93">
        <f t="shared" si="1"/>
        <v>1.9493142859098348E-3</v>
      </c>
      <c r="D93">
        <v>77.278039238801298</v>
      </c>
      <c r="E93">
        <v>0.15063918587529615</v>
      </c>
    </row>
    <row r="94" spans="1:5" ht="18" x14ac:dyDescent="0.2">
      <c r="A94" s="4" t="s">
        <v>8797</v>
      </c>
      <c r="B94" s="4">
        <v>16.007999999999999</v>
      </c>
      <c r="C94">
        <f t="shared" si="1"/>
        <v>1.4845771051631192E-4</v>
      </c>
      <c r="D94">
        <v>51.503053128860799</v>
      </c>
      <c r="E94">
        <v>7.6460253521106495E-3</v>
      </c>
    </row>
    <row r="95" spans="1:5" ht="18" x14ac:dyDescent="0.2">
      <c r="A95" s="4" t="s">
        <v>7621</v>
      </c>
      <c r="B95" s="11">
        <v>1263.1849999999999</v>
      </c>
      <c r="C95">
        <f t="shared" si="1"/>
        <v>1.1714739696311061E-2</v>
      </c>
      <c r="D95">
        <v>66.689070740864594</v>
      </c>
      <c r="E95">
        <v>0.7812451043181029</v>
      </c>
    </row>
    <row r="96" spans="1:5" ht="18" x14ac:dyDescent="0.2">
      <c r="A96" s="4" t="s">
        <v>4981</v>
      </c>
      <c r="B96" s="4">
        <v>585.74800000000005</v>
      </c>
      <c r="C96">
        <f t="shared" si="1"/>
        <v>5.4322093340522662E-3</v>
      </c>
      <c r="D96">
        <v>78.240981080246797</v>
      </c>
      <c r="E96">
        <v>0.42502138772952341</v>
      </c>
    </row>
    <row r="97" spans="1:5" ht="18" x14ac:dyDescent="0.2">
      <c r="A97" s="4" t="s">
        <v>5365</v>
      </c>
      <c r="B97" s="4">
        <v>129.09399999999999</v>
      </c>
      <c r="C97">
        <f t="shared" si="1"/>
        <v>1.1972138731504729E-3</v>
      </c>
      <c r="D97">
        <v>51.113620634199698</v>
      </c>
      <c r="E97">
        <v>6.1193935730214151E-2</v>
      </c>
    </row>
    <row r="98" spans="1:5" ht="18" x14ac:dyDescent="0.2">
      <c r="A98" s="4" t="s">
        <v>8796</v>
      </c>
      <c r="B98" s="4">
        <v>49.173000000000002</v>
      </c>
      <c r="C98">
        <f t="shared" si="1"/>
        <v>4.5602892298966802E-4</v>
      </c>
      <c r="D98" t="e">
        <v>#N/A</v>
      </c>
      <c r="E98">
        <v>0</v>
      </c>
    </row>
    <row r="99" spans="1:5" ht="18" x14ac:dyDescent="0.2">
      <c r="A99" s="4" t="s">
        <v>5809</v>
      </c>
      <c r="B99" s="4">
        <v>16.853000000000002</v>
      </c>
      <c r="C99">
        <f t="shared" si="1"/>
        <v>1.5629421510066248E-4</v>
      </c>
      <c r="D99">
        <v>66.152965474842006</v>
      </c>
      <c r="E99">
        <v>1.0339325815471655E-2</v>
      </c>
    </row>
    <row r="100" spans="1:5" ht="18" x14ac:dyDescent="0.2">
      <c r="A100" s="4" t="s">
        <v>8795</v>
      </c>
      <c r="B100" s="4">
        <v>24.312999999999999</v>
      </c>
      <c r="C100">
        <f t="shared" si="1"/>
        <v>2.2547803072108267E-4</v>
      </c>
      <c r="D100" t="e">
        <v>#N/A</v>
      </c>
      <c r="E100">
        <v>0</v>
      </c>
    </row>
    <row r="101" spans="1:5" ht="18" x14ac:dyDescent="0.2">
      <c r="A101" s="4" t="s">
        <v>8794</v>
      </c>
      <c r="B101" s="4">
        <v>146.399</v>
      </c>
      <c r="C101">
        <f t="shared" si="1"/>
        <v>1.3576999226560188E-3</v>
      </c>
      <c r="D101" t="e">
        <v>#N/A</v>
      </c>
      <c r="E101">
        <v>0</v>
      </c>
    </row>
    <row r="102" spans="1:5" ht="18" x14ac:dyDescent="0.2">
      <c r="A102" s="4" t="s">
        <v>8793</v>
      </c>
      <c r="B102" s="4">
        <v>27.984000000000002</v>
      </c>
      <c r="C102">
        <f t="shared" si="1"/>
        <v>2.5952277430587662E-4</v>
      </c>
      <c r="D102" t="e">
        <v>#N/A</v>
      </c>
      <c r="E102">
        <v>0</v>
      </c>
    </row>
    <row r="103" spans="1:5" ht="18" x14ac:dyDescent="0.2">
      <c r="A103" s="4" t="s">
        <v>8792</v>
      </c>
      <c r="B103" s="4">
        <v>376.904</v>
      </c>
      <c r="C103">
        <f t="shared" si="1"/>
        <v>3.4953963595977027E-3</v>
      </c>
      <c r="D103" t="e">
        <v>#N/A</v>
      </c>
      <c r="E103">
        <v>0</v>
      </c>
    </row>
    <row r="104" spans="1:5" ht="18" x14ac:dyDescent="0.2">
      <c r="A104" s="4" t="s">
        <v>5357</v>
      </c>
      <c r="B104" s="4">
        <v>3.3279999999999998</v>
      </c>
      <c r="C104">
        <f t="shared" si="1"/>
        <v>3.0863771901442158E-5</v>
      </c>
      <c r="D104">
        <v>69.937146939763196</v>
      </c>
      <c r="E104">
        <v>2.1585241505864949E-3</v>
      </c>
    </row>
    <row r="105" spans="1:5" ht="18" x14ac:dyDescent="0.2">
      <c r="A105" s="4" t="s">
        <v>8791</v>
      </c>
      <c r="B105" s="4">
        <v>3.82</v>
      </c>
      <c r="C105">
        <f t="shared" si="1"/>
        <v>3.5426565103217858E-5</v>
      </c>
      <c r="D105" t="e">
        <v>#N/A</v>
      </c>
      <c r="E105">
        <v>0</v>
      </c>
    </row>
    <row r="106" spans="1:5" ht="18" x14ac:dyDescent="0.2">
      <c r="A106" s="4" t="s">
        <v>8790</v>
      </c>
      <c r="B106" s="4">
        <v>44.914000000000001</v>
      </c>
      <c r="C106">
        <f t="shared" si="1"/>
        <v>4.1653108509055682E-4</v>
      </c>
      <c r="D106">
        <v>78.6727925031186</v>
      </c>
      <c r="E106">
        <v>3.2769663628428217E-2</v>
      </c>
    </row>
    <row r="107" spans="1:5" ht="18" x14ac:dyDescent="0.2">
      <c r="A107" s="4" t="s">
        <v>8789</v>
      </c>
      <c r="B107" s="4">
        <v>6.0309999999999997</v>
      </c>
      <c r="C107">
        <f t="shared" si="1"/>
        <v>5.5931312601441596E-5</v>
      </c>
      <c r="D107" t="e">
        <v>#N/A</v>
      </c>
      <c r="E107">
        <v>0</v>
      </c>
    </row>
    <row r="108" spans="1:5" ht="18" x14ac:dyDescent="0.2">
      <c r="A108" s="4" t="s">
        <v>8788</v>
      </c>
      <c r="B108" s="4">
        <v>20.149000000000001</v>
      </c>
      <c r="C108">
        <f t="shared" si="1"/>
        <v>1.8686121996459076E-4</v>
      </c>
      <c r="D108">
        <v>84.573757938598504</v>
      </c>
      <c r="E108">
        <v>1.5803555585396509E-2</v>
      </c>
    </row>
    <row r="109" spans="1:5" ht="18" x14ac:dyDescent="0.2">
      <c r="A109" s="4" t="s">
        <v>8787</v>
      </c>
      <c r="B109" s="4">
        <v>11.483000000000001</v>
      </c>
      <c r="C109">
        <f t="shared" si="1"/>
        <v>1.0649299661786668E-4</v>
      </c>
      <c r="D109" t="e">
        <v>#N/A</v>
      </c>
      <c r="E109">
        <v>0</v>
      </c>
    </row>
    <row r="110" spans="1:5" ht="18" x14ac:dyDescent="0.2">
      <c r="A110" s="4" t="s">
        <v>8786</v>
      </c>
      <c r="B110" s="4">
        <v>14.137</v>
      </c>
      <c r="C110">
        <f t="shared" si="1"/>
        <v>1.31106112791673E-4</v>
      </c>
      <c r="D110" t="e">
        <v>#N/A</v>
      </c>
      <c r="E110">
        <v>0</v>
      </c>
    </row>
    <row r="111" spans="1:5" ht="18" x14ac:dyDescent="0.2">
      <c r="A111" s="4" t="s">
        <v>8785</v>
      </c>
      <c r="B111" s="4">
        <v>617.66999999999996</v>
      </c>
      <c r="C111">
        <f t="shared" si="1"/>
        <v>5.7282530019121926E-3</v>
      </c>
      <c r="D111" t="e">
        <v>#N/A</v>
      </c>
      <c r="E111">
        <v>0</v>
      </c>
    </row>
    <row r="112" spans="1:5" ht="18" x14ac:dyDescent="0.2">
      <c r="A112" s="4" t="s">
        <v>8784</v>
      </c>
      <c r="B112" s="4">
        <v>41.082999999999998</v>
      </c>
      <c r="C112">
        <f t="shared" si="1"/>
        <v>3.8100250631819356E-4</v>
      </c>
      <c r="D112" t="e">
        <v>#N/A</v>
      </c>
      <c r="E112">
        <v>0</v>
      </c>
    </row>
    <row r="113" spans="1:5" ht="18" x14ac:dyDescent="0.2">
      <c r="A113" s="4" t="s">
        <v>8783</v>
      </c>
      <c r="B113" s="4">
        <v>19.715</v>
      </c>
      <c r="C113">
        <f t="shared" si="1"/>
        <v>1.8283631701830893E-4</v>
      </c>
      <c r="D113" t="e">
        <v>#N/A</v>
      </c>
      <c r="E113">
        <v>0</v>
      </c>
    </row>
    <row r="114" spans="1:5" ht="18" x14ac:dyDescent="0.2">
      <c r="A114" s="4" t="s">
        <v>8782</v>
      </c>
      <c r="B114" s="4">
        <v>17.719000000000001</v>
      </c>
      <c r="C114">
        <f t="shared" si="1"/>
        <v>1.6432547305338148E-4</v>
      </c>
      <c r="D114" t="e">
        <v>#N/A</v>
      </c>
      <c r="E114">
        <v>0</v>
      </c>
    </row>
    <row r="115" spans="1:5" ht="18" x14ac:dyDescent="0.2">
      <c r="A115" s="4" t="s">
        <v>8781</v>
      </c>
      <c r="B115" s="4">
        <v>6.9359999999999999</v>
      </c>
      <c r="C115">
        <f t="shared" si="1"/>
        <v>6.4324255381130647E-5</v>
      </c>
      <c r="D115" t="e">
        <v>#N/A</v>
      </c>
      <c r="E115">
        <v>0</v>
      </c>
    </row>
    <row r="116" spans="1:5" ht="18" x14ac:dyDescent="0.2">
      <c r="A116" s="4" t="s">
        <v>8780</v>
      </c>
      <c r="B116" s="4">
        <v>11.303000000000001</v>
      </c>
      <c r="C116">
        <f t="shared" si="1"/>
        <v>1.0482368203185118E-4</v>
      </c>
      <c r="D116" t="e">
        <v>#N/A</v>
      </c>
      <c r="E116">
        <v>0</v>
      </c>
    </row>
    <row r="117" spans="1:5" ht="18" x14ac:dyDescent="0.2">
      <c r="A117" s="4" t="s">
        <v>9804</v>
      </c>
      <c r="B117" s="4">
        <v>77.209999999999994</v>
      </c>
      <c r="C117">
        <f t="shared" si="1"/>
        <v>7.1604321770142696E-4</v>
      </c>
      <c r="D117" t="e">
        <v>#N/A</v>
      </c>
      <c r="E117">
        <v>0</v>
      </c>
    </row>
    <row r="118" spans="1:5" ht="18" x14ac:dyDescent="0.2">
      <c r="A118" s="4" t="s">
        <v>9805</v>
      </c>
      <c r="B118" s="4">
        <v>25.385999999999999</v>
      </c>
      <c r="C118">
        <f t="shared" si="1"/>
        <v>2.3542900044771952E-4</v>
      </c>
      <c r="D118" t="e">
        <v>#N/A</v>
      </c>
      <c r="E118">
        <v>0</v>
      </c>
    </row>
    <row r="119" spans="1:5" ht="18" x14ac:dyDescent="0.2">
      <c r="A119" s="4" t="s">
        <v>9806</v>
      </c>
      <c r="B119" s="4">
        <v>13.619</v>
      </c>
      <c r="C119">
        <f t="shared" si="1"/>
        <v>1.2630219637191727E-4</v>
      </c>
      <c r="D119" t="e">
        <v>#N/A</v>
      </c>
      <c r="E119">
        <v>0</v>
      </c>
    </row>
    <row r="120" spans="1:5" ht="18" x14ac:dyDescent="0.2">
      <c r="A120" s="4" t="s">
        <v>5181</v>
      </c>
      <c r="B120" s="4">
        <v>85.796999999999997</v>
      </c>
      <c r="C120">
        <f t="shared" si="1"/>
        <v>7.9567879742428868E-4</v>
      </c>
      <c r="D120">
        <v>58.374125426043101</v>
      </c>
      <c r="E120">
        <v>4.644705391968857E-2</v>
      </c>
    </row>
    <row r="121" spans="1:5" ht="18" x14ac:dyDescent="0.2">
      <c r="A121" s="4" t="s">
        <v>9807</v>
      </c>
      <c r="B121" s="4">
        <v>68.034000000000006</v>
      </c>
      <c r="C121">
        <f t="shared" si="1"/>
        <v>6.3094526969432573E-4</v>
      </c>
      <c r="D121" t="e">
        <v>#N/A</v>
      </c>
      <c r="E121">
        <v>0</v>
      </c>
    </row>
    <row r="122" spans="1:5" ht="18" x14ac:dyDescent="0.2">
      <c r="A122" s="4" t="s">
        <v>8414</v>
      </c>
      <c r="B122" s="4">
        <v>705.97699999999998</v>
      </c>
      <c r="C122">
        <f t="shared" si="1"/>
        <v>6.5472094638414748E-3</v>
      </c>
      <c r="D122">
        <v>43.306362460540598</v>
      </c>
      <c r="E122">
        <v>0.2835358261462006</v>
      </c>
    </row>
    <row r="123" spans="1:5" ht="18" x14ac:dyDescent="0.2">
      <c r="A123" s="4" t="s">
        <v>9808</v>
      </c>
      <c r="B123" s="4">
        <v>10.035</v>
      </c>
      <c r="C123">
        <f t="shared" si="1"/>
        <v>9.3064288170364201E-5</v>
      </c>
      <c r="D123" t="e">
        <v>#N/A</v>
      </c>
      <c r="E123">
        <v>0</v>
      </c>
    </row>
    <row r="124" spans="1:5" ht="18" x14ac:dyDescent="0.2">
      <c r="A124" s="4" t="s">
        <v>8709</v>
      </c>
      <c r="B124" s="4">
        <v>40.584000000000003</v>
      </c>
      <c r="C124">
        <f t="shared" si="1"/>
        <v>3.7637479532696169E-4</v>
      </c>
      <c r="D124" t="e">
        <v>#N/A</v>
      </c>
      <c r="E124">
        <v>0</v>
      </c>
    </row>
    <row r="125" spans="1:5" ht="18" x14ac:dyDescent="0.2">
      <c r="A125" s="4" t="s">
        <v>8709</v>
      </c>
      <c r="B125" s="4">
        <v>830</v>
      </c>
      <c r="C125">
        <f t="shared" si="1"/>
        <v>7.6973950355159228E-3</v>
      </c>
      <c r="D125" t="e">
        <v>#N/A</v>
      </c>
      <c r="E125">
        <v>0</v>
      </c>
    </row>
    <row r="126" spans="1:5" ht="18" x14ac:dyDescent="0.2">
      <c r="A126" s="4" t="s">
        <v>8708</v>
      </c>
      <c r="B126" s="4">
        <v>9.1910000000000007</v>
      </c>
      <c r="C126">
        <f t="shared" si="1"/>
        <v>8.5237057555935967E-5</v>
      </c>
      <c r="D126" t="e">
        <v>#N/A</v>
      </c>
      <c r="E126">
        <v>0</v>
      </c>
    </row>
    <row r="127" spans="1:5" ht="18" x14ac:dyDescent="0.2">
      <c r="A127" s="4" t="s">
        <v>8708</v>
      </c>
      <c r="B127" s="4">
        <v>776.79700000000003</v>
      </c>
      <c r="C127">
        <f t="shared" si="1"/>
        <v>7.2039920137393519E-3</v>
      </c>
      <c r="D127" t="e">
        <v>#N/A</v>
      </c>
      <c r="E127">
        <v>0</v>
      </c>
    </row>
    <row r="128" spans="1:5" ht="18" x14ac:dyDescent="0.2">
      <c r="A128" s="4" t="s">
        <v>6947</v>
      </c>
      <c r="B128" s="4">
        <v>17.463999999999999</v>
      </c>
      <c r="C128">
        <f t="shared" si="1"/>
        <v>1.6196061072319286E-4</v>
      </c>
      <c r="D128">
        <v>55.287019722652303</v>
      </c>
      <c r="E128">
        <v>8.9543194793459749E-3</v>
      </c>
    </row>
    <row r="129" spans="1:5" ht="18" x14ac:dyDescent="0.2">
      <c r="A129" s="4" t="s">
        <v>9642</v>
      </c>
      <c r="B129" s="4">
        <v>10.374000000000001</v>
      </c>
      <c r="C129">
        <f t="shared" si="1"/>
        <v>9.6208163974026724E-5</v>
      </c>
      <c r="D129" t="e">
        <v>#N/A</v>
      </c>
      <c r="E129">
        <v>0</v>
      </c>
    </row>
    <row r="130" spans="1:5" ht="18" x14ac:dyDescent="0.2">
      <c r="A130" s="4" t="s">
        <v>9809</v>
      </c>
      <c r="B130" s="4">
        <v>8.8109999999999999</v>
      </c>
      <c r="C130">
        <f t="shared" ref="C130:C193" si="2">B130/$B$318</f>
        <v>8.1712948985458784E-5</v>
      </c>
      <c r="D130" t="e">
        <v>#N/A</v>
      </c>
      <c r="E130">
        <v>0</v>
      </c>
    </row>
    <row r="131" spans="1:5" ht="18" x14ac:dyDescent="0.2">
      <c r="A131" s="4" t="s">
        <v>9810</v>
      </c>
      <c r="B131" s="4">
        <v>43.962000000000003</v>
      </c>
      <c r="C131">
        <f t="shared" si="2"/>
        <v>4.0770226572451929E-4</v>
      </c>
      <c r="D131" t="e">
        <v>#N/A</v>
      </c>
      <c r="E131">
        <v>0</v>
      </c>
    </row>
    <row r="132" spans="1:5" ht="18" x14ac:dyDescent="0.2">
      <c r="A132" s="4" t="s">
        <v>9811</v>
      </c>
      <c r="B132" s="4">
        <v>53.344000000000001</v>
      </c>
      <c r="C132">
        <f t="shared" si="2"/>
        <v>4.9471065153561613E-4</v>
      </c>
      <c r="D132" t="e">
        <v>#N/A</v>
      </c>
      <c r="E132">
        <v>0</v>
      </c>
    </row>
    <row r="133" spans="1:5" ht="18" x14ac:dyDescent="0.2">
      <c r="A133" s="4" t="s">
        <v>9812</v>
      </c>
      <c r="B133" s="4">
        <v>143.68600000000001</v>
      </c>
      <c r="C133">
        <f t="shared" si="2"/>
        <v>1.3325396422567963E-3</v>
      </c>
      <c r="D133" t="e">
        <v>#N/A</v>
      </c>
      <c r="E133">
        <v>0</v>
      </c>
    </row>
    <row r="134" spans="1:5" ht="18" x14ac:dyDescent="0.2">
      <c r="A134" s="4" t="s">
        <v>9813</v>
      </c>
      <c r="B134" s="4">
        <v>18.562999999999999</v>
      </c>
      <c r="C134">
        <f t="shared" si="2"/>
        <v>1.7215270366780972E-4</v>
      </c>
      <c r="D134" t="e">
        <v>#N/A</v>
      </c>
      <c r="E134">
        <v>0</v>
      </c>
    </row>
    <row r="135" spans="1:5" ht="18" x14ac:dyDescent="0.2">
      <c r="A135" s="4" t="s">
        <v>9814</v>
      </c>
      <c r="B135" s="4">
        <v>103.627</v>
      </c>
      <c r="C135">
        <f t="shared" si="2"/>
        <v>9.6103368113904634E-4</v>
      </c>
      <c r="D135" t="e">
        <v>#N/A</v>
      </c>
      <c r="E135">
        <v>0</v>
      </c>
    </row>
    <row r="136" spans="1:5" ht="18" x14ac:dyDescent="0.2">
      <c r="A136" s="4" t="s">
        <v>4937</v>
      </c>
      <c r="B136" s="4">
        <v>220.26300000000001</v>
      </c>
      <c r="C136">
        <f t="shared" si="2"/>
        <v>2.0427124369974022E-3</v>
      </c>
      <c r="D136">
        <v>51.311495262587997</v>
      </c>
      <c r="E136">
        <v>0.10481462953382178</v>
      </c>
    </row>
    <row r="137" spans="1:5" ht="18" x14ac:dyDescent="0.2">
      <c r="A137" s="4" t="s">
        <v>9815</v>
      </c>
      <c r="B137" s="4">
        <v>127.872</v>
      </c>
      <c r="C137">
        <f t="shared" si="2"/>
        <v>1.1858810819054121E-3</v>
      </c>
      <c r="D137" t="e">
        <v>#N/A</v>
      </c>
      <c r="E137">
        <v>0</v>
      </c>
    </row>
    <row r="138" spans="1:5" ht="18" x14ac:dyDescent="0.2">
      <c r="A138" s="4" t="s">
        <v>9815</v>
      </c>
      <c r="B138" s="4">
        <v>1.5640000000000001</v>
      </c>
      <c r="C138">
        <f t="shared" si="2"/>
        <v>1.4504488958490245E-5</v>
      </c>
      <c r="D138" t="e">
        <v>#N/A</v>
      </c>
      <c r="E138">
        <v>0</v>
      </c>
    </row>
    <row r="139" spans="1:5" ht="18" x14ac:dyDescent="0.2">
      <c r="A139" s="4" t="s">
        <v>9816</v>
      </c>
      <c r="B139" s="4">
        <v>36.857999999999997</v>
      </c>
      <c r="C139">
        <f t="shared" si="2"/>
        <v>3.4181998339644076E-4</v>
      </c>
      <c r="D139" t="e">
        <v>#N/A</v>
      </c>
      <c r="E139">
        <v>0</v>
      </c>
    </row>
    <row r="140" spans="1:5" ht="18" x14ac:dyDescent="0.2">
      <c r="A140" s="4" t="s">
        <v>5749</v>
      </c>
      <c r="B140" s="4">
        <v>19.289000000000001</v>
      </c>
      <c r="C140">
        <f t="shared" si="2"/>
        <v>1.788856058314056E-4</v>
      </c>
      <c r="D140">
        <v>64.817531058754597</v>
      </c>
      <c r="E140">
        <v>1.1594923311941265E-2</v>
      </c>
    </row>
    <row r="141" spans="1:5" ht="18" x14ac:dyDescent="0.2">
      <c r="A141" s="4" t="s">
        <v>9817</v>
      </c>
      <c r="B141" s="4">
        <v>46.19</v>
      </c>
      <c r="C141">
        <f t="shared" si="2"/>
        <v>4.283646707114222E-4</v>
      </c>
      <c r="D141" t="e">
        <v>#N/A</v>
      </c>
      <c r="E141">
        <v>0</v>
      </c>
    </row>
    <row r="142" spans="1:5" ht="18" x14ac:dyDescent="0.2">
      <c r="A142" s="4" t="s">
        <v>9818</v>
      </c>
      <c r="B142" s="4">
        <v>164.36799999999999</v>
      </c>
      <c r="C142">
        <f t="shared" si="2"/>
        <v>1.5243438881899773E-3</v>
      </c>
      <c r="D142" t="e">
        <v>#N/A</v>
      </c>
      <c r="E142">
        <v>0</v>
      </c>
    </row>
    <row r="143" spans="1:5" ht="18" x14ac:dyDescent="0.2">
      <c r="A143" s="4" t="s">
        <v>8705</v>
      </c>
      <c r="B143" s="4">
        <v>53.923000000000002</v>
      </c>
      <c r="C143">
        <f t="shared" si="2"/>
        <v>5.000802801206326E-4</v>
      </c>
      <c r="D143" t="e">
        <v>#N/A</v>
      </c>
      <c r="E143">
        <v>0</v>
      </c>
    </row>
    <row r="144" spans="1:5" ht="18" x14ac:dyDescent="0.2">
      <c r="A144" s="4" t="s">
        <v>8705</v>
      </c>
      <c r="B144" s="4">
        <v>3.5</v>
      </c>
      <c r="C144">
        <f t="shared" si="2"/>
        <v>3.245889472807919E-5</v>
      </c>
      <c r="D144" t="e">
        <v>#N/A</v>
      </c>
      <c r="E144">
        <v>0</v>
      </c>
    </row>
    <row r="145" spans="1:5" ht="18" x14ac:dyDescent="0.2">
      <c r="A145" s="4" t="s">
        <v>9819</v>
      </c>
      <c r="B145" s="4">
        <v>15.8</v>
      </c>
      <c r="C145">
        <f t="shared" si="2"/>
        <v>1.4652872477247179E-4</v>
      </c>
      <c r="D145" t="e">
        <v>#N/A</v>
      </c>
      <c r="E145">
        <v>0</v>
      </c>
    </row>
    <row r="146" spans="1:5" ht="18" x14ac:dyDescent="0.2">
      <c r="A146" s="4" t="s">
        <v>9819</v>
      </c>
      <c r="B146" s="4">
        <v>453.245</v>
      </c>
      <c r="C146">
        <f t="shared" si="2"/>
        <v>4.2033804974366436E-3</v>
      </c>
      <c r="D146" t="e">
        <v>#N/A</v>
      </c>
      <c r="E146">
        <v>0</v>
      </c>
    </row>
    <row r="147" spans="1:5" ht="18" x14ac:dyDescent="0.2">
      <c r="A147" s="4" t="s">
        <v>8833</v>
      </c>
      <c r="B147" s="4">
        <v>191.00200000000001</v>
      </c>
      <c r="C147">
        <f t="shared" si="2"/>
        <v>1.7713468031007376E-3</v>
      </c>
      <c r="D147" t="e">
        <v>#N/A</v>
      </c>
      <c r="E147">
        <v>0</v>
      </c>
    </row>
    <row r="148" spans="1:5" ht="18" x14ac:dyDescent="0.2">
      <c r="A148" s="4" t="s">
        <v>8833</v>
      </c>
      <c r="B148" s="4">
        <v>30.227</v>
      </c>
      <c r="C148">
        <f t="shared" si="2"/>
        <v>2.8032428884161418E-4</v>
      </c>
      <c r="D148" t="e">
        <v>#N/A</v>
      </c>
      <c r="E148">
        <v>0</v>
      </c>
    </row>
    <row r="149" spans="1:5" ht="18" x14ac:dyDescent="0.2">
      <c r="A149" s="4" t="s">
        <v>9820</v>
      </c>
      <c r="B149" s="4">
        <v>14.26</v>
      </c>
      <c r="C149">
        <f t="shared" si="2"/>
        <v>1.3224681109211693E-4</v>
      </c>
      <c r="D149" t="e">
        <v>#N/A</v>
      </c>
      <c r="E149">
        <v>0</v>
      </c>
    </row>
    <row r="150" spans="1:5" ht="18" x14ac:dyDescent="0.2">
      <c r="A150" s="4" t="s">
        <v>9821</v>
      </c>
      <c r="B150" s="4">
        <v>26.85</v>
      </c>
      <c r="C150">
        <f t="shared" si="2"/>
        <v>2.4900609241397894E-4</v>
      </c>
      <c r="D150" t="e">
        <v>#N/A</v>
      </c>
      <c r="E150">
        <v>0</v>
      </c>
    </row>
    <row r="151" spans="1:5" ht="18" x14ac:dyDescent="0.2">
      <c r="A151" s="4" t="s">
        <v>9822</v>
      </c>
      <c r="B151" s="4">
        <v>15.061</v>
      </c>
      <c r="C151">
        <f t="shared" si="2"/>
        <v>1.3967526099988592E-4</v>
      </c>
      <c r="D151">
        <v>40.252720893441897</v>
      </c>
      <c r="E151">
        <v>5.6223092967470582E-3</v>
      </c>
    </row>
    <row r="152" spans="1:5" ht="18" x14ac:dyDescent="0.2">
      <c r="A152" s="4" t="s">
        <v>8704</v>
      </c>
      <c r="B152" s="4">
        <v>291.392</v>
      </c>
      <c r="C152">
        <f t="shared" si="2"/>
        <v>2.7023606436012717E-3</v>
      </c>
      <c r="D152">
        <v>55.6625586230263</v>
      </c>
      <c r="E152">
        <v>0.15042030774501486</v>
      </c>
    </row>
    <row r="153" spans="1:5" ht="18" x14ac:dyDescent="0.2">
      <c r="A153" s="4" t="s">
        <v>9823</v>
      </c>
      <c r="B153" s="4">
        <v>15.365</v>
      </c>
      <c r="C153">
        <f t="shared" si="2"/>
        <v>1.4249454785626766E-4</v>
      </c>
      <c r="D153" t="e">
        <v>#N/A</v>
      </c>
      <c r="E153">
        <v>0</v>
      </c>
    </row>
    <row r="154" spans="1:5" ht="18" x14ac:dyDescent="0.2">
      <c r="A154" s="4" t="s">
        <v>9824</v>
      </c>
      <c r="B154" s="4">
        <v>35.112000000000002</v>
      </c>
      <c r="C154">
        <f t="shared" si="2"/>
        <v>3.2562763191209046E-4</v>
      </c>
      <c r="D154">
        <v>44.412362340023698</v>
      </c>
      <c r="E154">
        <v>1.4461892376403626E-2</v>
      </c>
    </row>
    <row r="155" spans="1:5" ht="18" x14ac:dyDescent="0.2">
      <c r="A155" s="4" t="s">
        <v>9825</v>
      </c>
      <c r="B155" s="4">
        <v>105.15900000000001</v>
      </c>
      <c r="C155">
        <f t="shared" si="2"/>
        <v>9.7524140306002281E-4</v>
      </c>
      <c r="D155">
        <v>48.232219795182701</v>
      </c>
      <c r="E155">
        <v>4.7038057705753381E-2</v>
      </c>
    </row>
    <row r="156" spans="1:5" ht="18" x14ac:dyDescent="0.2">
      <c r="A156" s="4" t="s">
        <v>9826</v>
      </c>
      <c r="B156" s="4">
        <v>31.277999999999999</v>
      </c>
      <c r="C156">
        <f t="shared" si="2"/>
        <v>2.9007123122996024E-4</v>
      </c>
      <c r="D156" t="e">
        <v>#N/A</v>
      </c>
      <c r="E156">
        <v>0</v>
      </c>
    </row>
    <row r="157" spans="1:5" ht="18" x14ac:dyDescent="0.2">
      <c r="A157" s="4" t="s">
        <v>8703</v>
      </c>
      <c r="B157" s="4">
        <v>34.701999999999998</v>
      </c>
      <c r="C157">
        <f t="shared" si="2"/>
        <v>3.2182530424394403E-4</v>
      </c>
      <c r="D157" t="e">
        <v>#N/A</v>
      </c>
      <c r="E157">
        <v>0</v>
      </c>
    </row>
    <row r="158" spans="1:5" ht="18" x14ac:dyDescent="0.2">
      <c r="A158" s="4" t="s">
        <v>5195</v>
      </c>
      <c r="B158" s="4">
        <v>962.63599999999997</v>
      </c>
      <c r="C158">
        <f t="shared" si="2"/>
        <v>8.9274573101312121E-3</v>
      </c>
      <c r="D158">
        <v>69.377186159155798</v>
      </c>
      <c r="E158">
        <v>0.61936186773288937</v>
      </c>
    </row>
    <row r="159" spans="1:5" ht="18" x14ac:dyDescent="0.2">
      <c r="A159" s="4" t="s">
        <v>5195</v>
      </c>
      <c r="B159" s="4">
        <v>782</v>
      </c>
      <c r="C159">
        <f t="shared" si="2"/>
        <v>7.2522444792451225E-3</v>
      </c>
      <c r="D159">
        <v>69.377186159155798</v>
      </c>
      <c r="E159">
        <v>0.50314031530829872</v>
      </c>
    </row>
    <row r="160" spans="1:5" ht="18" x14ac:dyDescent="0.2">
      <c r="A160" s="4" t="s">
        <v>5195</v>
      </c>
      <c r="B160" s="4">
        <v>23.818999999999999</v>
      </c>
      <c r="C160">
        <f t="shared" si="2"/>
        <v>2.2089668957946235E-4</v>
      </c>
      <c r="D160">
        <v>69.377186159155798</v>
      </c>
      <c r="E160">
        <v>1.532519075489561E-2</v>
      </c>
    </row>
    <row r="161" spans="1:5" ht="18" x14ac:dyDescent="0.2">
      <c r="A161" s="4" t="s">
        <v>9827</v>
      </c>
      <c r="B161" s="4">
        <v>219.352</v>
      </c>
      <c r="C161">
        <f t="shared" si="2"/>
        <v>2.0342638503981791E-3</v>
      </c>
      <c r="D161" t="e">
        <v>#N/A</v>
      </c>
      <c r="E161">
        <v>0</v>
      </c>
    </row>
    <row r="162" spans="1:5" ht="18" x14ac:dyDescent="0.2">
      <c r="A162" s="4" t="s">
        <v>9828</v>
      </c>
      <c r="B162" s="4">
        <v>14.728999999999999</v>
      </c>
      <c r="C162">
        <f t="shared" si="2"/>
        <v>1.3659630298567955E-4</v>
      </c>
      <c r="D162" t="e">
        <v>#N/A</v>
      </c>
      <c r="E162">
        <v>0</v>
      </c>
    </row>
    <row r="163" spans="1:5" ht="18" x14ac:dyDescent="0.2">
      <c r="A163" s="4" t="s">
        <v>8832</v>
      </c>
      <c r="B163" s="4">
        <v>95.668000000000006</v>
      </c>
      <c r="C163">
        <f t="shared" si="2"/>
        <v>8.8722215452739436E-4</v>
      </c>
      <c r="D163" t="e">
        <v>#N/A</v>
      </c>
      <c r="E163">
        <v>0</v>
      </c>
    </row>
    <row r="164" spans="1:5" ht="18" x14ac:dyDescent="0.2">
      <c r="A164" s="4" t="s">
        <v>9829</v>
      </c>
      <c r="B164" s="4">
        <v>16.314</v>
      </c>
      <c r="C164">
        <f t="shared" si="2"/>
        <v>1.5129554531253826E-4</v>
      </c>
      <c r="D164" t="e">
        <v>#N/A</v>
      </c>
      <c r="E164">
        <v>0</v>
      </c>
    </row>
    <row r="165" spans="1:5" ht="18" x14ac:dyDescent="0.2">
      <c r="A165" s="4" t="s">
        <v>8702</v>
      </c>
      <c r="B165" s="11">
        <v>1864.72</v>
      </c>
      <c r="C165">
        <f t="shared" si="2"/>
        <v>1.7293357193526808E-2</v>
      </c>
      <c r="D165">
        <v>77.861806472546903</v>
      </c>
      <c r="E165">
        <v>1.3464920310630111</v>
      </c>
    </row>
    <row r="166" spans="1:5" ht="18" x14ac:dyDescent="0.2">
      <c r="A166" s="4" t="s">
        <v>8702</v>
      </c>
      <c r="B166" s="4">
        <v>31.361000000000001</v>
      </c>
      <c r="C166">
        <f t="shared" si="2"/>
        <v>2.9084097073351186E-4</v>
      </c>
      <c r="D166">
        <v>77.861806472546903</v>
      </c>
      <c r="E166">
        <v>2.2645403377540379E-2</v>
      </c>
    </row>
    <row r="167" spans="1:5" ht="18" x14ac:dyDescent="0.2">
      <c r="A167" s="4" t="s">
        <v>9116</v>
      </c>
      <c r="B167" s="4">
        <v>8.0329999999999995</v>
      </c>
      <c r="C167">
        <f t="shared" si="2"/>
        <v>7.4497800385902888E-5</v>
      </c>
      <c r="D167" t="e">
        <v>#N/A</v>
      </c>
      <c r="E167">
        <v>0</v>
      </c>
    </row>
    <row r="168" spans="1:5" ht="18" x14ac:dyDescent="0.2">
      <c r="A168" s="4" t="s">
        <v>9117</v>
      </c>
      <c r="B168" s="4">
        <v>27.44</v>
      </c>
      <c r="C168">
        <f t="shared" si="2"/>
        <v>2.5447773466814085E-4</v>
      </c>
      <c r="D168" t="e">
        <v>#N/A</v>
      </c>
      <c r="E168">
        <v>0</v>
      </c>
    </row>
    <row r="169" spans="1:5" ht="18" x14ac:dyDescent="0.2">
      <c r="A169" s="4" t="s">
        <v>9118</v>
      </c>
      <c r="B169" s="4">
        <v>10.195</v>
      </c>
      <c r="C169">
        <f t="shared" si="2"/>
        <v>9.4548123357933531E-5</v>
      </c>
      <c r="D169">
        <v>86.514387356830298</v>
      </c>
      <c r="E169">
        <v>8.1797729680496353E-3</v>
      </c>
    </row>
    <row r="170" spans="1:5" ht="18" x14ac:dyDescent="0.2">
      <c r="A170" s="4" t="s">
        <v>9119</v>
      </c>
      <c r="B170" s="4">
        <v>126.297</v>
      </c>
      <c r="C170">
        <f t="shared" si="2"/>
        <v>1.1712745792777765E-3</v>
      </c>
      <c r="D170" t="e">
        <v>#N/A</v>
      </c>
      <c r="E170">
        <v>0</v>
      </c>
    </row>
    <row r="171" spans="1:5" ht="18" x14ac:dyDescent="0.2">
      <c r="A171" s="4" t="s">
        <v>9120</v>
      </c>
      <c r="B171" s="4">
        <v>8.48</v>
      </c>
      <c r="C171">
        <f t="shared" si="2"/>
        <v>7.8643264941174725E-5</v>
      </c>
      <c r="D171" t="e">
        <v>#N/A</v>
      </c>
      <c r="E171">
        <v>0</v>
      </c>
    </row>
    <row r="172" spans="1:5" ht="18" x14ac:dyDescent="0.2">
      <c r="A172" s="4" t="s">
        <v>9121</v>
      </c>
      <c r="B172" s="4">
        <v>21.872</v>
      </c>
      <c r="C172">
        <f t="shared" si="2"/>
        <v>2.0284027014072801E-4</v>
      </c>
      <c r="D172" t="e">
        <v>#N/A</v>
      </c>
      <c r="E172">
        <v>0</v>
      </c>
    </row>
    <row r="173" spans="1:5" ht="18" x14ac:dyDescent="0.2">
      <c r="A173" s="4" t="s">
        <v>6113</v>
      </c>
      <c r="B173" s="4">
        <v>14.694000000000001</v>
      </c>
      <c r="C173">
        <f t="shared" si="2"/>
        <v>1.3627171403839876E-4</v>
      </c>
      <c r="D173">
        <v>62.7241518046755</v>
      </c>
      <c r="E173">
        <v>8.5475276780278536E-3</v>
      </c>
    </row>
    <row r="174" spans="1:5" ht="18" x14ac:dyDescent="0.2">
      <c r="A174" s="4" t="s">
        <v>9122</v>
      </c>
      <c r="B174" s="4">
        <v>9.2560000000000002</v>
      </c>
      <c r="C174">
        <f t="shared" si="2"/>
        <v>8.5839865600886002E-5</v>
      </c>
      <c r="D174" t="e">
        <v>#N/A</v>
      </c>
      <c r="E174">
        <v>0</v>
      </c>
    </row>
    <row r="175" spans="1:5" ht="18" x14ac:dyDescent="0.2">
      <c r="A175" s="4" t="s">
        <v>4825</v>
      </c>
      <c r="B175" s="4">
        <v>815</v>
      </c>
      <c r="C175">
        <f t="shared" si="2"/>
        <v>7.5582854866812973E-3</v>
      </c>
      <c r="D175">
        <v>48.152673997757901</v>
      </c>
      <c r="E175">
        <v>0.36395165702214943</v>
      </c>
    </row>
    <row r="176" spans="1:5" ht="18" x14ac:dyDescent="0.2">
      <c r="A176" s="4" t="s">
        <v>8726</v>
      </c>
      <c r="B176" s="4">
        <v>2.7770000000000001</v>
      </c>
      <c r="C176">
        <f t="shared" si="2"/>
        <v>2.5753814474250263E-5</v>
      </c>
      <c r="D176" t="e">
        <v>#N/A</v>
      </c>
      <c r="E176">
        <v>0</v>
      </c>
    </row>
    <row r="177" spans="1:5" ht="18" x14ac:dyDescent="0.2">
      <c r="A177" s="4" t="s">
        <v>9123</v>
      </c>
      <c r="B177" s="4">
        <v>11.558</v>
      </c>
      <c r="C177">
        <f t="shared" si="2"/>
        <v>1.071885443620398E-4</v>
      </c>
      <c r="D177" t="e">
        <v>#N/A</v>
      </c>
      <c r="E177">
        <v>0</v>
      </c>
    </row>
    <row r="178" spans="1:5" ht="18" x14ac:dyDescent="0.2">
      <c r="A178" s="4" t="s">
        <v>9124</v>
      </c>
      <c r="B178" s="4">
        <v>15.673</v>
      </c>
      <c r="C178">
        <f t="shared" si="2"/>
        <v>1.4535093059233863E-4</v>
      </c>
      <c r="D178" t="e">
        <v>#N/A</v>
      </c>
      <c r="E178">
        <v>0</v>
      </c>
    </row>
    <row r="179" spans="1:5" ht="18" x14ac:dyDescent="0.2">
      <c r="A179" s="4" t="s">
        <v>5735</v>
      </c>
      <c r="B179" s="4">
        <v>4.4039999999999999</v>
      </c>
      <c r="C179">
        <f t="shared" si="2"/>
        <v>4.0842563537845931E-5</v>
      </c>
      <c r="D179">
        <v>87.633790841373198</v>
      </c>
      <c r="E179">
        <v>3.5791886705010857E-3</v>
      </c>
    </row>
    <row r="180" spans="1:5" ht="18" x14ac:dyDescent="0.2">
      <c r="A180" s="4" t="s">
        <v>5739</v>
      </c>
      <c r="B180" s="4">
        <v>2.6880000000000002</v>
      </c>
      <c r="C180">
        <f t="shared" si="2"/>
        <v>2.4928431151164822E-5</v>
      </c>
      <c r="D180">
        <v>47.606703393128299</v>
      </c>
      <c r="E180">
        <v>1.1867604278695235E-3</v>
      </c>
    </row>
    <row r="181" spans="1:5" ht="18" x14ac:dyDescent="0.2">
      <c r="A181" s="4" t="s">
        <v>6617</v>
      </c>
      <c r="B181" s="4">
        <v>28.117999999999999</v>
      </c>
      <c r="C181">
        <f t="shared" si="2"/>
        <v>2.607654862754659E-4</v>
      </c>
      <c r="D181">
        <v>50.784141980593397</v>
      </c>
      <c r="E181">
        <v>1.3242751478651739E-2</v>
      </c>
    </row>
    <row r="182" spans="1:5" ht="18" x14ac:dyDescent="0.2">
      <c r="A182" s="4" t="s">
        <v>9125</v>
      </c>
      <c r="B182" s="4">
        <v>46.073999999999998</v>
      </c>
      <c r="C182">
        <f t="shared" si="2"/>
        <v>4.2728889020043448E-4</v>
      </c>
      <c r="D182" t="e">
        <v>#N/A</v>
      </c>
      <c r="E182">
        <v>0</v>
      </c>
    </row>
    <row r="183" spans="1:5" ht="18" x14ac:dyDescent="0.2">
      <c r="A183" s="4" t="s">
        <v>5161</v>
      </c>
      <c r="B183" s="4">
        <v>5.7939999999999996</v>
      </c>
      <c r="C183">
        <f t="shared" si="2"/>
        <v>5.3733381729854522E-5</v>
      </c>
      <c r="D183">
        <v>67.752337559362601</v>
      </c>
      <c r="E183">
        <v>3.6405622171671909E-3</v>
      </c>
    </row>
    <row r="184" spans="1:5" ht="18" x14ac:dyDescent="0.2">
      <c r="A184" s="4" t="s">
        <v>9126</v>
      </c>
      <c r="B184" s="4">
        <v>85.629000000000005</v>
      </c>
      <c r="C184">
        <f t="shared" si="2"/>
        <v>7.9412077047734094E-4</v>
      </c>
      <c r="D184" t="e">
        <v>#N/A</v>
      </c>
      <c r="E184">
        <v>0</v>
      </c>
    </row>
    <row r="185" spans="1:5" ht="18" x14ac:dyDescent="0.2">
      <c r="A185" s="4" t="s">
        <v>8906</v>
      </c>
      <c r="B185" s="4">
        <v>106.20399999999999</v>
      </c>
      <c r="C185">
        <f t="shared" si="2"/>
        <v>9.8493270162883489E-4</v>
      </c>
      <c r="D185" t="e">
        <v>#N/A</v>
      </c>
      <c r="E185">
        <v>0</v>
      </c>
    </row>
    <row r="186" spans="1:5" ht="18" x14ac:dyDescent="0.2">
      <c r="A186" s="4" t="s">
        <v>9127</v>
      </c>
      <c r="B186" s="4">
        <v>8.1389999999999993</v>
      </c>
      <c r="C186">
        <f t="shared" si="2"/>
        <v>7.5480841197667582E-5</v>
      </c>
      <c r="D186" t="e">
        <v>#N/A</v>
      </c>
      <c r="E186">
        <v>0</v>
      </c>
    </row>
    <row r="187" spans="1:5" ht="18" x14ac:dyDescent="0.2">
      <c r="A187" s="4" t="s">
        <v>9128</v>
      </c>
      <c r="B187" s="4">
        <v>37.779000000000003</v>
      </c>
      <c r="C187">
        <f t="shared" si="2"/>
        <v>3.503613096948868E-4</v>
      </c>
      <c r="D187" t="e">
        <v>#N/A</v>
      </c>
      <c r="E187">
        <v>0</v>
      </c>
    </row>
    <row r="188" spans="1:5" ht="18" x14ac:dyDescent="0.2">
      <c r="A188" s="4" t="s">
        <v>9129</v>
      </c>
      <c r="B188" s="4">
        <v>51.161999999999999</v>
      </c>
      <c r="C188">
        <f t="shared" si="2"/>
        <v>4.7447484916513931E-4</v>
      </c>
      <c r="D188" t="e">
        <v>#N/A</v>
      </c>
      <c r="E188">
        <v>0</v>
      </c>
    </row>
    <row r="189" spans="1:5" ht="18" x14ac:dyDescent="0.2">
      <c r="A189" s="4" t="s">
        <v>9130</v>
      </c>
      <c r="B189" s="4">
        <v>18.893999999999998</v>
      </c>
      <c r="C189">
        <f t="shared" si="2"/>
        <v>1.7522238771209376E-4</v>
      </c>
      <c r="D189" t="e">
        <v>#N/A</v>
      </c>
      <c r="E189">
        <v>0</v>
      </c>
    </row>
    <row r="190" spans="1:5" ht="18" x14ac:dyDescent="0.2">
      <c r="A190" s="4" t="s">
        <v>9131</v>
      </c>
      <c r="B190" s="4">
        <v>12.423</v>
      </c>
      <c r="C190">
        <f t="shared" si="2"/>
        <v>1.1521052834483651E-4</v>
      </c>
      <c r="D190">
        <v>64.258565945128396</v>
      </c>
      <c r="E190">
        <v>7.403263333219761E-3</v>
      </c>
    </row>
    <row r="191" spans="1:5" ht="18" x14ac:dyDescent="0.2">
      <c r="A191" s="4" t="s">
        <v>9132</v>
      </c>
      <c r="B191" s="4">
        <v>13.628</v>
      </c>
      <c r="C191">
        <f t="shared" si="2"/>
        <v>1.2638566210121805E-4</v>
      </c>
      <c r="D191" t="e">
        <v>#N/A</v>
      </c>
      <c r="E191">
        <v>0</v>
      </c>
    </row>
    <row r="192" spans="1:5" ht="18" x14ac:dyDescent="0.2">
      <c r="A192" s="4" t="s">
        <v>9133</v>
      </c>
      <c r="B192" s="4">
        <v>80.555999999999997</v>
      </c>
      <c r="C192">
        <f t="shared" si="2"/>
        <v>7.470739210614707E-4</v>
      </c>
      <c r="D192" t="e">
        <v>#N/A</v>
      </c>
      <c r="E192">
        <v>0</v>
      </c>
    </row>
    <row r="193" spans="1:5" ht="18" x14ac:dyDescent="0.2">
      <c r="A193" s="4" t="s">
        <v>9134</v>
      </c>
      <c r="B193" s="4">
        <v>13.808999999999999</v>
      </c>
      <c r="C193">
        <f t="shared" si="2"/>
        <v>1.2806425065715586E-4</v>
      </c>
      <c r="D193">
        <v>60.7508320995425</v>
      </c>
      <c r="E193">
        <v>7.7800097896266011E-3</v>
      </c>
    </row>
    <row r="194" spans="1:5" ht="18" x14ac:dyDescent="0.2">
      <c r="A194" s="4" t="s">
        <v>5751</v>
      </c>
      <c r="B194" s="4">
        <v>7.0069999999999997</v>
      </c>
      <c r="C194">
        <f t="shared" ref="C194:C257" si="3">B194/$B$318</f>
        <v>6.498270724561454E-5</v>
      </c>
      <c r="D194">
        <v>56.299959536243797</v>
      </c>
      <c r="E194">
        <v>3.6585237884836754E-3</v>
      </c>
    </row>
    <row r="195" spans="1:5" ht="18" x14ac:dyDescent="0.2">
      <c r="A195" s="4" t="s">
        <v>9135</v>
      </c>
      <c r="B195" s="4">
        <v>8.734</v>
      </c>
      <c r="C195">
        <f t="shared" si="3"/>
        <v>8.0998853301441048E-5</v>
      </c>
      <c r="D195" t="e">
        <v>#N/A</v>
      </c>
      <c r="E195">
        <v>0</v>
      </c>
    </row>
    <row r="196" spans="1:5" ht="18" x14ac:dyDescent="0.2">
      <c r="A196" s="4" t="s">
        <v>9136</v>
      </c>
      <c r="B196" s="4">
        <v>67.504000000000005</v>
      </c>
      <c r="C196">
        <f t="shared" si="3"/>
        <v>6.2603006563550221E-4</v>
      </c>
      <c r="D196" t="e">
        <v>#N/A</v>
      </c>
      <c r="E196">
        <v>0</v>
      </c>
    </row>
    <row r="197" spans="1:5" ht="18" x14ac:dyDescent="0.2">
      <c r="A197" s="4" t="s">
        <v>9137</v>
      </c>
      <c r="B197" s="4">
        <v>43.820999999999998</v>
      </c>
      <c r="C197">
        <f t="shared" si="3"/>
        <v>4.0639463596547378E-4</v>
      </c>
      <c r="D197" t="e">
        <v>#N/A</v>
      </c>
      <c r="E197">
        <v>0</v>
      </c>
    </row>
    <row r="198" spans="1:5" ht="18" x14ac:dyDescent="0.2">
      <c r="A198" s="4" t="s">
        <v>9138</v>
      </c>
      <c r="B198" s="4">
        <v>5.5970000000000004</v>
      </c>
      <c r="C198">
        <f t="shared" si="3"/>
        <v>5.1906409655159784E-5</v>
      </c>
      <c r="D198" t="e">
        <v>#N/A</v>
      </c>
      <c r="E198">
        <v>0</v>
      </c>
    </row>
    <row r="199" spans="1:5" ht="18" x14ac:dyDescent="0.2">
      <c r="A199" s="4" t="s">
        <v>9139</v>
      </c>
      <c r="B199" s="4">
        <v>76.653999999999996</v>
      </c>
      <c r="C199">
        <f t="shared" si="3"/>
        <v>7.1088689042462345E-4</v>
      </c>
      <c r="D199" t="e">
        <v>#N/A</v>
      </c>
      <c r="E199">
        <v>0</v>
      </c>
    </row>
    <row r="200" spans="1:5" ht="18" x14ac:dyDescent="0.2">
      <c r="A200" s="4" t="s">
        <v>9140</v>
      </c>
      <c r="B200" s="4">
        <v>35.534999999999997</v>
      </c>
      <c r="C200">
        <f t="shared" si="3"/>
        <v>3.2955052118922683E-4</v>
      </c>
      <c r="D200" t="e">
        <v>#N/A</v>
      </c>
      <c r="E200">
        <v>0</v>
      </c>
    </row>
    <row r="201" spans="1:5" ht="18" x14ac:dyDescent="0.2">
      <c r="A201" s="4" t="s">
        <v>9141</v>
      </c>
      <c r="B201" s="4">
        <v>1.319</v>
      </c>
      <c r="C201">
        <f t="shared" si="3"/>
        <v>1.22323663275247E-5</v>
      </c>
      <c r="D201" t="e">
        <v>#N/A</v>
      </c>
      <c r="E201">
        <v>0</v>
      </c>
    </row>
    <row r="202" spans="1:5" ht="18" x14ac:dyDescent="0.2">
      <c r="A202" s="4" t="s">
        <v>9142</v>
      </c>
      <c r="B202" s="4">
        <v>4.8899999999999997</v>
      </c>
      <c r="C202">
        <f t="shared" si="3"/>
        <v>4.5349712920087781E-5</v>
      </c>
      <c r="D202" t="e">
        <v>#N/A</v>
      </c>
      <c r="E202">
        <v>0</v>
      </c>
    </row>
    <row r="203" spans="1:5" ht="18" x14ac:dyDescent="0.2">
      <c r="A203" s="4" t="s">
        <v>5753</v>
      </c>
      <c r="B203" s="4">
        <v>2.1669999999999998</v>
      </c>
      <c r="C203">
        <f t="shared" si="3"/>
        <v>2.0096692821642171E-5</v>
      </c>
      <c r="D203">
        <v>59.270192160720001</v>
      </c>
      <c r="E203">
        <v>1.1911348453336936E-3</v>
      </c>
    </row>
    <row r="204" spans="1:5" ht="18" x14ac:dyDescent="0.2">
      <c r="A204" s="4" t="s">
        <v>5213</v>
      </c>
      <c r="B204" s="4">
        <v>5.9109999999999996</v>
      </c>
      <c r="C204">
        <f t="shared" si="3"/>
        <v>5.4818436210764595E-5</v>
      </c>
      <c r="D204">
        <v>56.8221656950221</v>
      </c>
      <c r="E204">
        <v>3.1149022655100654E-3</v>
      </c>
    </row>
    <row r="205" spans="1:5" ht="18" x14ac:dyDescent="0.2">
      <c r="A205" s="4" t="s">
        <v>9143</v>
      </c>
      <c r="B205" s="4">
        <v>1.9910000000000001</v>
      </c>
      <c r="C205">
        <f t="shared" si="3"/>
        <v>1.8464474115315907E-5</v>
      </c>
      <c r="D205" t="e">
        <v>#N/A</v>
      </c>
      <c r="E205">
        <v>0</v>
      </c>
    </row>
    <row r="206" spans="1:5" ht="18" x14ac:dyDescent="0.2">
      <c r="A206" s="4" t="s">
        <v>5223</v>
      </c>
      <c r="B206" s="4">
        <v>3.1989999999999998</v>
      </c>
      <c r="C206">
        <f t="shared" si="3"/>
        <v>2.966742978146438E-5</v>
      </c>
      <c r="D206">
        <v>74.095117748130406</v>
      </c>
      <c r="E206">
        <v>2.1982117029419939E-3</v>
      </c>
    </row>
    <row r="207" spans="1:5" ht="18" x14ac:dyDescent="0.2">
      <c r="A207" s="4" t="s">
        <v>9144</v>
      </c>
      <c r="B207" s="4">
        <v>7.3780000000000001</v>
      </c>
      <c r="C207">
        <f t="shared" si="3"/>
        <v>6.8423350086790942E-5</v>
      </c>
      <c r="D207" t="e">
        <v>#N/A</v>
      </c>
      <c r="E207">
        <v>0</v>
      </c>
    </row>
    <row r="208" spans="1:5" ht="18" x14ac:dyDescent="0.2">
      <c r="A208" s="4" t="s">
        <v>5219</v>
      </c>
      <c r="B208" s="4">
        <v>7.2279999999999998</v>
      </c>
      <c r="C208">
        <f t="shared" si="3"/>
        <v>6.7032254598444681E-5</v>
      </c>
      <c r="D208">
        <v>42.022957741166003</v>
      </c>
      <c r="E208">
        <v>2.8168936022855214E-3</v>
      </c>
    </row>
    <row r="209" spans="1:5" ht="18" x14ac:dyDescent="0.2">
      <c r="A209" s="4" t="s">
        <v>9145</v>
      </c>
      <c r="B209" s="4">
        <v>4.2389999999999999</v>
      </c>
      <c r="C209">
        <f t="shared" si="3"/>
        <v>3.9312358500665053E-5</v>
      </c>
      <c r="D209">
        <v>58.4048584598766</v>
      </c>
      <c r="E209">
        <v>2.2960327339552689E-3</v>
      </c>
    </row>
    <row r="210" spans="1:5" ht="18" x14ac:dyDescent="0.2">
      <c r="A210" s="4" t="s">
        <v>9146</v>
      </c>
      <c r="B210" s="4">
        <v>4.6520000000000001</v>
      </c>
      <c r="C210">
        <f t="shared" si="3"/>
        <v>4.3142508078578404E-5</v>
      </c>
      <c r="D210" t="e">
        <v>#N/A</v>
      </c>
      <c r="E210">
        <v>0</v>
      </c>
    </row>
    <row r="211" spans="1:5" ht="18" x14ac:dyDescent="0.2">
      <c r="A211" s="4" t="s">
        <v>9147</v>
      </c>
      <c r="B211" s="4">
        <v>51.468000000000004</v>
      </c>
      <c r="C211">
        <f t="shared" si="3"/>
        <v>4.7731268396136571E-4</v>
      </c>
      <c r="D211" t="e">
        <v>#N/A</v>
      </c>
      <c r="E211">
        <v>0</v>
      </c>
    </row>
    <row r="212" spans="1:5" ht="18" x14ac:dyDescent="0.2">
      <c r="A212" s="4" t="s">
        <v>4855</v>
      </c>
      <c r="B212" s="4">
        <v>4.625</v>
      </c>
      <c r="C212">
        <f t="shared" si="3"/>
        <v>4.2892110890676072E-5</v>
      </c>
      <c r="D212">
        <v>49.865268666255503</v>
      </c>
      <c r="E212">
        <v>2.1388266332263857E-3</v>
      </c>
    </row>
    <row r="213" spans="1:5" ht="18" x14ac:dyDescent="0.2">
      <c r="A213" s="4" t="s">
        <v>9148</v>
      </c>
      <c r="B213" s="4">
        <v>5.0949999999999998</v>
      </c>
      <c r="C213">
        <f t="shared" si="3"/>
        <v>4.7250876754160995E-5</v>
      </c>
      <c r="D213">
        <v>68.0515543814452</v>
      </c>
      <c r="E213">
        <v>3.2154956090067518E-3</v>
      </c>
    </row>
    <row r="214" spans="1:5" ht="18" x14ac:dyDescent="0.2">
      <c r="A214" s="4" t="s">
        <v>9149</v>
      </c>
      <c r="B214" s="4">
        <v>24.582000000000001</v>
      </c>
      <c r="C214">
        <f t="shared" si="3"/>
        <v>2.2797272863018362E-4</v>
      </c>
      <c r="D214" t="e">
        <v>#N/A</v>
      </c>
      <c r="E214">
        <v>0</v>
      </c>
    </row>
    <row r="215" spans="1:5" ht="18" x14ac:dyDescent="0.2">
      <c r="A215" s="4" t="s">
        <v>6593</v>
      </c>
      <c r="B215" s="4">
        <v>16.975000000000001</v>
      </c>
      <c r="C215">
        <f t="shared" si="3"/>
        <v>1.574256394311841E-4</v>
      </c>
      <c r="D215">
        <v>35.013297523869902</v>
      </c>
      <c r="E215">
        <v>5.5119907512895146E-3</v>
      </c>
    </row>
    <row r="216" spans="1:5" ht="18" x14ac:dyDescent="0.2">
      <c r="A216" s="4" t="s">
        <v>9150</v>
      </c>
      <c r="B216" s="4">
        <v>18.012</v>
      </c>
      <c r="C216">
        <f t="shared" si="3"/>
        <v>1.6704274624061783E-4</v>
      </c>
      <c r="D216" t="e">
        <v>#N/A</v>
      </c>
      <c r="E216">
        <v>0</v>
      </c>
    </row>
    <row r="217" spans="1:5" ht="18" x14ac:dyDescent="0.2">
      <c r="A217" s="4" t="s">
        <v>9312</v>
      </c>
      <c r="B217" s="4">
        <v>24.52</v>
      </c>
      <c r="C217">
        <f t="shared" si="3"/>
        <v>2.2739774249500049E-4</v>
      </c>
      <c r="D217" t="e">
        <v>#N/A</v>
      </c>
      <c r="E217">
        <v>0</v>
      </c>
    </row>
    <row r="218" spans="1:5" ht="18" x14ac:dyDescent="0.2">
      <c r="A218" s="4" t="s">
        <v>9313</v>
      </c>
      <c r="B218" s="4">
        <v>23</v>
      </c>
      <c r="C218">
        <f t="shared" si="3"/>
        <v>2.1330130821309182E-4</v>
      </c>
      <c r="D218" t="e">
        <v>#N/A</v>
      </c>
      <c r="E218">
        <v>0</v>
      </c>
    </row>
    <row r="219" spans="1:5" ht="18" x14ac:dyDescent="0.2">
      <c r="A219" s="4" t="s">
        <v>9314</v>
      </c>
      <c r="B219" s="11">
        <v>1052.3130000000001</v>
      </c>
      <c r="C219">
        <f t="shared" si="3"/>
        <v>9.759119110854057E-3</v>
      </c>
      <c r="D219" t="e">
        <v>#N/A</v>
      </c>
      <c r="E219">
        <v>0</v>
      </c>
    </row>
    <row r="220" spans="1:5" ht="18" x14ac:dyDescent="0.2">
      <c r="A220" s="4" t="s">
        <v>9315</v>
      </c>
      <c r="B220" s="4">
        <v>770.09900000000005</v>
      </c>
      <c r="C220">
        <f t="shared" si="3"/>
        <v>7.1418749631997312E-3</v>
      </c>
      <c r="D220" t="e">
        <v>#N/A</v>
      </c>
      <c r="E220">
        <v>0</v>
      </c>
    </row>
    <row r="221" spans="1:5" ht="18" x14ac:dyDescent="0.2">
      <c r="A221" s="4" t="s">
        <v>9316</v>
      </c>
      <c r="B221" s="4">
        <v>106.11499999999999</v>
      </c>
      <c r="C221">
        <f t="shared" si="3"/>
        <v>9.841073183057495E-4</v>
      </c>
      <c r="D221" t="e">
        <v>#N/A</v>
      </c>
      <c r="E221">
        <v>0</v>
      </c>
    </row>
    <row r="222" spans="1:5" ht="18" x14ac:dyDescent="0.2">
      <c r="A222" s="4" t="s">
        <v>9317</v>
      </c>
      <c r="B222" s="4">
        <v>45.965000000000003</v>
      </c>
      <c r="C222">
        <f t="shared" si="3"/>
        <v>4.2627802747890287E-4</v>
      </c>
      <c r="D222" t="e">
        <v>#N/A</v>
      </c>
      <c r="E222">
        <v>0</v>
      </c>
    </row>
    <row r="223" spans="1:5" ht="18" x14ac:dyDescent="0.2">
      <c r="A223" s="4" t="s">
        <v>9318</v>
      </c>
      <c r="B223" s="4">
        <v>171.023</v>
      </c>
      <c r="C223">
        <f t="shared" si="3"/>
        <v>1.5860621580229392E-3</v>
      </c>
      <c r="D223" t="e">
        <v>#N/A</v>
      </c>
      <c r="E223">
        <v>0</v>
      </c>
    </row>
    <row r="224" spans="1:5" ht="18" x14ac:dyDescent="0.2">
      <c r="A224" s="4" t="s">
        <v>9319</v>
      </c>
      <c r="B224" s="4">
        <v>69.349999999999994</v>
      </c>
      <c r="C224">
        <f t="shared" si="3"/>
        <v>6.4314981411208339E-4</v>
      </c>
      <c r="D224" t="e">
        <v>#N/A</v>
      </c>
      <c r="E224">
        <v>0</v>
      </c>
    </row>
    <row r="225" spans="1:5" ht="18" x14ac:dyDescent="0.2">
      <c r="A225" s="4" t="s">
        <v>9320</v>
      </c>
      <c r="B225" s="4">
        <v>61.021999999999998</v>
      </c>
      <c r="C225">
        <f t="shared" si="3"/>
        <v>5.659161925990995E-4</v>
      </c>
      <c r="D225" t="e">
        <v>#N/A</v>
      </c>
      <c r="E225">
        <v>0</v>
      </c>
    </row>
    <row r="226" spans="1:5" ht="18" x14ac:dyDescent="0.2">
      <c r="A226" s="4" t="s">
        <v>9321</v>
      </c>
      <c r="B226" s="4">
        <v>190.93799999999999</v>
      </c>
      <c r="C226">
        <f t="shared" si="3"/>
        <v>1.7707532690257098E-3</v>
      </c>
      <c r="D226" t="e">
        <v>#N/A</v>
      </c>
      <c r="E226">
        <v>0</v>
      </c>
    </row>
    <row r="227" spans="1:5" ht="18" x14ac:dyDescent="0.2">
      <c r="A227" s="4" t="s">
        <v>9322</v>
      </c>
      <c r="B227" s="4">
        <v>7.1959999999999997</v>
      </c>
      <c r="C227">
        <f t="shared" si="3"/>
        <v>6.6735487560930814E-5</v>
      </c>
      <c r="D227" t="e">
        <v>#N/A</v>
      </c>
      <c r="E227">
        <v>0</v>
      </c>
    </row>
    <row r="228" spans="1:5" ht="18" x14ac:dyDescent="0.2">
      <c r="A228" s="4" t="s">
        <v>9323</v>
      </c>
      <c r="B228" s="4">
        <v>110.49299999999999</v>
      </c>
      <c r="C228">
        <f t="shared" si="3"/>
        <v>1.0247087586256155E-3</v>
      </c>
      <c r="D228" t="e">
        <v>#N/A</v>
      </c>
      <c r="E228">
        <v>0</v>
      </c>
    </row>
    <row r="229" spans="1:5" ht="18" x14ac:dyDescent="0.2">
      <c r="A229" s="4" t="s">
        <v>9324</v>
      </c>
      <c r="B229" s="4">
        <v>5.6340000000000003</v>
      </c>
      <c r="C229">
        <f t="shared" si="3"/>
        <v>5.2249546542285191E-5</v>
      </c>
      <c r="D229" t="e">
        <v>#N/A</v>
      </c>
      <c r="E229">
        <v>0</v>
      </c>
    </row>
    <row r="230" spans="1:5" ht="18" x14ac:dyDescent="0.2">
      <c r="A230" s="4" t="s">
        <v>9325</v>
      </c>
      <c r="B230" s="4">
        <v>197.65899999999999</v>
      </c>
      <c r="C230">
        <f t="shared" si="3"/>
        <v>1.8330836208735441E-3</v>
      </c>
      <c r="D230" t="e">
        <v>#N/A</v>
      </c>
      <c r="E230">
        <v>0</v>
      </c>
    </row>
    <row r="231" spans="1:5" ht="18" x14ac:dyDescent="0.2">
      <c r="A231" s="4" t="s">
        <v>9326</v>
      </c>
      <c r="B231" s="4">
        <v>799.48500000000001</v>
      </c>
      <c r="C231">
        <f t="shared" si="3"/>
        <v>7.4143998433366838E-3</v>
      </c>
      <c r="D231" t="e">
        <v>#N/A</v>
      </c>
      <c r="E231">
        <v>0</v>
      </c>
    </row>
    <row r="232" spans="1:5" ht="18" x14ac:dyDescent="0.2">
      <c r="A232" s="4" t="s">
        <v>9327</v>
      </c>
      <c r="B232" s="4">
        <v>592.73199999999997</v>
      </c>
      <c r="C232">
        <f t="shared" si="3"/>
        <v>5.4969787399896672E-3</v>
      </c>
      <c r="D232" t="e">
        <v>#N/A</v>
      </c>
      <c r="E232">
        <v>0</v>
      </c>
    </row>
    <row r="233" spans="1:5" ht="18" x14ac:dyDescent="0.2">
      <c r="A233" s="4" t="s">
        <v>9328</v>
      </c>
      <c r="B233" s="4">
        <v>444.86200000000002</v>
      </c>
      <c r="C233">
        <f t="shared" si="3"/>
        <v>4.1256368075779327E-3</v>
      </c>
      <c r="D233" t="e">
        <v>#N/A</v>
      </c>
      <c r="E233">
        <v>0</v>
      </c>
    </row>
    <row r="234" spans="1:5" ht="18" x14ac:dyDescent="0.2">
      <c r="A234" s="4" t="s">
        <v>9329</v>
      </c>
      <c r="B234" s="4">
        <v>800.83699999999999</v>
      </c>
      <c r="C234">
        <f t="shared" si="3"/>
        <v>7.4269382506716441E-3</v>
      </c>
      <c r="D234" t="e">
        <v>#N/A</v>
      </c>
      <c r="E234">
        <v>0</v>
      </c>
    </row>
    <row r="235" spans="1:5" ht="18" x14ac:dyDescent="0.2">
      <c r="A235" s="4" t="s">
        <v>9330</v>
      </c>
      <c r="B235" s="11">
        <v>1921.5429999999999</v>
      </c>
      <c r="C235">
        <f t="shared" si="3"/>
        <v>1.7820331986422133E-2</v>
      </c>
      <c r="D235" t="e">
        <v>#N/A</v>
      </c>
      <c r="E235">
        <v>0</v>
      </c>
    </row>
    <row r="236" spans="1:5" ht="18" x14ac:dyDescent="0.2">
      <c r="A236" s="4" t="s">
        <v>9331</v>
      </c>
      <c r="B236" s="4">
        <v>2.4340000000000002</v>
      </c>
      <c r="C236">
        <f t="shared" si="3"/>
        <v>2.2572842790898502E-5</v>
      </c>
      <c r="D236" t="e">
        <v>#N/A</v>
      </c>
      <c r="E236">
        <v>0</v>
      </c>
    </row>
    <row r="237" spans="1:5" ht="18" x14ac:dyDescent="0.2">
      <c r="A237" s="4" t="s">
        <v>9332</v>
      </c>
      <c r="B237" s="4">
        <v>62.08</v>
      </c>
      <c r="C237">
        <f t="shared" si="3"/>
        <v>5.7572805277690173E-4</v>
      </c>
      <c r="D237" t="e">
        <v>#N/A</v>
      </c>
      <c r="E237">
        <v>0</v>
      </c>
    </row>
    <row r="238" spans="1:5" ht="18" x14ac:dyDescent="0.2">
      <c r="A238" s="4" t="s">
        <v>9333</v>
      </c>
      <c r="B238" s="4">
        <v>51.34</v>
      </c>
      <c r="C238">
        <f t="shared" si="3"/>
        <v>4.7612561581131024E-4</v>
      </c>
      <c r="D238" t="e">
        <v>#N/A</v>
      </c>
      <c r="E238">
        <v>0</v>
      </c>
    </row>
    <row r="239" spans="1:5" ht="18" x14ac:dyDescent="0.2">
      <c r="A239" s="4" t="s">
        <v>9334</v>
      </c>
      <c r="B239" s="4">
        <v>281.10000000000002</v>
      </c>
      <c r="C239">
        <f t="shared" si="3"/>
        <v>2.6069129451608748E-3</v>
      </c>
      <c r="D239" t="e">
        <v>#N/A</v>
      </c>
      <c r="E239">
        <v>0</v>
      </c>
    </row>
    <row r="240" spans="1:5" ht="18" x14ac:dyDescent="0.2">
      <c r="A240" s="4" t="s">
        <v>9335</v>
      </c>
      <c r="B240" s="4">
        <v>5.1269999999999998</v>
      </c>
      <c r="C240">
        <f t="shared" si="3"/>
        <v>4.7547643791674861E-5</v>
      </c>
      <c r="D240" t="e">
        <v>#N/A</v>
      </c>
      <c r="E240">
        <v>0</v>
      </c>
    </row>
    <row r="241" spans="1:5" ht="18" x14ac:dyDescent="0.2">
      <c r="A241" s="4" t="s">
        <v>9336</v>
      </c>
      <c r="B241" s="4">
        <v>41.741999999999997</v>
      </c>
      <c r="C241">
        <f t="shared" si="3"/>
        <v>3.8711405249699474E-4</v>
      </c>
      <c r="D241" t="e">
        <v>#N/A</v>
      </c>
      <c r="E241">
        <v>0</v>
      </c>
    </row>
    <row r="242" spans="1:5" ht="18" x14ac:dyDescent="0.2">
      <c r="A242" s="4" t="s">
        <v>9337</v>
      </c>
      <c r="B242" s="4">
        <v>1.8089999999999999</v>
      </c>
      <c r="C242">
        <f t="shared" si="3"/>
        <v>1.6776611589455786E-5</v>
      </c>
      <c r="D242" t="e">
        <v>#N/A</v>
      </c>
      <c r="E242">
        <v>0</v>
      </c>
    </row>
    <row r="243" spans="1:5" ht="18" x14ac:dyDescent="0.2">
      <c r="A243" s="4" t="s">
        <v>9338</v>
      </c>
      <c r="B243" s="4">
        <v>3.1080000000000001</v>
      </c>
      <c r="C243">
        <f t="shared" si="3"/>
        <v>2.8823498518534323E-5</v>
      </c>
      <c r="D243" t="e">
        <v>#N/A</v>
      </c>
      <c r="E243">
        <v>0</v>
      </c>
    </row>
    <row r="244" spans="1:5" ht="18" x14ac:dyDescent="0.2">
      <c r="A244" s="4" t="s">
        <v>9339</v>
      </c>
      <c r="B244" s="4">
        <v>13.47</v>
      </c>
      <c r="C244">
        <f t="shared" si="3"/>
        <v>1.2492037485349334E-4</v>
      </c>
      <c r="D244" t="e">
        <v>#N/A</v>
      </c>
      <c r="E244">
        <v>0</v>
      </c>
    </row>
    <row r="245" spans="1:5" ht="18" x14ac:dyDescent="0.2">
      <c r="A245" s="4" t="s">
        <v>9340</v>
      </c>
      <c r="B245" s="4">
        <v>5.7030000000000003</v>
      </c>
      <c r="C245">
        <f t="shared" si="3"/>
        <v>5.2889450466924465E-5</v>
      </c>
      <c r="D245" t="e">
        <v>#N/A</v>
      </c>
      <c r="E245">
        <v>0</v>
      </c>
    </row>
    <row r="246" spans="1:5" ht="18" x14ac:dyDescent="0.2">
      <c r="A246" s="4" t="s">
        <v>9341</v>
      </c>
      <c r="B246" s="4">
        <v>2.5510000000000002</v>
      </c>
      <c r="C246">
        <f t="shared" si="3"/>
        <v>2.3657897271808578E-5</v>
      </c>
      <c r="D246" t="e">
        <v>#N/A</v>
      </c>
      <c r="E246">
        <v>0</v>
      </c>
    </row>
    <row r="247" spans="1:5" ht="18" x14ac:dyDescent="0.2">
      <c r="A247" s="4" t="s">
        <v>5619</v>
      </c>
      <c r="B247" s="4">
        <v>17.984000000000002</v>
      </c>
      <c r="C247">
        <f t="shared" si="3"/>
        <v>1.6678307508279322E-4</v>
      </c>
      <c r="D247">
        <v>67.805325131753506</v>
      </c>
      <c r="E247">
        <v>1.1308780632462451E-2</v>
      </c>
    </row>
    <row r="248" spans="1:5" ht="18" x14ac:dyDescent="0.2">
      <c r="A248" s="4" t="s">
        <v>9342</v>
      </c>
      <c r="B248" s="4">
        <v>3.004</v>
      </c>
      <c r="C248">
        <f t="shared" si="3"/>
        <v>2.7859005646614255E-5</v>
      </c>
      <c r="D248" t="e">
        <v>#N/A</v>
      </c>
      <c r="E248">
        <v>0</v>
      </c>
    </row>
    <row r="249" spans="1:5" ht="18" x14ac:dyDescent="0.2">
      <c r="A249" s="4" t="s">
        <v>9343</v>
      </c>
      <c r="B249" s="4">
        <v>17.835000000000001</v>
      </c>
      <c r="C249">
        <f t="shared" si="3"/>
        <v>1.6540125356436926E-4</v>
      </c>
      <c r="D249" t="e">
        <v>#N/A</v>
      </c>
      <c r="E249">
        <v>0</v>
      </c>
    </row>
    <row r="250" spans="1:5" ht="18" x14ac:dyDescent="0.2">
      <c r="A250" s="4" t="s">
        <v>9344</v>
      </c>
      <c r="B250" s="4">
        <v>3.6949999999999998</v>
      </c>
      <c r="C250">
        <f t="shared" si="3"/>
        <v>3.4267318862929315E-5</v>
      </c>
      <c r="D250" t="e">
        <v>#N/A</v>
      </c>
      <c r="E250">
        <v>0</v>
      </c>
    </row>
    <row r="251" spans="1:5" ht="18" x14ac:dyDescent="0.2">
      <c r="A251" s="4" t="s">
        <v>9345</v>
      </c>
      <c r="B251" s="4">
        <v>7.806</v>
      </c>
      <c r="C251">
        <f t="shared" si="3"/>
        <v>7.2392609213538903E-5</v>
      </c>
      <c r="D251" t="e">
        <v>#N/A</v>
      </c>
      <c r="E251">
        <v>0</v>
      </c>
    </row>
    <row r="252" spans="1:5" ht="18" x14ac:dyDescent="0.2">
      <c r="A252" s="4" t="s">
        <v>9346</v>
      </c>
      <c r="B252" s="4">
        <v>116.431</v>
      </c>
      <c r="C252">
        <f t="shared" si="3"/>
        <v>1.0797775920242823E-3</v>
      </c>
      <c r="D252" t="e">
        <v>#N/A</v>
      </c>
      <c r="E252">
        <v>0</v>
      </c>
    </row>
    <row r="253" spans="1:5" ht="18" x14ac:dyDescent="0.2">
      <c r="A253" s="4" t="s">
        <v>9347</v>
      </c>
      <c r="B253" s="4">
        <v>17.384</v>
      </c>
      <c r="C253">
        <f t="shared" si="3"/>
        <v>1.612186931294082E-4</v>
      </c>
      <c r="D253" t="e">
        <v>#N/A</v>
      </c>
      <c r="E253">
        <v>0</v>
      </c>
    </row>
    <row r="254" spans="1:5" ht="18" x14ac:dyDescent="0.2">
      <c r="A254" s="4" t="s">
        <v>9348</v>
      </c>
      <c r="B254" s="4">
        <v>317</v>
      </c>
      <c r="C254">
        <f t="shared" si="3"/>
        <v>2.9398484653717439E-3</v>
      </c>
      <c r="D254" t="e">
        <v>#N/A</v>
      </c>
      <c r="E254">
        <v>0</v>
      </c>
    </row>
    <row r="255" spans="1:5" ht="18" x14ac:dyDescent="0.2">
      <c r="A255" s="4" t="s">
        <v>9349</v>
      </c>
      <c r="B255" s="4">
        <v>23.792999999999999</v>
      </c>
      <c r="C255">
        <f t="shared" si="3"/>
        <v>2.2065556636148234E-4</v>
      </c>
      <c r="D255" t="e">
        <v>#N/A</v>
      </c>
      <c r="E255">
        <v>0</v>
      </c>
    </row>
    <row r="256" spans="1:5" ht="18" x14ac:dyDescent="0.2">
      <c r="A256" s="4" t="s">
        <v>9350</v>
      </c>
      <c r="B256" s="4">
        <v>104.419</v>
      </c>
      <c r="C256">
        <f t="shared" si="3"/>
        <v>9.6837866531751461E-4</v>
      </c>
      <c r="D256" t="e">
        <v>#N/A</v>
      </c>
      <c r="E256">
        <v>0</v>
      </c>
    </row>
    <row r="257" spans="1:5" ht="18" x14ac:dyDescent="0.2">
      <c r="A257" s="4" t="s">
        <v>9351</v>
      </c>
      <c r="B257" s="11">
        <v>1086.8030000000001</v>
      </c>
      <c r="C257">
        <f t="shared" si="3"/>
        <v>1.0078978333474473E-2</v>
      </c>
      <c r="D257" t="e">
        <v>#N/A</v>
      </c>
      <c r="E257">
        <v>0</v>
      </c>
    </row>
    <row r="258" spans="1:5" ht="18" x14ac:dyDescent="0.2">
      <c r="A258" s="4" t="s">
        <v>9352</v>
      </c>
      <c r="B258" s="4">
        <v>30.358000000000001</v>
      </c>
      <c r="C258">
        <f t="shared" ref="C258:C316" si="4">B258/$B$318</f>
        <v>2.8153917890143661E-4</v>
      </c>
      <c r="D258" t="e">
        <v>#N/A</v>
      </c>
      <c r="E258">
        <v>0</v>
      </c>
    </row>
    <row r="259" spans="1:5" ht="18" x14ac:dyDescent="0.2">
      <c r="A259" s="4" t="s">
        <v>9353</v>
      </c>
      <c r="B259" s="4">
        <v>59.070999999999998</v>
      </c>
      <c r="C259">
        <f t="shared" si="4"/>
        <v>5.4782267728067599E-4</v>
      </c>
      <c r="D259" t="e">
        <v>#N/A</v>
      </c>
      <c r="E259">
        <v>0</v>
      </c>
    </row>
    <row r="260" spans="1:5" ht="18" x14ac:dyDescent="0.2">
      <c r="A260" s="4" t="s">
        <v>9354</v>
      </c>
      <c r="B260" s="4">
        <v>14.321999999999999</v>
      </c>
      <c r="C260">
        <f t="shared" si="4"/>
        <v>1.3282179722730005E-4</v>
      </c>
      <c r="D260" t="e">
        <v>#N/A</v>
      </c>
      <c r="E260">
        <v>0</v>
      </c>
    </row>
    <row r="261" spans="1:5" ht="18" x14ac:dyDescent="0.2">
      <c r="A261" s="4" t="s">
        <v>5625</v>
      </c>
      <c r="B261" s="4">
        <v>10.987</v>
      </c>
      <c r="C261">
        <f t="shared" si="4"/>
        <v>1.0189310753640173E-4</v>
      </c>
      <c r="D261">
        <v>62.778967630121102</v>
      </c>
      <c r="E261">
        <v>6.3967440997602133E-3</v>
      </c>
    </row>
    <row r="262" spans="1:5" ht="18" x14ac:dyDescent="0.2">
      <c r="A262" s="4" t="s">
        <v>9355</v>
      </c>
      <c r="B262" s="4">
        <v>166</v>
      </c>
      <c r="C262">
        <f t="shared" si="4"/>
        <v>1.5394790071031844E-3</v>
      </c>
      <c r="D262" t="e">
        <v>#N/A</v>
      </c>
      <c r="E262">
        <v>0</v>
      </c>
    </row>
    <row r="263" spans="1:5" ht="18" x14ac:dyDescent="0.2">
      <c r="A263" s="4" t="s">
        <v>9356</v>
      </c>
      <c r="B263" s="4">
        <v>341.30200000000002</v>
      </c>
      <c r="C263">
        <f t="shared" si="4"/>
        <v>3.1652244824236812E-3</v>
      </c>
      <c r="D263" t="e">
        <v>#N/A</v>
      </c>
      <c r="E263">
        <v>0</v>
      </c>
    </row>
    <row r="264" spans="1:5" ht="18" x14ac:dyDescent="0.2">
      <c r="A264" s="4" t="s">
        <v>9357</v>
      </c>
      <c r="B264" s="4">
        <v>6.2140000000000004</v>
      </c>
      <c r="C264">
        <f t="shared" si="4"/>
        <v>5.7628449097224034E-5</v>
      </c>
      <c r="D264" t="e">
        <v>#N/A</v>
      </c>
      <c r="E264">
        <v>0</v>
      </c>
    </row>
    <row r="265" spans="1:5" ht="18" x14ac:dyDescent="0.2">
      <c r="A265" s="4" t="s">
        <v>4029</v>
      </c>
      <c r="B265" s="11">
        <v>8043.6689999999999</v>
      </c>
      <c r="C265">
        <f t="shared" si="4"/>
        <v>7.4596744371004012E-2</v>
      </c>
      <c r="D265">
        <v>80.002755667342001</v>
      </c>
      <c r="E265">
        <v>5.967945113492604</v>
      </c>
    </row>
    <row r="266" spans="1:5" ht="18" x14ac:dyDescent="0.2">
      <c r="A266" s="4" t="s">
        <v>6089</v>
      </c>
      <c r="B266" s="4">
        <v>2.9060000000000001</v>
      </c>
      <c r="C266">
        <f t="shared" si="4"/>
        <v>2.6950156594228037E-5</v>
      </c>
      <c r="D266">
        <v>68.718338022041806</v>
      </c>
      <c r="E266">
        <v>1.8519699705891212E-3</v>
      </c>
    </row>
    <row r="267" spans="1:5" ht="18" x14ac:dyDescent="0.2">
      <c r="A267" s="4" t="s">
        <v>10164</v>
      </c>
      <c r="B267" s="4">
        <v>11.507999999999999</v>
      </c>
      <c r="C267">
        <f t="shared" si="4"/>
        <v>1.0672484586592437E-4</v>
      </c>
      <c r="D267">
        <v>37.733092753714899</v>
      </c>
      <c r="E267">
        <v>4.0270585081848501E-3</v>
      </c>
    </row>
    <row r="268" spans="1:5" ht="18" x14ac:dyDescent="0.2">
      <c r="A268" s="4" t="s">
        <v>5603</v>
      </c>
      <c r="B268" s="4">
        <v>57.526000000000003</v>
      </c>
      <c r="C268">
        <f t="shared" si="4"/>
        <v>5.3349439375070958E-4</v>
      </c>
      <c r="D268">
        <v>55.0602325370145</v>
      </c>
      <c r="E268">
        <v>2.9374325377107643E-2</v>
      </c>
    </row>
    <row r="269" spans="1:5" ht="18" x14ac:dyDescent="0.2">
      <c r="A269" s="4" t="s">
        <v>10165</v>
      </c>
      <c r="B269" s="4">
        <v>54.323999999999998</v>
      </c>
      <c r="C269">
        <f t="shared" si="4"/>
        <v>5.0379914205947831E-4</v>
      </c>
      <c r="D269" t="e">
        <v>#N/A</v>
      </c>
      <c r="E269">
        <v>0</v>
      </c>
    </row>
    <row r="270" spans="1:5" ht="18" x14ac:dyDescent="0.2">
      <c r="A270" s="4" t="s">
        <v>10166</v>
      </c>
      <c r="B270" s="4">
        <v>11.74</v>
      </c>
      <c r="C270">
        <f t="shared" si="4"/>
        <v>1.0887640688789991E-4</v>
      </c>
      <c r="D270">
        <v>46.662522317250001</v>
      </c>
      <c r="E270">
        <v>5.0804477662286214E-3</v>
      </c>
    </row>
    <row r="271" spans="1:5" ht="18" x14ac:dyDescent="0.2">
      <c r="A271" s="4" t="s">
        <v>5913</v>
      </c>
      <c r="B271" s="4">
        <v>771.995</v>
      </c>
      <c r="C271">
        <f t="shared" si="4"/>
        <v>7.1594584101724269E-3</v>
      </c>
      <c r="D271">
        <v>74.979838578478706</v>
      </c>
      <c r="E271">
        <v>0.53681503590406032</v>
      </c>
    </row>
    <row r="272" spans="1:5" ht="18" x14ac:dyDescent="0.2">
      <c r="A272" s="4" t="s">
        <v>5913</v>
      </c>
      <c r="B272" s="4">
        <v>23.893000000000001</v>
      </c>
      <c r="C272">
        <f t="shared" si="4"/>
        <v>2.2158296335371319E-4</v>
      </c>
      <c r="D272">
        <v>74.979838578478706</v>
      </c>
      <c r="E272">
        <v>1.6614254824002379E-2</v>
      </c>
    </row>
    <row r="273" spans="1:5" ht="18" x14ac:dyDescent="0.2">
      <c r="A273" s="4" t="s">
        <v>10167</v>
      </c>
      <c r="B273" s="4">
        <v>849.68799999999999</v>
      </c>
      <c r="C273">
        <f t="shared" si="4"/>
        <v>7.8799809553463298E-3</v>
      </c>
      <c r="D273">
        <v>77.291366789929597</v>
      </c>
      <c r="E273">
        <v>0.60905449831733305</v>
      </c>
    </row>
    <row r="274" spans="1:5" ht="18" x14ac:dyDescent="0.2">
      <c r="A274" s="4" t="s">
        <v>10168</v>
      </c>
      <c r="B274" s="4">
        <v>5.3639999999999999</v>
      </c>
      <c r="C274">
        <f t="shared" si="4"/>
        <v>4.9745574663261935E-5</v>
      </c>
      <c r="D274">
        <v>45.360110369012197</v>
      </c>
      <c r="E274">
        <v>2.256464757095498E-3</v>
      </c>
    </row>
    <row r="275" spans="1:5" ht="18" x14ac:dyDescent="0.2">
      <c r="A275" s="4" t="s">
        <v>10169</v>
      </c>
      <c r="B275" s="4">
        <v>66.134</v>
      </c>
      <c r="C275">
        <f t="shared" si="4"/>
        <v>6.1332472684193977E-4</v>
      </c>
      <c r="D275" t="e">
        <v>#N/A</v>
      </c>
      <c r="E275">
        <v>0</v>
      </c>
    </row>
    <row r="276" spans="1:5" ht="18" x14ac:dyDescent="0.2">
      <c r="A276" s="4" t="s">
        <v>10170</v>
      </c>
      <c r="B276" s="4">
        <v>61.835000000000001</v>
      </c>
      <c r="C276">
        <f t="shared" si="4"/>
        <v>5.7345593014593624E-4</v>
      </c>
      <c r="D276">
        <v>38.109231122342102</v>
      </c>
      <c r="E276">
        <v>2.1853964580409151E-2</v>
      </c>
    </row>
    <row r="277" spans="1:5" ht="18" x14ac:dyDescent="0.2">
      <c r="A277" s="4" t="s">
        <v>10171</v>
      </c>
      <c r="B277" s="4">
        <v>14.782999999999999</v>
      </c>
      <c r="C277">
        <f t="shared" si="4"/>
        <v>1.370970973614842E-4</v>
      </c>
      <c r="D277" t="e">
        <v>#N/A</v>
      </c>
      <c r="E277">
        <v>0</v>
      </c>
    </row>
    <row r="278" spans="1:5" ht="18" x14ac:dyDescent="0.2">
      <c r="A278" s="4" t="s">
        <v>10171</v>
      </c>
      <c r="B278" s="4">
        <v>967.65800000000002</v>
      </c>
      <c r="C278">
        <f t="shared" si="4"/>
        <v>8.9740311870810437E-3</v>
      </c>
      <c r="D278" t="e">
        <v>#N/A</v>
      </c>
      <c r="E278">
        <v>0</v>
      </c>
    </row>
    <row r="279" spans="1:5" ht="18" x14ac:dyDescent="0.2">
      <c r="A279" s="4" t="s">
        <v>6253</v>
      </c>
      <c r="B279" s="4">
        <v>29.856999999999999</v>
      </c>
      <c r="C279">
        <f t="shared" si="4"/>
        <v>2.7689291997036014E-4</v>
      </c>
      <c r="D279">
        <v>40.475097604563203</v>
      </c>
      <c r="E279">
        <v>1.1207267961812834E-2</v>
      </c>
    </row>
    <row r="280" spans="1:5" ht="18" x14ac:dyDescent="0.2">
      <c r="A280" s="4" t="s">
        <v>9312</v>
      </c>
      <c r="B280" s="4">
        <v>43.03</v>
      </c>
      <c r="C280">
        <f t="shared" si="4"/>
        <v>3.9905892575692792E-4</v>
      </c>
      <c r="D280" t="e">
        <v>#N/A</v>
      </c>
      <c r="E280">
        <v>0</v>
      </c>
    </row>
    <row r="281" spans="1:5" ht="18" x14ac:dyDescent="0.2">
      <c r="A281" s="4" t="s">
        <v>10172</v>
      </c>
      <c r="B281" s="4">
        <v>188.61199999999999</v>
      </c>
      <c r="C281">
        <f t="shared" si="4"/>
        <v>1.7491820149864207E-3</v>
      </c>
      <c r="D281">
        <v>43.772742628685997</v>
      </c>
      <c r="E281">
        <v>7.6566494152726969E-2</v>
      </c>
    </row>
    <row r="282" spans="1:5" ht="18" x14ac:dyDescent="0.2">
      <c r="A282" s="4" t="s">
        <v>10173</v>
      </c>
      <c r="B282" s="4">
        <v>25.956</v>
      </c>
      <c r="C282">
        <f t="shared" si="4"/>
        <v>2.4071516330343527E-4</v>
      </c>
      <c r="D282" t="e">
        <v>#N/A</v>
      </c>
      <c r="E282">
        <v>0</v>
      </c>
    </row>
    <row r="283" spans="1:5" ht="18" x14ac:dyDescent="0.2">
      <c r="A283" s="4" t="s">
        <v>9314</v>
      </c>
      <c r="B283" s="11">
        <v>1322.3019999999999</v>
      </c>
      <c r="C283">
        <f t="shared" si="4"/>
        <v>1.2262988976208162E-2</v>
      </c>
      <c r="D283" t="e">
        <v>#N/A</v>
      </c>
      <c r="E283">
        <v>0</v>
      </c>
    </row>
    <row r="284" spans="1:5" ht="18" x14ac:dyDescent="0.2">
      <c r="A284" s="4" t="s">
        <v>10174</v>
      </c>
      <c r="B284" s="4">
        <v>10.081</v>
      </c>
      <c r="C284">
        <f t="shared" si="4"/>
        <v>9.3490890786790374E-5</v>
      </c>
      <c r="D284" t="e">
        <v>#N/A</v>
      </c>
      <c r="E284">
        <v>0</v>
      </c>
    </row>
    <row r="285" spans="1:5" ht="18" x14ac:dyDescent="0.2">
      <c r="A285" s="4" t="s">
        <v>9316</v>
      </c>
      <c r="B285" s="4">
        <v>35.462000000000003</v>
      </c>
      <c r="C285">
        <f t="shared" si="4"/>
        <v>3.288735213848984E-4</v>
      </c>
      <c r="D285" t="e">
        <v>#N/A</v>
      </c>
      <c r="E285">
        <v>0</v>
      </c>
    </row>
    <row r="286" spans="1:5" ht="18" x14ac:dyDescent="0.2">
      <c r="A286" s="4" t="s">
        <v>10175</v>
      </c>
      <c r="B286" s="4">
        <v>74.875</v>
      </c>
      <c r="C286">
        <f t="shared" si="4"/>
        <v>6.9438849793283699E-4</v>
      </c>
      <c r="D286">
        <v>38.7421855425224</v>
      </c>
      <c r="E286">
        <v>2.6902128025507403E-2</v>
      </c>
    </row>
    <row r="287" spans="1:5" ht="18" x14ac:dyDescent="0.2">
      <c r="A287" s="4" t="s">
        <v>8149</v>
      </c>
      <c r="B287" s="4">
        <v>41.762999999999998</v>
      </c>
      <c r="C287">
        <f t="shared" si="4"/>
        <v>3.8730880586536321E-4</v>
      </c>
      <c r="D287">
        <v>61.931636803119098</v>
      </c>
      <c r="E287">
        <v>2.3986668295503437E-2</v>
      </c>
    </row>
    <row r="288" spans="1:5" ht="18" x14ac:dyDescent="0.2">
      <c r="A288" s="4" t="s">
        <v>9317</v>
      </c>
      <c r="B288" s="4">
        <v>10.617000000000001</v>
      </c>
      <c r="C288">
        <f t="shared" si="4"/>
        <v>9.8461738665147662E-5</v>
      </c>
      <c r="D288" t="e">
        <v>#N/A</v>
      </c>
      <c r="E288">
        <v>0</v>
      </c>
    </row>
    <row r="289" spans="1:5" ht="18" x14ac:dyDescent="0.2">
      <c r="A289" s="4" t="s">
        <v>10176</v>
      </c>
      <c r="B289" s="4">
        <v>27.117000000000001</v>
      </c>
      <c r="C289">
        <f t="shared" si="4"/>
        <v>2.5148224238323526E-4</v>
      </c>
      <c r="D289" t="e">
        <v>#N/A</v>
      </c>
      <c r="E289">
        <v>0</v>
      </c>
    </row>
    <row r="290" spans="1:5" ht="18" x14ac:dyDescent="0.2">
      <c r="A290" s="4" t="s">
        <v>10177</v>
      </c>
      <c r="B290" s="4">
        <v>9.7650000000000006</v>
      </c>
      <c r="C290">
        <f t="shared" si="4"/>
        <v>9.0560316291340951E-5</v>
      </c>
      <c r="D290" t="e">
        <v>#N/A</v>
      </c>
      <c r="E290">
        <v>0</v>
      </c>
    </row>
    <row r="291" spans="1:5" ht="18" x14ac:dyDescent="0.2">
      <c r="A291" s="4" t="s">
        <v>10177</v>
      </c>
      <c r="B291" s="4">
        <v>935.18399999999997</v>
      </c>
      <c r="C291">
        <f t="shared" si="4"/>
        <v>8.6728682878240027E-3</v>
      </c>
      <c r="D291" t="e">
        <v>#N/A</v>
      </c>
      <c r="E291">
        <v>0</v>
      </c>
    </row>
    <row r="292" spans="1:5" ht="18" x14ac:dyDescent="0.2">
      <c r="A292" s="4" t="s">
        <v>9320</v>
      </c>
      <c r="B292" s="4">
        <v>216.697</v>
      </c>
      <c r="C292">
        <f t="shared" si="4"/>
        <v>2.0096414602544504E-3</v>
      </c>
      <c r="D292" t="e">
        <v>#N/A</v>
      </c>
      <c r="E292">
        <v>0</v>
      </c>
    </row>
    <row r="293" spans="1:5" ht="18" x14ac:dyDescent="0.2">
      <c r="A293" s="4" t="s">
        <v>9321</v>
      </c>
      <c r="B293" s="4">
        <v>168.024</v>
      </c>
      <c r="C293">
        <f t="shared" si="4"/>
        <v>1.5582495222259366E-3</v>
      </c>
      <c r="D293" t="e">
        <v>#N/A</v>
      </c>
      <c r="E293">
        <v>0</v>
      </c>
    </row>
    <row r="294" spans="1:5" ht="18" x14ac:dyDescent="0.2">
      <c r="A294" s="4" t="s">
        <v>10178</v>
      </c>
      <c r="B294" s="4">
        <v>67.340999999999994</v>
      </c>
      <c r="C294">
        <f t="shared" si="4"/>
        <v>6.2451840853816588E-4</v>
      </c>
      <c r="D294" t="e">
        <v>#N/A</v>
      </c>
      <c r="E294">
        <v>0</v>
      </c>
    </row>
    <row r="295" spans="1:5" ht="18" x14ac:dyDescent="0.2">
      <c r="A295" s="4" t="s">
        <v>10179</v>
      </c>
      <c r="B295" s="4">
        <v>5.1440000000000001</v>
      </c>
      <c r="C295">
        <f t="shared" si="4"/>
        <v>4.7705301280354104E-5</v>
      </c>
      <c r="D295" t="e">
        <v>#N/A</v>
      </c>
      <c r="E295">
        <v>0</v>
      </c>
    </row>
    <row r="296" spans="1:5" ht="18" x14ac:dyDescent="0.2">
      <c r="A296" s="4" t="s">
        <v>10180</v>
      </c>
      <c r="B296" s="4">
        <v>82.668999999999997</v>
      </c>
      <c r="C296">
        <f t="shared" si="4"/>
        <v>7.6666981950730814E-4</v>
      </c>
      <c r="D296">
        <v>41.7286779778442</v>
      </c>
      <c r="E296">
        <v>3.1992118013552395E-2</v>
      </c>
    </row>
    <row r="297" spans="1:5" ht="18" x14ac:dyDescent="0.2">
      <c r="A297" s="4" t="s">
        <v>9326</v>
      </c>
      <c r="B297" s="4">
        <v>140.22800000000001</v>
      </c>
      <c r="C297">
        <f t="shared" si="4"/>
        <v>1.3004702542654541E-3</v>
      </c>
      <c r="D297" t="e">
        <v>#N/A</v>
      </c>
      <c r="E297">
        <v>0</v>
      </c>
    </row>
    <row r="298" spans="1:5" ht="18" x14ac:dyDescent="0.2">
      <c r="A298" s="4" t="s">
        <v>9327</v>
      </c>
      <c r="B298" s="4">
        <v>93.924999999999997</v>
      </c>
      <c r="C298">
        <f t="shared" si="4"/>
        <v>8.7105762495281081E-4</v>
      </c>
      <c r="D298" t="e">
        <v>#N/A</v>
      </c>
      <c r="E298">
        <v>0</v>
      </c>
    </row>
    <row r="299" spans="1:5" ht="18" x14ac:dyDescent="0.2">
      <c r="A299" s="4" t="s">
        <v>10181</v>
      </c>
      <c r="B299" s="4">
        <v>24.343</v>
      </c>
      <c r="C299">
        <f t="shared" si="4"/>
        <v>2.2575624981875192E-4</v>
      </c>
      <c r="D299" t="e">
        <v>#N/A</v>
      </c>
      <c r="E299">
        <v>0</v>
      </c>
    </row>
    <row r="300" spans="1:5" ht="18" x14ac:dyDescent="0.2">
      <c r="A300" s="4" t="s">
        <v>9328</v>
      </c>
      <c r="B300" s="4">
        <v>125.062</v>
      </c>
      <c r="C300">
        <f t="shared" si="4"/>
        <v>1.1598212264237256E-3</v>
      </c>
      <c r="D300" t="e">
        <v>#N/A</v>
      </c>
      <c r="E300">
        <v>0</v>
      </c>
    </row>
    <row r="301" spans="1:5" ht="18" x14ac:dyDescent="0.2">
      <c r="A301" s="4" t="s">
        <v>9329</v>
      </c>
      <c r="B301" s="4">
        <v>323.13200000000001</v>
      </c>
      <c r="C301">
        <f t="shared" si="4"/>
        <v>2.9967164489353385E-3</v>
      </c>
      <c r="D301" t="e">
        <v>#N/A</v>
      </c>
      <c r="E301">
        <v>0</v>
      </c>
    </row>
    <row r="302" spans="1:5" ht="18" x14ac:dyDescent="0.2">
      <c r="A302" s="4" t="s">
        <v>10182</v>
      </c>
      <c r="B302" s="4">
        <v>23.152999999999999</v>
      </c>
      <c r="C302">
        <f t="shared" si="4"/>
        <v>2.1472022561120499E-4</v>
      </c>
      <c r="D302" t="e">
        <v>#N/A</v>
      </c>
      <c r="E302">
        <v>0</v>
      </c>
    </row>
    <row r="303" spans="1:5" ht="18" x14ac:dyDescent="0.2">
      <c r="A303" s="4" t="s">
        <v>10183</v>
      </c>
      <c r="B303" s="4">
        <v>94.201999999999998</v>
      </c>
      <c r="C303">
        <f t="shared" si="4"/>
        <v>8.7362651462129031E-4</v>
      </c>
      <c r="D303" t="e">
        <v>#N/A</v>
      </c>
      <c r="E303">
        <v>0</v>
      </c>
    </row>
    <row r="304" spans="1:5" ht="18" x14ac:dyDescent="0.2">
      <c r="A304" s="4" t="s">
        <v>5611</v>
      </c>
      <c r="B304" s="4">
        <v>64.212999999999994</v>
      </c>
      <c r="C304">
        <f t="shared" si="4"/>
        <v>5.9550943062118545E-4</v>
      </c>
      <c r="D304">
        <v>68.683403207355397</v>
      </c>
      <c r="E304">
        <v>4.0901614337137515E-2</v>
      </c>
    </row>
    <row r="305" spans="1:5" ht="18" x14ac:dyDescent="0.2">
      <c r="A305" s="4" t="s">
        <v>10184</v>
      </c>
      <c r="B305" s="4">
        <v>2.7290000000000001</v>
      </c>
      <c r="C305">
        <f t="shared" si="4"/>
        <v>2.5308663917979461E-5</v>
      </c>
      <c r="D305" t="e">
        <v>#N/A</v>
      </c>
      <c r="E305">
        <v>0</v>
      </c>
    </row>
    <row r="306" spans="1:5" ht="18" x14ac:dyDescent="0.2">
      <c r="A306" s="4" t="s">
        <v>10185</v>
      </c>
      <c r="B306" s="4">
        <v>50.777999999999999</v>
      </c>
      <c r="C306">
        <f t="shared" si="4"/>
        <v>4.7091364471497292E-4</v>
      </c>
      <c r="D306" t="e">
        <v>#N/A</v>
      </c>
      <c r="E306">
        <v>0</v>
      </c>
    </row>
    <row r="307" spans="1:5" ht="18" x14ac:dyDescent="0.2">
      <c r="A307" s="4" t="s">
        <v>9335</v>
      </c>
      <c r="B307" s="4">
        <v>74.375</v>
      </c>
      <c r="C307">
        <f t="shared" si="4"/>
        <v>6.8975151297168277E-4</v>
      </c>
      <c r="D307" t="e">
        <v>#N/A</v>
      </c>
      <c r="E307">
        <v>0</v>
      </c>
    </row>
    <row r="308" spans="1:5" ht="18" x14ac:dyDescent="0.2">
      <c r="A308" s="4" t="s">
        <v>10186</v>
      </c>
      <c r="B308" s="4">
        <v>107.91500000000001</v>
      </c>
      <c r="C308">
        <f t="shared" si="4"/>
        <v>1.0008004641659045E-3</v>
      </c>
      <c r="D308" t="e">
        <v>#N/A</v>
      </c>
      <c r="E308">
        <v>0</v>
      </c>
    </row>
    <row r="309" spans="1:5" ht="18" x14ac:dyDescent="0.2">
      <c r="A309" s="4" t="s">
        <v>9337</v>
      </c>
      <c r="B309" s="4">
        <v>19.533999999999999</v>
      </c>
      <c r="C309">
        <f t="shared" si="4"/>
        <v>1.8115772846237111E-4</v>
      </c>
      <c r="D309" t="e">
        <v>#N/A</v>
      </c>
      <c r="E309">
        <v>0</v>
      </c>
    </row>
    <row r="310" spans="1:5" ht="18" x14ac:dyDescent="0.2">
      <c r="A310" s="4" t="s">
        <v>10187</v>
      </c>
      <c r="B310" s="4">
        <v>7.202</v>
      </c>
      <c r="C310">
        <f t="shared" si="4"/>
        <v>6.6791131380464672E-5</v>
      </c>
      <c r="D310" t="e">
        <v>#N/A</v>
      </c>
      <c r="E310">
        <v>0</v>
      </c>
    </row>
    <row r="311" spans="1:5" ht="18" x14ac:dyDescent="0.2">
      <c r="A311" s="4" t="s">
        <v>9340</v>
      </c>
      <c r="B311" s="4">
        <v>112.607</v>
      </c>
      <c r="C311">
        <f t="shared" si="4"/>
        <v>1.0443139310413753E-3</v>
      </c>
      <c r="D311" t="e">
        <v>#N/A</v>
      </c>
      <c r="E311">
        <v>0</v>
      </c>
    </row>
    <row r="312" spans="1:5" ht="18" x14ac:dyDescent="0.2">
      <c r="A312" s="4" t="s">
        <v>10188</v>
      </c>
      <c r="B312" s="4">
        <v>48.95</v>
      </c>
      <c r="C312">
        <f t="shared" si="4"/>
        <v>4.539608276969933E-4</v>
      </c>
      <c r="D312" t="e">
        <v>#N/A</v>
      </c>
      <c r="E312">
        <v>0</v>
      </c>
    </row>
    <row r="313" spans="1:5" ht="18" x14ac:dyDescent="0.2">
      <c r="A313" s="4" t="s">
        <v>9341</v>
      </c>
      <c r="B313" s="4">
        <v>48.37</v>
      </c>
      <c r="C313">
        <f t="shared" si="4"/>
        <v>4.4858192514205442E-4</v>
      </c>
      <c r="D313" t="e">
        <v>#N/A</v>
      </c>
      <c r="E313">
        <v>0</v>
      </c>
    </row>
    <row r="314" spans="1:5" ht="18" x14ac:dyDescent="0.2">
      <c r="A314" s="4" t="s">
        <v>5619</v>
      </c>
      <c r="B314" s="4">
        <v>80.274000000000001</v>
      </c>
      <c r="C314">
        <f t="shared" si="4"/>
        <v>7.4445866154337968E-4</v>
      </c>
      <c r="D314">
        <v>67.805325131753506</v>
      </c>
      <c r="E314">
        <v>5.04782615930989E-2</v>
      </c>
    </row>
    <row r="315" spans="1:5" ht="18" x14ac:dyDescent="0.2">
      <c r="A315" s="4" t="s">
        <v>5619</v>
      </c>
      <c r="B315" s="11">
        <v>1849.2360000000001</v>
      </c>
      <c r="C315">
        <f t="shared" si="4"/>
        <v>1.7149759043249786E-2</v>
      </c>
      <c r="D315">
        <v>67.805325131753506</v>
      </c>
      <c r="E315">
        <v>1.1628449878587817</v>
      </c>
    </row>
    <row r="316" spans="1:5" ht="18" x14ac:dyDescent="0.2">
      <c r="A316" s="4" t="s">
        <v>10189</v>
      </c>
      <c r="B316" s="4">
        <v>5.4569999999999999</v>
      </c>
      <c r="C316">
        <f t="shared" si="4"/>
        <v>5.0608053866036611E-5</v>
      </c>
      <c r="D316" t="e">
        <v>#N/A</v>
      </c>
      <c r="E316">
        <v>0</v>
      </c>
    </row>
    <row r="317" spans="1:5" x14ac:dyDescent="0.2">
      <c r="D317" t="e">
        <v>#N/A</v>
      </c>
      <c r="E317">
        <v>0</v>
      </c>
    </row>
    <row r="318" spans="1:5" x14ac:dyDescent="0.2">
      <c r="B318">
        <f>SUM(B1:B316)</f>
        <v>107828.68699999996</v>
      </c>
      <c r="D318" t="e">
        <v>#N/A</v>
      </c>
      <c r="E318">
        <v>0</v>
      </c>
    </row>
    <row r="319" spans="1:5" x14ac:dyDescent="0.2">
      <c r="D319" t="e">
        <v>#N/A</v>
      </c>
      <c r="E319">
        <v>0</v>
      </c>
    </row>
    <row r="320" spans="1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1D28A-4F36-7242-A10E-9DAFD9D224DA}">
  <dimension ref="A1:H450"/>
  <sheetViews>
    <sheetView workbookViewId="0">
      <selection activeCell="J340" sqref="J340"/>
    </sheetView>
  </sheetViews>
  <sheetFormatPr baseColWidth="10" defaultRowHeight="15" x14ac:dyDescent="0.2"/>
  <cols>
    <col min="2" max="2" width="11.83203125" bestFit="1" customWidth="1"/>
  </cols>
  <sheetData>
    <row r="1" spans="1:8" ht="18" x14ac:dyDescent="0.2">
      <c r="A1" s="4" t="s">
        <v>5007</v>
      </c>
      <c r="B1" s="4">
        <v>8.6820000000000004</v>
      </c>
      <c r="C1">
        <f>B1/$B$356</f>
        <v>6.7663878863419817E-5</v>
      </c>
      <c r="D1" cm="1">
        <f t="array" ref="D1:D450">VLOOKUP(A1:A450,'ESG scores'!B2:C4284,2,FALSE)</f>
        <v>80.388295599533393</v>
      </c>
      <c r="E1" cm="1">
        <f t="array" ref="E1:E450">(IF(ISNUMBER(D1:D450),C1:C450))*(IF(ISNUMBER(D1:D450),D1:D450))</f>
        <v>5.4393838954836116E-3</v>
      </c>
    </row>
    <row r="2" spans="1:8" ht="18" x14ac:dyDescent="0.2">
      <c r="A2" s="4" t="s">
        <v>10910</v>
      </c>
      <c r="B2" s="4">
        <v>9.6319999999999997</v>
      </c>
      <c r="C2">
        <f t="shared" ref="C2:C65" si="0">B2/$B$356</f>
        <v>7.506778175679102E-5</v>
      </c>
      <c r="D2" t="e">
        <v>#N/A</v>
      </c>
      <c r="E2">
        <v>0</v>
      </c>
    </row>
    <row r="3" spans="1:8" ht="18" x14ac:dyDescent="0.2">
      <c r="A3" s="4" t="s">
        <v>6019</v>
      </c>
      <c r="B3" s="4">
        <v>12</v>
      </c>
      <c r="C3">
        <f t="shared" si="0"/>
        <v>9.3522983916267881E-5</v>
      </c>
      <c r="D3">
        <v>51.913186276247103</v>
      </c>
      <c r="E3">
        <v>4.8550760851556766E-3</v>
      </c>
    </row>
    <row r="4" spans="1:8" ht="18" x14ac:dyDescent="0.2">
      <c r="A4" s="4" t="s">
        <v>5695</v>
      </c>
      <c r="B4" s="4">
        <v>250</v>
      </c>
      <c r="C4">
        <f t="shared" si="0"/>
        <v>1.9483954982555808E-3</v>
      </c>
      <c r="D4">
        <v>88.804003733799902</v>
      </c>
      <c r="E4">
        <v>0.17302532110200752</v>
      </c>
    </row>
    <row r="5" spans="1:8" ht="18" x14ac:dyDescent="0.2">
      <c r="A5" s="4" t="s">
        <v>5703</v>
      </c>
      <c r="B5" s="4">
        <v>17.818999999999999</v>
      </c>
      <c r="C5">
        <f t="shared" si="0"/>
        <v>1.3887383753366479E-4</v>
      </c>
      <c r="D5">
        <v>66.9622226307321</v>
      </c>
      <c r="E5">
        <v>9.299300826513382E-3</v>
      </c>
      <c r="H5" cm="1">
        <f t="array" ref="H5">SUM(IF(ISNUMBER(E1:E450),E1:E450))</f>
        <v>21.251596488140226</v>
      </c>
    </row>
    <row r="6" spans="1:8" ht="18" x14ac:dyDescent="0.2">
      <c r="A6" s="4" t="s">
        <v>10911</v>
      </c>
      <c r="B6" s="4">
        <v>30.623000000000001</v>
      </c>
      <c r="C6">
        <f t="shared" si="0"/>
        <v>2.3866286137232262E-4</v>
      </c>
      <c r="D6" t="e">
        <v>#N/A</v>
      </c>
      <c r="E6">
        <v>0</v>
      </c>
    </row>
    <row r="7" spans="1:8" ht="18" x14ac:dyDescent="0.2">
      <c r="A7" s="4" t="s">
        <v>10728</v>
      </c>
      <c r="B7" s="4">
        <v>188.49799999999999</v>
      </c>
      <c r="C7">
        <f t="shared" si="0"/>
        <v>1.469074618520722E-3</v>
      </c>
      <c r="D7" t="e">
        <v>#N/A</v>
      </c>
      <c r="E7">
        <v>0</v>
      </c>
    </row>
    <row r="8" spans="1:8" ht="18" x14ac:dyDescent="0.2">
      <c r="A8" s="4" t="s">
        <v>9104</v>
      </c>
      <c r="B8" s="4">
        <v>125.148</v>
      </c>
      <c r="C8">
        <f t="shared" si="0"/>
        <v>9.7535119926275772E-4</v>
      </c>
      <c r="D8">
        <v>81.150112112249602</v>
      </c>
      <c r="E8">
        <v>7.9149859168989894E-2</v>
      </c>
    </row>
    <row r="9" spans="1:8" ht="18" x14ac:dyDescent="0.2">
      <c r="A9" s="4" t="s">
        <v>8426</v>
      </c>
      <c r="B9" s="4">
        <v>273.774</v>
      </c>
      <c r="C9">
        <f t="shared" si="0"/>
        <v>2.1336801165576938E-3</v>
      </c>
      <c r="D9">
        <v>82.495572003170906</v>
      </c>
      <c r="E9">
        <v>0.17601916168721932</v>
      </c>
    </row>
    <row r="10" spans="1:8" ht="18" x14ac:dyDescent="0.2">
      <c r="A10" s="4" t="s">
        <v>10316</v>
      </c>
      <c r="B10" s="4">
        <v>4.7409999999999997</v>
      </c>
      <c r="C10">
        <f t="shared" si="0"/>
        <v>3.6949372228918832E-5</v>
      </c>
      <c r="D10" t="e">
        <v>#N/A</v>
      </c>
      <c r="E10">
        <v>0</v>
      </c>
    </row>
    <row r="11" spans="1:8" ht="18" x14ac:dyDescent="0.2">
      <c r="A11" s="4" t="s">
        <v>10912</v>
      </c>
      <c r="B11" s="4">
        <v>40.5</v>
      </c>
      <c r="C11">
        <f t="shared" si="0"/>
        <v>3.1564007071740411E-4</v>
      </c>
      <c r="D11" t="e">
        <v>#N/A</v>
      </c>
      <c r="E11">
        <v>0</v>
      </c>
    </row>
    <row r="12" spans="1:8" ht="18" x14ac:dyDescent="0.2">
      <c r="A12" s="4" t="s">
        <v>4927</v>
      </c>
      <c r="B12" s="4">
        <v>1.2889999999999999</v>
      </c>
      <c r="C12">
        <f t="shared" si="0"/>
        <v>1.0045927189005775E-5</v>
      </c>
      <c r="D12">
        <v>80.770289361529805</v>
      </c>
      <c r="E12">
        <v>8.114124459608562E-4</v>
      </c>
    </row>
    <row r="13" spans="1:8" ht="18" x14ac:dyDescent="0.2">
      <c r="A13" s="4" t="s">
        <v>6119</v>
      </c>
      <c r="B13" s="4">
        <v>98.224000000000004</v>
      </c>
      <c r="C13">
        <f t="shared" si="0"/>
        <v>7.6551679768262475E-4</v>
      </c>
      <c r="D13">
        <v>81.514953583254993</v>
      </c>
      <c r="E13">
        <v>6.2401066230301158E-2</v>
      </c>
    </row>
    <row r="14" spans="1:8" ht="18" x14ac:dyDescent="0.2">
      <c r="A14" s="4" t="s">
        <v>531</v>
      </c>
      <c r="B14" s="4">
        <v>912.63800000000003</v>
      </c>
      <c r="C14">
        <f t="shared" si="0"/>
        <v>7.1127190829479072E-3</v>
      </c>
      <c r="D14">
        <v>79.893373166613202</v>
      </c>
      <c r="E14">
        <v>0.56825911992324796</v>
      </c>
    </row>
    <row r="15" spans="1:8" ht="18" x14ac:dyDescent="0.2">
      <c r="A15" s="4" t="s">
        <v>10913</v>
      </c>
      <c r="B15" s="4">
        <v>980.5</v>
      </c>
      <c r="C15">
        <f t="shared" si="0"/>
        <v>7.6416071441583883E-3</v>
      </c>
      <c r="D15" t="e">
        <v>#N/A</v>
      </c>
      <c r="E15">
        <v>0</v>
      </c>
    </row>
    <row r="16" spans="1:8" ht="18" x14ac:dyDescent="0.2">
      <c r="A16" s="4" t="s">
        <v>10914</v>
      </c>
      <c r="B16" s="4">
        <v>4.3</v>
      </c>
      <c r="C16">
        <f t="shared" si="0"/>
        <v>3.3512402569995989E-5</v>
      </c>
      <c r="D16" t="e">
        <v>#N/A</v>
      </c>
      <c r="E16">
        <v>0</v>
      </c>
    </row>
    <row r="17" spans="1:5" ht="18" x14ac:dyDescent="0.2">
      <c r="A17" s="4" t="s">
        <v>5147</v>
      </c>
      <c r="B17" s="4">
        <v>4.1399999999999997</v>
      </c>
      <c r="C17">
        <f t="shared" si="0"/>
        <v>3.2265429451112418E-5</v>
      </c>
      <c r="D17">
        <v>67.899956031791604</v>
      </c>
      <c r="E17">
        <v>2.1908212410774071E-3</v>
      </c>
    </row>
    <row r="18" spans="1:5" ht="18" x14ac:dyDescent="0.2">
      <c r="A18" s="4" t="s">
        <v>10915</v>
      </c>
      <c r="B18" s="4">
        <v>854.279</v>
      </c>
      <c r="C18">
        <f t="shared" si="0"/>
        <v>6.6578934314171171E-3</v>
      </c>
      <c r="D18" t="e">
        <v>#N/A</v>
      </c>
      <c r="E18">
        <v>0</v>
      </c>
    </row>
    <row r="19" spans="1:5" ht="18" x14ac:dyDescent="0.2">
      <c r="A19" s="4" t="s">
        <v>7449</v>
      </c>
      <c r="B19" s="4">
        <v>59.531999999999996</v>
      </c>
      <c r="C19">
        <f t="shared" si="0"/>
        <v>4.6396752320860494E-4</v>
      </c>
      <c r="D19">
        <v>42.797189806423901</v>
      </c>
      <c r="E19">
        <v>1.9856506154775053E-2</v>
      </c>
    </row>
    <row r="20" spans="1:5" ht="18" x14ac:dyDescent="0.2">
      <c r="A20" s="4" t="s">
        <v>10916</v>
      </c>
      <c r="B20" s="11">
        <v>16075.094999999999</v>
      </c>
      <c r="C20">
        <f t="shared" si="0"/>
        <v>0.12528257092812317</v>
      </c>
      <c r="D20" t="e">
        <v>#N/A</v>
      </c>
      <c r="E20">
        <v>0</v>
      </c>
    </row>
    <row r="21" spans="1:5" ht="18" x14ac:dyDescent="0.2">
      <c r="A21" s="4" t="s">
        <v>10917</v>
      </c>
      <c r="B21" s="4">
        <v>20.9</v>
      </c>
      <c r="C21">
        <f t="shared" si="0"/>
        <v>1.6288586365416656E-4</v>
      </c>
      <c r="D21" t="e">
        <v>#N/A</v>
      </c>
      <c r="E21">
        <v>0</v>
      </c>
    </row>
    <row r="22" spans="1:5" ht="18" x14ac:dyDescent="0.2">
      <c r="A22" s="4" t="s">
        <v>6123</v>
      </c>
      <c r="B22" s="4">
        <v>79.632000000000005</v>
      </c>
      <c r="C22">
        <f t="shared" si="0"/>
        <v>6.2061852126835376E-4</v>
      </c>
      <c r="D22">
        <v>63.118734255385398</v>
      </c>
      <c r="E22">
        <v>3.9172655517907475E-2</v>
      </c>
    </row>
    <row r="23" spans="1:5" ht="18" x14ac:dyDescent="0.2">
      <c r="A23" s="4" t="s">
        <v>10918</v>
      </c>
      <c r="B23" s="11">
        <v>5255.3190000000004</v>
      </c>
      <c r="C23">
        <f t="shared" si="0"/>
        <v>4.095775952598809E-2</v>
      </c>
      <c r="D23" t="e">
        <v>#N/A</v>
      </c>
      <c r="E23">
        <v>0</v>
      </c>
    </row>
    <row r="24" spans="1:5" ht="18" x14ac:dyDescent="0.2">
      <c r="A24" s="4" t="s">
        <v>6593</v>
      </c>
      <c r="B24" s="4">
        <v>2.4780000000000002</v>
      </c>
      <c r="C24">
        <f t="shared" si="0"/>
        <v>1.9312496178709319E-5</v>
      </c>
      <c r="D24">
        <v>35.013297523869902</v>
      </c>
      <c r="E24">
        <v>6.7619417463374992E-4</v>
      </c>
    </row>
    <row r="25" spans="1:5" ht="18" x14ac:dyDescent="0.2">
      <c r="A25" s="4" t="s">
        <v>9229</v>
      </c>
      <c r="B25" s="4">
        <v>45.703000000000003</v>
      </c>
      <c r="C25">
        <f t="shared" si="0"/>
        <v>3.561900778270993E-4</v>
      </c>
      <c r="D25">
        <v>84.188333288524106</v>
      </c>
      <c r="E25">
        <v>2.9987048986173177E-2</v>
      </c>
    </row>
    <row r="26" spans="1:5" ht="18" x14ac:dyDescent="0.2">
      <c r="A26" s="4" t="s">
        <v>9430</v>
      </c>
      <c r="B26" s="4">
        <v>160.892</v>
      </c>
      <c r="C26">
        <f t="shared" si="0"/>
        <v>1.2539249940213477E-3</v>
      </c>
      <c r="D26" t="e">
        <v>#N/A</v>
      </c>
      <c r="E26">
        <v>0</v>
      </c>
    </row>
    <row r="27" spans="1:5" ht="18" x14ac:dyDescent="0.2">
      <c r="A27" s="4" t="s">
        <v>10919</v>
      </c>
      <c r="B27" s="4">
        <v>180.62799999999999</v>
      </c>
      <c r="C27">
        <f t="shared" si="0"/>
        <v>1.4077391282356362E-3</v>
      </c>
      <c r="D27" t="e">
        <v>#N/A</v>
      </c>
      <c r="E27">
        <v>0</v>
      </c>
    </row>
    <row r="28" spans="1:5" ht="18" x14ac:dyDescent="0.2">
      <c r="A28" s="4" t="s">
        <v>6127</v>
      </c>
      <c r="B28" s="4">
        <v>90.543999999999997</v>
      </c>
      <c r="C28">
        <f t="shared" si="0"/>
        <v>7.0566208797621325E-4</v>
      </c>
      <c r="D28">
        <v>45.193479248103699</v>
      </c>
      <c r="E28">
        <v>3.1891324929126517E-2</v>
      </c>
    </row>
    <row r="29" spans="1:5" ht="18" x14ac:dyDescent="0.2">
      <c r="A29" s="4" t="s">
        <v>10920</v>
      </c>
      <c r="B29" s="4">
        <v>2.4180000000000001</v>
      </c>
      <c r="C29">
        <f t="shared" si="0"/>
        <v>1.884488125912798E-5</v>
      </c>
      <c r="D29" t="e">
        <v>#N/A</v>
      </c>
      <c r="E29">
        <v>0</v>
      </c>
    </row>
    <row r="30" spans="1:5" ht="18" x14ac:dyDescent="0.2">
      <c r="A30" s="4" t="s">
        <v>10921</v>
      </c>
      <c r="B30" s="4">
        <v>18.492000000000001</v>
      </c>
      <c r="C30">
        <f t="shared" si="0"/>
        <v>1.4411891821496881E-4</v>
      </c>
      <c r="D30" t="e">
        <v>#N/A</v>
      </c>
      <c r="E30">
        <v>0</v>
      </c>
    </row>
    <row r="31" spans="1:5" ht="18" x14ac:dyDescent="0.2">
      <c r="A31" s="4" t="s">
        <v>10922</v>
      </c>
      <c r="B31" s="4">
        <v>34.4</v>
      </c>
      <c r="C31">
        <f t="shared" si="0"/>
        <v>2.6809922055996791E-4</v>
      </c>
      <c r="D31" t="e">
        <v>#N/A</v>
      </c>
      <c r="E31">
        <v>0</v>
      </c>
    </row>
    <row r="32" spans="1:5" ht="18" x14ac:dyDescent="0.2">
      <c r="A32" s="4" t="s">
        <v>9851</v>
      </c>
      <c r="B32" s="4">
        <v>24.82</v>
      </c>
      <c r="C32">
        <f t="shared" si="0"/>
        <v>1.9343670506681408E-4</v>
      </c>
      <c r="D32" t="e">
        <v>#N/A</v>
      </c>
      <c r="E32">
        <v>0</v>
      </c>
    </row>
    <row r="33" spans="1:5" ht="18" x14ac:dyDescent="0.2">
      <c r="A33" s="4" t="s">
        <v>10923</v>
      </c>
      <c r="B33" s="4">
        <v>218.6</v>
      </c>
      <c r="C33">
        <f t="shared" si="0"/>
        <v>1.7036770236746799E-3</v>
      </c>
      <c r="D33" t="e">
        <v>#N/A</v>
      </c>
      <c r="E33">
        <v>0</v>
      </c>
    </row>
    <row r="34" spans="1:5" ht="18" x14ac:dyDescent="0.2">
      <c r="A34" s="4" t="s">
        <v>8668</v>
      </c>
      <c r="B34" s="4">
        <v>1</v>
      </c>
      <c r="C34">
        <f t="shared" si="0"/>
        <v>7.793581993022324E-6</v>
      </c>
      <c r="D34">
        <v>34.544685264958503</v>
      </c>
      <c r="E34">
        <v>2.692268370356042E-4</v>
      </c>
    </row>
    <row r="35" spans="1:5" ht="18" x14ac:dyDescent="0.2">
      <c r="A35" s="4" t="s">
        <v>9879</v>
      </c>
      <c r="B35" s="4">
        <v>234.80099999999999</v>
      </c>
      <c r="C35">
        <f t="shared" si="0"/>
        <v>1.8299408455436344E-3</v>
      </c>
      <c r="D35">
        <v>42.184267427038499</v>
      </c>
      <c r="E35">
        <v>7.7194714004073628E-2</v>
      </c>
    </row>
    <row r="36" spans="1:5" ht="18" x14ac:dyDescent="0.2">
      <c r="A36" s="4" t="s">
        <v>7989</v>
      </c>
      <c r="B36" s="4">
        <v>77.745999999999995</v>
      </c>
      <c r="C36">
        <f t="shared" si="0"/>
        <v>6.0591982562951355E-4</v>
      </c>
      <c r="D36">
        <v>71.883796713557402</v>
      </c>
      <c r="E36">
        <v>4.3555817570266102E-2</v>
      </c>
    </row>
    <row r="37" spans="1:5" ht="18" x14ac:dyDescent="0.2">
      <c r="A37" s="4" t="s">
        <v>10924</v>
      </c>
      <c r="B37" s="4">
        <v>23.173999999999999</v>
      </c>
      <c r="C37">
        <f t="shared" si="0"/>
        <v>1.8060846910629931E-4</v>
      </c>
      <c r="D37" t="e">
        <v>#N/A</v>
      </c>
      <c r="E37">
        <v>0</v>
      </c>
    </row>
    <row r="38" spans="1:5" ht="18" x14ac:dyDescent="0.2">
      <c r="A38" s="4" t="s">
        <v>6953</v>
      </c>
      <c r="B38" s="4">
        <v>850</v>
      </c>
      <c r="C38">
        <f t="shared" si="0"/>
        <v>6.6245446940689755E-3</v>
      </c>
      <c r="D38">
        <v>77.658789671793798</v>
      </c>
      <c r="E38">
        <v>0.51445412306810012</v>
      </c>
    </row>
    <row r="39" spans="1:5" ht="18" x14ac:dyDescent="0.2">
      <c r="A39" s="4" t="s">
        <v>10925</v>
      </c>
      <c r="B39" s="4">
        <v>1.3340000000000001</v>
      </c>
      <c r="C39">
        <f t="shared" si="0"/>
        <v>1.039663837869178E-5</v>
      </c>
      <c r="D39" t="e">
        <v>#N/A</v>
      </c>
      <c r="E39">
        <v>0</v>
      </c>
    </row>
    <row r="40" spans="1:5" ht="18" x14ac:dyDescent="0.2">
      <c r="A40" s="4" t="s">
        <v>10926</v>
      </c>
      <c r="B40" s="4">
        <v>30.529</v>
      </c>
      <c r="C40">
        <f t="shared" si="0"/>
        <v>2.3793026466497851E-4</v>
      </c>
      <c r="D40" t="e">
        <v>#N/A</v>
      </c>
      <c r="E40">
        <v>0</v>
      </c>
    </row>
    <row r="41" spans="1:5" ht="18" x14ac:dyDescent="0.2">
      <c r="A41" s="4" t="s">
        <v>10927</v>
      </c>
      <c r="B41" s="4">
        <v>322</v>
      </c>
      <c r="C41">
        <f t="shared" si="0"/>
        <v>2.509533401753188E-3</v>
      </c>
      <c r="D41" t="e">
        <v>#N/A</v>
      </c>
      <c r="E41">
        <v>0</v>
      </c>
    </row>
    <row r="42" spans="1:5" ht="18" x14ac:dyDescent="0.2">
      <c r="A42" s="4" t="s">
        <v>8384</v>
      </c>
      <c r="B42" s="4">
        <v>13.111000000000001</v>
      </c>
      <c r="C42">
        <f t="shared" si="0"/>
        <v>1.0218165351051568E-4</v>
      </c>
      <c r="D42">
        <v>56.406511980931803</v>
      </c>
      <c r="E42">
        <v>5.7637106629723255E-3</v>
      </c>
    </row>
    <row r="43" spans="1:5" ht="18" x14ac:dyDescent="0.2">
      <c r="A43" s="4" t="s">
        <v>10928</v>
      </c>
      <c r="B43" s="11">
        <v>6011.86</v>
      </c>
      <c r="C43">
        <f t="shared" si="0"/>
        <v>4.6853923840571181E-2</v>
      </c>
      <c r="D43" t="e">
        <v>#N/A</v>
      </c>
      <c r="E43">
        <v>0</v>
      </c>
    </row>
    <row r="44" spans="1:5" ht="18" x14ac:dyDescent="0.2">
      <c r="A44" s="4" t="s">
        <v>10929</v>
      </c>
      <c r="B44" s="4">
        <v>395.71899999999999</v>
      </c>
      <c r="C44">
        <f t="shared" si="0"/>
        <v>3.0840684726968007E-3</v>
      </c>
      <c r="D44">
        <v>44.388516714419403</v>
      </c>
      <c r="E44">
        <v>0.13689722494871587</v>
      </c>
    </row>
    <row r="45" spans="1:5" ht="18" x14ac:dyDescent="0.2">
      <c r="A45" s="4" t="s">
        <v>10930</v>
      </c>
      <c r="B45" s="4">
        <v>16.763000000000002</v>
      </c>
      <c r="C45">
        <f t="shared" si="0"/>
        <v>1.3064381494903323E-4</v>
      </c>
      <c r="D45" t="e">
        <v>#N/A</v>
      </c>
      <c r="E45">
        <v>0</v>
      </c>
    </row>
    <row r="46" spans="1:5" ht="18" x14ac:dyDescent="0.2">
      <c r="A46" s="4" t="s">
        <v>10931</v>
      </c>
      <c r="B46" s="4">
        <v>640.81100000000004</v>
      </c>
      <c r="C46">
        <f t="shared" si="0"/>
        <v>4.9942130705306282E-3</v>
      </c>
      <c r="D46" t="e">
        <v>#N/A</v>
      </c>
      <c r="E46">
        <v>0</v>
      </c>
    </row>
    <row r="47" spans="1:5" ht="18" x14ac:dyDescent="0.2">
      <c r="A47" s="4" t="s">
        <v>10932</v>
      </c>
      <c r="B47" s="4">
        <v>19.100000000000001</v>
      </c>
      <c r="C47">
        <f t="shared" si="0"/>
        <v>1.4885741606672639E-4</v>
      </c>
      <c r="D47" t="e">
        <v>#N/A</v>
      </c>
      <c r="E47">
        <v>0</v>
      </c>
    </row>
    <row r="48" spans="1:5" ht="18" x14ac:dyDescent="0.2">
      <c r="A48" s="4" t="s">
        <v>10933</v>
      </c>
      <c r="B48" s="4">
        <v>430.02800000000002</v>
      </c>
      <c r="C48">
        <f t="shared" si="0"/>
        <v>3.351458477295404E-3</v>
      </c>
      <c r="D48" t="e">
        <v>#N/A</v>
      </c>
      <c r="E48">
        <v>0</v>
      </c>
    </row>
    <row r="49" spans="1:5" ht="18" x14ac:dyDescent="0.2">
      <c r="A49" s="4" t="s">
        <v>10934</v>
      </c>
      <c r="B49" s="4">
        <v>174.9</v>
      </c>
      <c r="C49">
        <f t="shared" si="0"/>
        <v>1.3630974905796045E-3</v>
      </c>
      <c r="D49" t="e">
        <v>#N/A</v>
      </c>
      <c r="E49">
        <v>0</v>
      </c>
    </row>
    <row r="50" spans="1:5" ht="18" x14ac:dyDescent="0.2">
      <c r="A50" s="4" t="s">
        <v>10788</v>
      </c>
      <c r="B50" s="4">
        <v>38.148000000000003</v>
      </c>
      <c r="C50">
        <f t="shared" si="0"/>
        <v>2.9730956586981563E-4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5.977833260287982E-4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1.8699920634057763E-4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2.6880064293933994E-5</v>
      </c>
      <c r="D53">
        <v>51.867950269472303</v>
      </c>
      <c r="E53">
        <v>1.3942138380379865E-3</v>
      </c>
    </row>
    <row r="54" spans="1:5" ht="18" x14ac:dyDescent="0.2">
      <c r="A54" s="4" t="s">
        <v>9184</v>
      </c>
      <c r="B54" s="4">
        <v>284.60199999999998</v>
      </c>
      <c r="C54">
        <f t="shared" si="0"/>
        <v>2.2180690223781393E-3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1.5850898800688522E-3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1.3381580282019329E-5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1.7706238929947417E-2</v>
      </c>
      <c r="D57">
        <v>67.079746539846894</v>
      </c>
      <c r="E57">
        <v>1.1877300195948426</v>
      </c>
    </row>
    <row r="58" spans="1:5" ht="18" x14ac:dyDescent="0.2">
      <c r="A58" s="4" t="s">
        <v>9188</v>
      </c>
      <c r="B58" s="4">
        <v>228.01499999999999</v>
      </c>
      <c r="C58">
        <f t="shared" si="0"/>
        <v>1.777053598138985E-3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5.5145827466227351E-4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5.9907706063963995E-4</v>
      </c>
      <c r="D60">
        <v>85.975013142540902</v>
      </c>
      <c r="E60">
        <v>5.1505658161887818E-2</v>
      </c>
    </row>
    <row r="61" spans="1:5" ht="18" x14ac:dyDescent="0.2">
      <c r="A61" s="4" t="s">
        <v>8374</v>
      </c>
      <c r="B61" s="4">
        <v>20.981999999999999</v>
      </c>
      <c r="C61">
        <f t="shared" si="0"/>
        <v>1.635249373775944E-4</v>
      </c>
      <c r="D61">
        <v>61.037638712664702</v>
      </c>
      <c r="E61">
        <v>9.981176048164727E-3</v>
      </c>
    </row>
    <row r="62" spans="1:5" ht="18" x14ac:dyDescent="0.2">
      <c r="A62" s="4" t="s">
        <v>9191</v>
      </c>
      <c r="B62" s="4">
        <v>10.542</v>
      </c>
      <c r="C62">
        <f t="shared" si="0"/>
        <v>8.215994137044134E-5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8.93066560580428E-5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3.5510365249727194E-3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1.0492499437205953E-4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B66/$B$356</f>
        <v>6.0668671409762689E-3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5.0293543317371655E-4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3.1790020949538056E-5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6.4134165578779996E-4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2.2375373901967091E-4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1.0884781593242739E-2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1.3555065417184006E-3</v>
      </c>
      <c r="D72">
        <v>48.577713154499101</v>
      </c>
      <c r="E72">
        <v>6.5847407962643531E-2</v>
      </c>
    </row>
    <row r="73" spans="1:5" ht="18" x14ac:dyDescent="0.2">
      <c r="A73" s="4" t="s">
        <v>9202</v>
      </c>
      <c r="B73" s="4">
        <v>20.481999999999999</v>
      </c>
      <c r="C73">
        <f t="shared" si="1"/>
        <v>1.5962814638108324E-4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2.2975479715429811E-5</v>
      </c>
      <c r="D74">
        <v>42.797189806423901</v>
      </c>
      <c r="E74">
        <v>9.8328596627489189E-4</v>
      </c>
    </row>
    <row r="75" spans="1:5" ht="18" x14ac:dyDescent="0.2">
      <c r="A75" s="4" t="s">
        <v>9203</v>
      </c>
      <c r="B75" s="4">
        <v>414.54599999999999</v>
      </c>
      <c r="C75">
        <f t="shared" si="1"/>
        <v>3.2307982408794323E-3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1.3445020039442532E-3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1.3468868400341179E-4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1.516163440922563E-4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1.7268060369553723E-2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8.9648794307536483E-4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3.4837311508809786E-3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7.2013476973725569E-4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3.8235235321947589E-3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6.393075308876212E-5</v>
      </c>
      <c r="D84">
        <v>68.198239738937801</v>
      </c>
      <c r="E84">
        <v>4.3599648258382372E-3</v>
      </c>
    </row>
    <row r="85" spans="1:5" ht="18" x14ac:dyDescent="0.2">
      <c r="A85" s="4" t="s">
        <v>9212</v>
      </c>
      <c r="B85" s="4">
        <v>12.971</v>
      </c>
      <c r="C85">
        <f t="shared" si="1"/>
        <v>1.0109055203149256E-4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1.2408941249290143E-4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8.3032822553659829E-5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8.026165860440089E-3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1.3786690674016629E-3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2.2443957423505685E-4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6.0634067905713674E-3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7.2075046271470437E-5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7.8523923627416697E-3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2.3166422474258858E-4</v>
      </c>
      <c r="D94">
        <v>51.182628904677699</v>
      </c>
      <c r="E94">
        <v>1.1857184045489765E-2</v>
      </c>
    </row>
    <row r="95" spans="1:5" ht="18" x14ac:dyDescent="0.2">
      <c r="A95" s="4" t="s">
        <v>9223</v>
      </c>
      <c r="B95" s="4">
        <v>648.77</v>
      </c>
      <c r="C95">
        <f t="shared" si="1"/>
        <v>5.0562421896130924E-3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6.7493978775971927E-4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4.2864700961622778E-4</v>
      </c>
      <c r="D97">
        <v>48.152673997757901</v>
      </c>
      <c r="E97">
        <v>2.0640499714164012E-2</v>
      </c>
    </row>
    <row r="98" spans="1:5" ht="18" x14ac:dyDescent="0.2">
      <c r="A98" s="4" t="s">
        <v>7161</v>
      </c>
      <c r="B98" s="4">
        <v>10.345000000000001</v>
      </c>
      <c r="C98">
        <f t="shared" si="1"/>
        <v>8.0624605717815944E-5</v>
      </c>
      <c r="D98">
        <v>50.162607185050703</v>
      </c>
      <c r="E98">
        <v>4.0443404260723939E-3</v>
      </c>
    </row>
    <row r="99" spans="1:5" ht="18" x14ac:dyDescent="0.2">
      <c r="A99" s="4" t="s">
        <v>3999</v>
      </c>
      <c r="B99" s="4">
        <v>31.713999999999999</v>
      </c>
      <c r="C99">
        <f t="shared" si="1"/>
        <v>2.4716565932670996E-4</v>
      </c>
      <c r="D99">
        <v>83.419954579075906</v>
      </c>
      <c r="E99">
        <v>2.0618548074541495E-2</v>
      </c>
    </row>
    <row r="100" spans="1:5" ht="18" x14ac:dyDescent="0.2">
      <c r="A100" s="4" t="s">
        <v>8726</v>
      </c>
      <c r="B100" s="4">
        <v>706.25</v>
      </c>
      <c r="C100">
        <f t="shared" si="1"/>
        <v>5.5042172825720158E-3</v>
      </c>
      <c r="D100" t="e">
        <v>#N/A</v>
      </c>
      <c r="E100">
        <v>0</v>
      </c>
    </row>
    <row r="101" spans="1:5" ht="18" x14ac:dyDescent="0.2">
      <c r="A101" s="4" t="s">
        <v>9116</v>
      </c>
      <c r="B101" s="4">
        <v>8.0329999999999995</v>
      </c>
      <c r="C101">
        <f t="shared" si="1"/>
        <v>6.2605844149948321E-5</v>
      </c>
      <c r="D101" t="e">
        <v>#N/A</v>
      </c>
      <c r="E101">
        <v>0</v>
      </c>
    </row>
    <row r="102" spans="1:5" ht="18" x14ac:dyDescent="0.2">
      <c r="A102" s="4" t="s">
        <v>9117</v>
      </c>
      <c r="B102" s="4">
        <v>27.44</v>
      </c>
      <c r="C102">
        <f t="shared" si="1"/>
        <v>2.1385588988853256E-4</v>
      </c>
      <c r="D102" t="e">
        <v>#N/A</v>
      </c>
      <c r="E102">
        <v>0</v>
      </c>
    </row>
    <row r="103" spans="1:5" ht="18" x14ac:dyDescent="0.2">
      <c r="A103" s="4" t="s">
        <v>9118</v>
      </c>
      <c r="B103" s="4">
        <v>10.195</v>
      </c>
      <c r="C103">
        <f t="shared" si="1"/>
        <v>7.9455568418862588E-5</v>
      </c>
      <c r="D103">
        <v>86.514387356830298</v>
      </c>
      <c r="E103">
        <v>6.87404982384661E-3</v>
      </c>
    </row>
    <row r="104" spans="1:5" ht="18" x14ac:dyDescent="0.2">
      <c r="A104" s="4" t="s">
        <v>9119</v>
      </c>
      <c r="B104" s="4">
        <v>126.297</v>
      </c>
      <c r="C104">
        <f t="shared" si="1"/>
        <v>9.8430602497274035E-4</v>
      </c>
      <c r="D104" t="e">
        <v>#N/A</v>
      </c>
      <c r="E104">
        <v>0</v>
      </c>
    </row>
    <row r="105" spans="1:5" ht="18" x14ac:dyDescent="0.2">
      <c r="A105" s="4" t="s">
        <v>9120</v>
      </c>
      <c r="B105" s="4">
        <v>8.48</v>
      </c>
      <c r="C105">
        <f t="shared" si="1"/>
        <v>6.6089575300829311E-5</v>
      </c>
      <c r="D105" t="e">
        <v>#N/A</v>
      </c>
      <c r="E105">
        <v>0</v>
      </c>
    </row>
    <row r="106" spans="1:5" ht="18" x14ac:dyDescent="0.2">
      <c r="A106" s="4" t="s">
        <v>9121</v>
      </c>
      <c r="B106" s="4">
        <v>21.872</v>
      </c>
      <c r="C106">
        <f t="shared" si="1"/>
        <v>1.7046122535138426E-4</v>
      </c>
      <c r="D106" t="e">
        <v>#N/A</v>
      </c>
      <c r="E106">
        <v>0</v>
      </c>
    </row>
    <row r="107" spans="1:5" ht="18" x14ac:dyDescent="0.2">
      <c r="A107" s="4" t="s">
        <v>6113</v>
      </c>
      <c r="B107" s="4">
        <v>14.694000000000001</v>
      </c>
      <c r="C107">
        <f t="shared" si="1"/>
        <v>1.1451889380547003E-4</v>
      </c>
      <c r="D107">
        <v>62.7241518046755</v>
      </c>
      <c r="E107">
        <v>7.1831004795578149E-3</v>
      </c>
    </row>
    <row r="108" spans="1:5" ht="18" x14ac:dyDescent="0.2">
      <c r="A108" s="4" t="s">
        <v>9122</v>
      </c>
      <c r="B108" s="4">
        <v>9.2560000000000002</v>
      </c>
      <c r="C108">
        <f t="shared" si="1"/>
        <v>7.2137394927414627E-5</v>
      </c>
      <c r="D108" t="e">
        <v>#N/A</v>
      </c>
      <c r="E108">
        <v>0</v>
      </c>
    </row>
    <row r="109" spans="1:5" ht="18" x14ac:dyDescent="0.2">
      <c r="A109" s="4" t="s">
        <v>4825</v>
      </c>
      <c r="B109" s="4">
        <v>815</v>
      </c>
      <c r="C109">
        <f t="shared" si="1"/>
        <v>6.3517693243131937E-3</v>
      </c>
      <c r="D109">
        <v>48.152673997757901</v>
      </c>
      <c r="E109">
        <v>0.3058546775826122</v>
      </c>
    </row>
    <row r="110" spans="1:5" ht="18" x14ac:dyDescent="0.2">
      <c r="A110" s="4" t="s">
        <v>8726</v>
      </c>
      <c r="B110" s="4">
        <v>2.7770000000000001</v>
      </c>
      <c r="C110">
        <f t="shared" si="1"/>
        <v>2.1642777194622993E-5</v>
      </c>
      <c r="D110" t="e">
        <v>#N/A</v>
      </c>
      <c r="E110">
        <v>0</v>
      </c>
    </row>
    <row r="111" spans="1:5" ht="18" x14ac:dyDescent="0.2">
      <c r="A111" s="4" t="s">
        <v>9123</v>
      </c>
      <c r="B111" s="4">
        <v>11.558</v>
      </c>
      <c r="C111">
        <f t="shared" si="1"/>
        <v>9.0078220675352016E-5</v>
      </c>
      <c r="D111" t="e">
        <v>#N/A</v>
      </c>
      <c r="E111">
        <v>0</v>
      </c>
    </row>
    <row r="112" spans="1:5" ht="18" x14ac:dyDescent="0.2">
      <c r="A112" s="4" t="s">
        <v>9124</v>
      </c>
      <c r="B112" s="4">
        <v>15.673</v>
      </c>
      <c r="C112">
        <f t="shared" si="1"/>
        <v>1.2214881057663889E-4</v>
      </c>
      <c r="D112" t="e">
        <v>#N/A</v>
      </c>
      <c r="E112">
        <v>0</v>
      </c>
    </row>
    <row r="113" spans="1:5" ht="18" x14ac:dyDescent="0.2">
      <c r="A113" s="4" t="s">
        <v>5735</v>
      </c>
      <c r="B113" s="4">
        <v>4.4039999999999999</v>
      </c>
      <c r="C113">
        <f t="shared" si="1"/>
        <v>3.4322935097270315E-5</v>
      </c>
      <c r="D113">
        <v>87.633790841373198</v>
      </c>
      <c r="E113">
        <v>3.0078489153762141E-3</v>
      </c>
    </row>
    <row r="114" spans="1:5" ht="18" x14ac:dyDescent="0.2">
      <c r="A114" s="4" t="s">
        <v>5739</v>
      </c>
      <c r="B114" s="4">
        <v>2.6880000000000002</v>
      </c>
      <c r="C114">
        <f t="shared" si="1"/>
        <v>2.0949148397244006E-5</v>
      </c>
      <c r="D114">
        <v>47.606703393128299</v>
      </c>
      <c r="E114">
        <v>9.9731989408622453E-4</v>
      </c>
    </row>
    <row r="115" spans="1:5" ht="18" x14ac:dyDescent="0.2">
      <c r="A115" s="4" t="s">
        <v>6617</v>
      </c>
      <c r="B115" s="4">
        <v>28.117999999999999</v>
      </c>
      <c r="C115">
        <f t="shared" si="1"/>
        <v>2.1913993847980169E-4</v>
      </c>
      <c r="D115">
        <v>50.784141980593397</v>
      </c>
      <c r="E115">
        <v>1.1128833749376751E-2</v>
      </c>
    </row>
    <row r="116" spans="1:5" ht="18" x14ac:dyDescent="0.2">
      <c r="A116" s="4" t="s">
        <v>9125</v>
      </c>
      <c r="B116" s="4">
        <v>46.073999999999998</v>
      </c>
      <c r="C116">
        <f t="shared" si="1"/>
        <v>3.5908149674651054E-4</v>
      </c>
      <c r="D116" t="e">
        <v>#N/A</v>
      </c>
      <c r="E116">
        <v>0</v>
      </c>
    </row>
    <row r="117" spans="1:5" ht="18" x14ac:dyDescent="0.2">
      <c r="A117" s="4" t="s">
        <v>5161</v>
      </c>
      <c r="B117" s="4">
        <v>5.7939999999999996</v>
      </c>
      <c r="C117">
        <f t="shared" si="1"/>
        <v>4.5156014067571339E-5</v>
      </c>
      <c r="D117">
        <v>67.752337559362601</v>
      </c>
      <c r="E117">
        <v>3.0594255079414196E-3</v>
      </c>
    </row>
    <row r="118" spans="1:5" ht="18" x14ac:dyDescent="0.2">
      <c r="A118" s="4" t="s">
        <v>9126</v>
      </c>
      <c r="B118" s="4">
        <v>85.629000000000005</v>
      </c>
      <c r="C118">
        <f t="shared" si="1"/>
        <v>6.6735663248050853E-4</v>
      </c>
      <c r="D118" t="e">
        <v>#N/A</v>
      </c>
      <c r="E118">
        <v>0</v>
      </c>
    </row>
    <row r="119" spans="1:5" ht="18" x14ac:dyDescent="0.2">
      <c r="A119" s="4" t="s">
        <v>8906</v>
      </c>
      <c r="B119" s="4">
        <v>106.20399999999999</v>
      </c>
      <c r="C119">
        <f t="shared" si="1"/>
        <v>8.2770958198694284E-4</v>
      </c>
      <c r="D119" t="e">
        <v>#N/A</v>
      </c>
      <c r="E119">
        <v>0</v>
      </c>
    </row>
    <row r="120" spans="1:5" ht="18" x14ac:dyDescent="0.2">
      <c r="A120" s="4" t="s">
        <v>9127</v>
      </c>
      <c r="B120" s="4">
        <v>8.1389999999999993</v>
      </c>
      <c r="C120">
        <f t="shared" si="1"/>
        <v>6.3431963841208692E-5</v>
      </c>
      <c r="D120" t="e">
        <v>#N/A</v>
      </c>
      <c r="E120">
        <v>0</v>
      </c>
    </row>
    <row r="121" spans="1:5" ht="18" x14ac:dyDescent="0.2">
      <c r="A121" s="4" t="s">
        <v>9128</v>
      </c>
      <c r="B121" s="4">
        <v>37.779000000000003</v>
      </c>
      <c r="C121">
        <f t="shared" si="1"/>
        <v>2.944337341143904E-4</v>
      </c>
      <c r="D121" t="e">
        <v>#N/A</v>
      </c>
      <c r="E121">
        <v>0</v>
      </c>
    </row>
    <row r="122" spans="1:5" ht="18" x14ac:dyDescent="0.2">
      <c r="A122" s="4" t="s">
        <v>9129</v>
      </c>
      <c r="B122" s="4">
        <v>51.161999999999999</v>
      </c>
      <c r="C122">
        <f t="shared" si="1"/>
        <v>3.987352419270081E-4</v>
      </c>
      <c r="D122" t="e">
        <v>#N/A</v>
      </c>
      <c r="E122">
        <v>0</v>
      </c>
    </row>
    <row r="123" spans="1:5" ht="18" x14ac:dyDescent="0.2">
      <c r="A123" s="4" t="s">
        <v>9130</v>
      </c>
      <c r="B123" s="4">
        <v>18.893999999999998</v>
      </c>
      <c r="C123">
        <f t="shared" si="1"/>
        <v>1.4725193817616378E-4</v>
      </c>
      <c r="D123" t="e">
        <v>#N/A</v>
      </c>
      <c r="E123">
        <v>0</v>
      </c>
    </row>
    <row r="124" spans="1:5" ht="18" x14ac:dyDescent="0.2">
      <c r="A124" s="4" t="s">
        <v>9131</v>
      </c>
      <c r="B124" s="4">
        <v>12.423</v>
      </c>
      <c r="C124">
        <f t="shared" si="1"/>
        <v>9.6819669099316327E-5</v>
      </c>
      <c r="D124">
        <v>64.258565945128396</v>
      </c>
      <c r="E124">
        <v>6.2214930916039283E-3</v>
      </c>
    </row>
    <row r="125" spans="1:5" ht="18" x14ac:dyDescent="0.2">
      <c r="A125" s="4" t="s">
        <v>9132</v>
      </c>
      <c r="B125" s="4">
        <v>13.628</v>
      </c>
      <c r="C125">
        <f t="shared" si="1"/>
        <v>1.0621093540090822E-4</v>
      </c>
      <c r="D125" t="e">
        <v>#N/A</v>
      </c>
      <c r="E125">
        <v>0</v>
      </c>
    </row>
    <row r="126" spans="1:5" ht="18" x14ac:dyDescent="0.2">
      <c r="A126" s="4" t="s">
        <v>9133</v>
      </c>
      <c r="B126" s="4">
        <v>80.555999999999997</v>
      </c>
      <c r="C126">
        <f t="shared" si="1"/>
        <v>6.2781979102990624E-4</v>
      </c>
      <c r="D126" t="e">
        <v>#N/A</v>
      </c>
      <c r="E126">
        <v>0</v>
      </c>
    </row>
    <row r="127" spans="1:5" ht="18" x14ac:dyDescent="0.2">
      <c r="A127" s="4" t="s">
        <v>9134</v>
      </c>
      <c r="B127" s="4">
        <v>13.808999999999999</v>
      </c>
      <c r="C127">
        <f t="shared" si="1"/>
        <v>1.0762157374164526E-4</v>
      </c>
      <c r="D127">
        <v>60.7508320995425</v>
      </c>
      <c r="E127">
        <v>6.5381001566672233E-3</v>
      </c>
    </row>
    <row r="128" spans="1:5" ht="18" x14ac:dyDescent="0.2">
      <c r="A128" s="4" t="s">
        <v>5751</v>
      </c>
      <c r="B128" s="4">
        <v>7.0069999999999997</v>
      </c>
      <c r="C128">
        <f t="shared" si="1"/>
        <v>5.4609629025107418E-5</v>
      </c>
      <c r="D128">
        <v>56.299959536243797</v>
      </c>
      <c r="E128">
        <v>3.0745199044028325E-3</v>
      </c>
    </row>
    <row r="129" spans="1:5" ht="18" x14ac:dyDescent="0.2">
      <c r="A129" s="4" t="s">
        <v>9135</v>
      </c>
      <c r="B129" s="4">
        <v>8.734</v>
      </c>
      <c r="C129">
        <f t="shared" si="1"/>
        <v>6.806914512705698E-5</v>
      </c>
      <c r="D129" t="e">
        <v>#N/A</v>
      </c>
      <c r="E129">
        <v>0</v>
      </c>
    </row>
    <row r="130" spans="1:5" ht="18" x14ac:dyDescent="0.2">
      <c r="A130" s="4" t="s">
        <v>9136</v>
      </c>
      <c r="B130" s="4">
        <v>67.504000000000005</v>
      </c>
      <c r="C130">
        <f t="shared" ref="C130:C193" si="2">B130/$B$356</f>
        <v>5.2609795885697895E-4</v>
      </c>
      <c r="D130" t="e">
        <v>#N/A</v>
      </c>
      <c r="E130">
        <v>0</v>
      </c>
    </row>
    <row r="131" spans="1:5" ht="18" x14ac:dyDescent="0.2">
      <c r="A131" s="4" t="s">
        <v>9137</v>
      </c>
      <c r="B131" s="4">
        <v>43.820999999999998</v>
      </c>
      <c r="C131">
        <f t="shared" si="2"/>
        <v>3.4152255651623124E-4</v>
      </c>
      <c r="D131" t="e">
        <v>#N/A</v>
      </c>
      <c r="E131">
        <v>0</v>
      </c>
    </row>
    <row r="132" spans="1:5" ht="18" x14ac:dyDescent="0.2">
      <c r="A132" s="4" t="s">
        <v>9138</v>
      </c>
      <c r="B132" s="4">
        <v>5.5970000000000004</v>
      </c>
      <c r="C132">
        <f t="shared" si="2"/>
        <v>4.3620678414945951E-5</v>
      </c>
      <c r="D132" t="e">
        <v>#N/A</v>
      </c>
      <c r="E132">
        <v>0</v>
      </c>
    </row>
    <row r="133" spans="1:5" ht="18" x14ac:dyDescent="0.2">
      <c r="A133" s="4" t="s">
        <v>9139</v>
      </c>
      <c r="B133" s="4">
        <v>76.653999999999996</v>
      </c>
      <c r="C133">
        <f t="shared" si="2"/>
        <v>5.9740923409313314E-4</v>
      </c>
      <c r="D133" t="e">
        <v>#N/A</v>
      </c>
      <c r="E133">
        <v>0</v>
      </c>
    </row>
    <row r="134" spans="1:5" ht="18" x14ac:dyDescent="0.2">
      <c r="A134" s="4" t="s">
        <v>9140</v>
      </c>
      <c r="B134" s="4">
        <v>35.534999999999997</v>
      </c>
      <c r="C134">
        <f t="shared" si="2"/>
        <v>2.7694493612204826E-4</v>
      </c>
      <c r="D134" t="e">
        <v>#N/A</v>
      </c>
      <c r="E134">
        <v>0</v>
      </c>
    </row>
    <row r="135" spans="1:5" ht="18" x14ac:dyDescent="0.2">
      <c r="A135" s="4" t="s">
        <v>9141</v>
      </c>
      <c r="B135" s="4">
        <v>1.319</v>
      </c>
      <c r="C135">
        <f t="shared" si="2"/>
        <v>1.0279734648796445E-5</v>
      </c>
      <c r="D135" t="e">
        <v>#N/A</v>
      </c>
      <c r="E135">
        <v>0</v>
      </c>
    </row>
    <row r="136" spans="1:5" ht="18" x14ac:dyDescent="0.2">
      <c r="A136" s="4" t="s">
        <v>9142</v>
      </c>
      <c r="B136" s="4">
        <v>4.8899999999999997</v>
      </c>
      <c r="C136">
        <f t="shared" si="2"/>
        <v>3.811061594587916E-5</v>
      </c>
      <c r="D136" t="e">
        <v>#N/A</v>
      </c>
      <c r="E136">
        <v>0</v>
      </c>
    </row>
    <row r="137" spans="1:5" ht="18" x14ac:dyDescent="0.2">
      <c r="A137" s="4" t="s">
        <v>5753</v>
      </c>
      <c r="B137" s="4">
        <v>2.1669999999999998</v>
      </c>
      <c r="C137">
        <f t="shared" si="2"/>
        <v>1.6888692178879373E-5</v>
      </c>
      <c r="D137">
        <v>59.270192160720001</v>
      </c>
      <c r="E137">
        <v>1.0009960307854294E-3</v>
      </c>
    </row>
    <row r="138" spans="1:5" ht="18" x14ac:dyDescent="0.2">
      <c r="A138" s="4" t="s">
        <v>5213</v>
      </c>
      <c r="B138" s="4">
        <v>5.9109999999999996</v>
      </c>
      <c r="C138">
        <f t="shared" si="2"/>
        <v>4.6067863160754953E-5</v>
      </c>
      <c r="D138">
        <v>56.8221656950221</v>
      </c>
      <c r="E138">
        <v>2.6176757537360227E-3</v>
      </c>
    </row>
    <row r="139" spans="1:5" ht="18" x14ac:dyDescent="0.2">
      <c r="A139" s="4" t="s">
        <v>9143</v>
      </c>
      <c r="B139" s="4">
        <v>1.9910000000000001</v>
      </c>
      <c r="C139">
        <f t="shared" si="2"/>
        <v>1.5517021748107446E-5</v>
      </c>
      <c r="D139" t="e">
        <v>#N/A</v>
      </c>
      <c r="E139">
        <v>0</v>
      </c>
    </row>
    <row r="140" spans="1:5" ht="18" x14ac:dyDescent="0.2">
      <c r="A140" s="4" t="s">
        <v>5223</v>
      </c>
      <c r="B140" s="4">
        <v>3.1989999999999998</v>
      </c>
      <c r="C140">
        <f t="shared" si="2"/>
        <v>2.4931668795678413E-5</v>
      </c>
      <c r="D140">
        <v>74.095117748130406</v>
      </c>
      <c r="E140">
        <v>1.8473149350731806E-3</v>
      </c>
    </row>
    <row r="141" spans="1:5" ht="18" x14ac:dyDescent="0.2">
      <c r="A141" s="4" t="s">
        <v>9144</v>
      </c>
      <c r="B141" s="4">
        <v>7.3780000000000001</v>
      </c>
      <c r="C141">
        <f t="shared" si="2"/>
        <v>5.7501047944518707E-5</v>
      </c>
      <c r="D141" t="e">
        <v>#N/A</v>
      </c>
      <c r="E141">
        <v>0</v>
      </c>
    </row>
    <row r="142" spans="1:5" ht="18" x14ac:dyDescent="0.2">
      <c r="A142" s="4" t="s">
        <v>5219</v>
      </c>
      <c r="B142" s="4">
        <v>7.2279999999999998</v>
      </c>
      <c r="C142">
        <f t="shared" si="2"/>
        <v>5.633201064556535E-5</v>
      </c>
      <c r="D142">
        <v>42.022957741166003</v>
      </c>
      <c r="E142">
        <v>2.3672377028335061E-3</v>
      </c>
    </row>
    <row r="143" spans="1:5" ht="18" x14ac:dyDescent="0.2">
      <c r="A143" s="4" t="s">
        <v>9145</v>
      </c>
      <c r="B143" s="4">
        <v>4.2389999999999999</v>
      </c>
      <c r="C143">
        <f t="shared" si="2"/>
        <v>3.3036994068421627E-5</v>
      </c>
      <c r="D143">
        <v>58.4048584598766</v>
      </c>
      <c r="E143">
        <v>1.9295209625059479E-3</v>
      </c>
    </row>
    <row r="144" spans="1:5" ht="18" x14ac:dyDescent="0.2">
      <c r="A144" s="4" t="s">
        <v>9146</v>
      </c>
      <c r="B144" s="4">
        <v>4.6520000000000001</v>
      </c>
      <c r="C144">
        <f t="shared" si="2"/>
        <v>3.6255743431539851E-5</v>
      </c>
      <c r="D144" t="e">
        <v>#N/A</v>
      </c>
      <c r="E144">
        <v>0</v>
      </c>
    </row>
    <row r="145" spans="1:5" ht="18" x14ac:dyDescent="0.2">
      <c r="A145" s="4" t="s">
        <v>9147</v>
      </c>
      <c r="B145" s="4">
        <v>51.468000000000004</v>
      </c>
      <c r="C145">
        <f t="shared" si="2"/>
        <v>4.01120078016873E-4</v>
      </c>
      <c r="D145" t="e">
        <v>#N/A</v>
      </c>
      <c r="E145">
        <v>0</v>
      </c>
    </row>
    <row r="146" spans="1:5" ht="18" x14ac:dyDescent="0.2">
      <c r="A146" s="4" t="s">
        <v>4855</v>
      </c>
      <c r="B146" s="4">
        <v>4.625</v>
      </c>
      <c r="C146">
        <f t="shared" si="2"/>
        <v>3.6045316717728247E-5</v>
      </c>
      <c r="D146">
        <v>49.865268666255503</v>
      </c>
      <c r="E146">
        <v>1.7974094022897901E-3</v>
      </c>
    </row>
    <row r="147" spans="1:5" ht="18" x14ac:dyDescent="0.2">
      <c r="A147" s="4" t="s">
        <v>9148</v>
      </c>
      <c r="B147" s="4">
        <v>5.0949999999999998</v>
      </c>
      <c r="C147">
        <f t="shared" si="2"/>
        <v>3.9708300254448739E-5</v>
      </c>
      <c r="D147">
        <v>68.0515543814452</v>
      </c>
      <c r="E147">
        <v>2.7022115541603725E-3</v>
      </c>
    </row>
    <row r="148" spans="1:5" ht="18" x14ac:dyDescent="0.2">
      <c r="A148" s="4" t="s">
        <v>9149</v>
      </c>
      <c r="B148" s="4">
        <v>24.582000000000001</v>
      </c>
      <c r="C148">
        <f t="shared" si="2"/>
        <v>1.9158183255247476E-4</v>
      </c>
      <c r="D148" t="e">
        <v>#N/A</v>
      </c>
      <c r="E148">
        <v>0</v>
      </c>
    </row>
    <row r="149" spans="1:5" ht="18" x14ac:dyDescent="0.2">
      <c r="A149" s="4" t="s">
        <v>6593</v>
      </c>
      <c r="B149" s="4">
        <v>16.975000000000001</v>
      </c>
      <c r="C149">
        <f t="shared" si="2"/>
        <v>1.3229605433155397E-4</v>
      </c>
      <c r="D149">
        <v>35.013297523869902</v>
      </c>
      <c r="E149">
        <v>4.6321211115447564E-3</v>
      </c>
    </row>
    <row r="150" spans="1:5" ht="18" x14ac:dyDescent="0.2">
      <c r="A150" s="4" t="s">
        <v>9150</v>
      </c>
      <c r="B150" s="4">
        <v>18.012</v>
      </c>
      <c r="C150">
        <f t="shared" si="2"/>
        <v>1.4037799885831809E-4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6.017424656812536E-4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1.978478724748647E-4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1.0614079316297102E-4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6.6866595425533624E-4</v>
      </c>
      <c r="D154">
        <v>58.374125426043101</v>
      </c>
      <c r="E154">
        <v>3.9032790281825797E-2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5.302285573132808E-4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5.5020896346879211E-3</v>
      </c>
      <c r="D156">
        <v>43.306362460540598</v>
      </c>
      <c r="E156">
        <v>0.2382754880101785</v>
      </c>
    </row>
    <row r="157" spans="1:5" ht="18" x14ac:dyDescent="0.2">
      <c r="A157" s="4" t="s">
        <v>9808</v>
      </c>
      <c r="B157" s="4">
        <v>10.035</v>
      </c>
      <c r="C157">
        <f t="shared" si="2"/>
        <v>7.8208595299979024E-5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3.1629473160481802E-4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6.4686730542085286E-3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7.1630812097868177E-5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6.054031111433762E-3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1.3610711592614184E-4</v>
      </c>
      <c r="D162">
        <v>55.287019722652303</v>
      </c>
      <c r="E162">
        <v>7.5249568026019278E-3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8.0850619595613585E-5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6.8669250940519696E-5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3.4262145157724742E-4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4.1574083783578285E-4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1.1198286222494057E-3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1.446722625364734E-4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8.0762552119092426E-4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1.7166377505290762E-3</v>
      </c>
      <c r="D170">
        <v>51.311495262587997</v>
      </c>
      <c r="E170">
        <v>8.8083249803852404E-2</v>
      </c>
    </row>
    <row r="171" spans="1:5" ht="18" x14ac:dyDescent="0.2">
      <c r="A171" s="4" t="s">
        <v>9815</v>
      </c>
      <c r="B171" s="4">
        <v>127.872</v>
      </c>
      <c r="C171">
        <f t="shared" si="2"/>
        <v>9.9658091661175064E-4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1.2189162237086915E-5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2.8725584509881676E-4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1.5033040306340761E-4</v>
      </c>
      <c r="D174">
        <v>64.817531058754597</v>
      </c>
      <c r="E174">
        <v>9.7440455696375192E-3</v>
      </c>
    </row>
    <row r="175" spans="1:5" ht="18" x14ac:dyDescent="0.2">
      <c r="A175" s="4" t="s">
        <v>9817</v>
      </c>
      <c r="B175" s="4">
        <v>46.19</v>
      </c>
      <c r="C175">
        <f t="shared" si="2"/>
        <v>3.5998555225770111E-4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1.2810154850290932E-3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4.2025332180974274E-4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2.7277536975578131E-5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1.2313859548975271E-4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3.5324020704274031E-3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1.4885897478312498E-3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2.3557660290308578E-4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1.1113647922049833E-4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2.0925767651264939E-4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1.1737913839690921E-4</v>
      </c>
      <c r="D185">
        <v>40.252720893441897</v>
      </c>
      <c r="E185">
        <v>4.7248296966034753E-3</v>
      </c>
    </row>
    <row r="186" spans="1:5" ht="18" x14ac:dyDescent="0.2">
      <c r="A186" s="4" t="s">
        <v>8704</v>
      </c>
      <c r="B186" s="4">
        <v>291.392</v>
      </c>
      <c r="C186">
        <f t="shared" si="2"/>
        <v>2.2709874441107607E-3</v>
      </c>
      <c r="D186">
        <v>55.6625586230263</v>
      </c>
      <c r="E186">
        <v>0.12640897173997187</v>
      </c>
    </row>
    <row r="187" spans="1:5" ht="18" x14ac:dyDescent="0.2">
      <c r="A187" s="4" t="s">
        <v>9823</v>
      </c>
      <c r="B187" s="4">
        <v>15.365</v>
      </c>
      <c r="C187">
        <f t="shared" si="2"/>
        <v>1.19748387322788E-4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2.7364825093899986E-4</v>
      </c>
      <c r="D188">
        <v>44.412362340023698</v>
      </c>
      <c r="E188">
        <v>1.2153365274416593E-2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8.1956528880423461E-4</v>
      </c>
      <c r="D189">
        <v>48.232219795182701</v>
      </c>
      <c r="E189">
        <v>3.9529453146108229E-2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2.4376765757775222E-4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2.7045288232186067E-4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7.5023825954350374E-3</v>
      </c>
      <c r="D192">
        <v>69.377186159155798</v>
      </c>
      <c r="E192">
        <v>0.52049419396070706</v>
      </c>
    </row>
    <row r="193" spans="1:5" ht="18" x14ac:dyDescent="0.2">
      <c r="A193" s="4" t="s">
        <v>5195</v>
      </c>
      <c r="B193" s="4">
        <v>782</v>
      </c>
      <c r="C193">
        <f t="shared" si="2"/>
        <v>6.0945811185434571E-3</v>
      </c>
      <c r="D193">
        <v>69.377186159155798</v>
      </c>
      <c r="E193">
        <v>0.42282488882326541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B194/$B$356</f>
        <v>1.8563532949179872E-4</v>
      </c>
      <c r="D194">
        <v>69.377186159155798</v>
      </c>
      <c r="E194">
        <v>1.2878856811868745E-2</v>
      </c>
    </row>
    <row r="195" spans="1:5" ht="18" x14ac:dyDescent="0.2">
      <c r="A195" s="4" t="s">
        <v>9827</v>
      </c>
      <c r="B195" s="4">
        <v>219.352</v>
      </c>
      <c r="C195">
        <f t="shared" si="3"/>
        <v>1.7095377973334327E-3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1.147916691752258E-4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7.4559640210845966E-4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1.2714449663416618E-4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1.4532848214028588E-2</v>
      </c>
      <c r="D199">
        <v>77.861806472546903</v>
      </c>
      <c r="E199">
        <v>1.1315538151355928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2.4441452488317309E-4</v>
      </c>
      <c r="D200">
        <v>77.861806472546903</v>
      </c>
      <c r="E200">
        <v>1.9030556435533124E-2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1.1465216405755069E-3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5.1199936903160146E-4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6.0774352381588079E-5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6.2432748693883296E-3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1.2433880711667817E-4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1.7574527394265339E-5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1.3358106013056347E-2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3.3431349317268561E-4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1.1454765212302428E-2</v>
      </c>
      <c r="D216">
        <v>79.215797439907107</v>
      </c>
      <c r="E216">
        <v>0.90739836077944369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9.1893345921526925E-4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3.2168399355299291E-3</v>
      </c>
      <c r="D218">
        <v>81.581172221821802</v>
      </c>
      <c r="E218">
        <v>0.26243357279050128</v>
      </c>
    </row>
    <row r="219" spans="1:5" ht="18" x14ac:dyDescent="0.2">
      <c r="A219" s="4" t="s">
        <v>6141</v>
      </c>
      <c r="B219" s="4">
        <v>42.55</v>
      </c>
      <c r="C219">
        <f t="shared" si="3"/>
        <v>3.3161691380309983E-4</v>
      </c>
      <c r="D219">
        <v>80.083145595613104</v>
      </c>
      <c r="E219">
        <v>2.6556925590061526E-2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8.9836619633568317E-5</v>
      </c>
      <c r="D220">
        <v>62.439545244769</v>
      </c>
      <c r="E220">
        <v>5.6093576762472923E-3</v>
      </c>
    </row>
    <row r="221" spans="1:5" ht="18" x14ac:dyDescent="0.2">
      <c r="A221" s="4" t="s">
        <v>8801</v>
      </c>
      <c r="B221" s="4">
        <v>30.971</v>
      </c>
      <c r="C221">
        <f t="shared" si="3"/>
        <v>2.4137502790589439E-4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6.0578265858643636E-3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2.8260385600718178E-3</v>
      </c>
      <c r="D223">
        <v>83.299595251598902</v>
      </c>
      <c r="E223">
        <v>0.2354078682193938</v>
      </c>
    </row>
    <row r="224" spans="1:5" ht="18" x14ac:dyDescent="0.2">
      <c r="A224" s="4" t="s">
        <v>8799</v>
      </c>
      <c r="B224" s="4">
        <v>150.023</v>
      </c>
      <c r="C224">
        <f t="shared" si="3"/>
        <v>1.1692165513391881E-3</v>
      </c>
      <c r="D224">
        <v>69.238761321433302</v>
      </c>
      <c r="E224">
        <v>8.0955105731243412E-2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1.9663986726594626E-4</v>
      </c>
      <c r="D225">
        <v>75.645097715041402</v>
      </c>
      <c r="E225">
        <v>1.4874841974005275E-2</v>
      </c>
    </row>
    <row r="226" spans="1:5" ht="18" x14ac:dyDescent="0.2">
      <c r="A226" s="4" t="s">
        <v>8798</v>
      </c>
      <c r="B226" s="4">
        <v>355.19</v>
      </c>
      <c r="C226">
        <f t="shared" si="3"/>
        <v>2.768202388101599E-3</v>
      </c>
      <c r="D226">
        <v>73.738040425703105</v>
      </c>
      <c r="E226">
        <v>0.20412181960036357</v>
      </c>
    </row>
    <row r="227" spans="1:5" ht="18" x14ac:dyDescent="0.2">
      <c r="A227" s="4" t="s">
        <v>715</v>
      </c>
      <c r="B227" s="4">
        <v>210.19200000000001</v>
      </c>
      <c r="C227">
        <f t="shared" si="3"/>
        <v>1.6381485862773484E-3</v>
      </c>
      <c r="D227">
        <v>77.278039238801298</v>
      </c>
      <c r="E227">
        <v>0.1265929107293278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1.2475966054430136E-4</v>
      </c>
      <c r="D228">
        <v>51.503053128860799</v>
      </c>
      <c r="E228">
        <v>6.4255034253517911E-3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9.8447358698559029E-3</v>
      </c>
      <c r="D229">
        <v>66.689070740864594</v>
      </c>
      <c r="E229">
        <v>0.65653628684994747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4.5650750652488402E-3</v>
      </c>
      <c r="D230">
        <v>78.240981080246797</v>
      </c>
      <c r="E230">
        <v>0.35717595181004091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1.0061046738072238E-3</v>
      </c>
      <c r="D231">
        <v>51.113620634199698</v>
      </c>
      <c r="E231">
        <v>5.1425652615277671E-2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3.8323380734288674E-4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1.3134523732840524E-4</v>
      </c>
      <c r="D233">
        <v>66.152965474842006</v>
      </c>
      <c r="E233">
        <v>8.6888769502709209E-3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1.8948535899635175E-4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1.1409726101964752E-3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2.1809559849273673E-4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2.9374322274980857E-3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2.5937040872778292E-5</v>
      </c>
      <c r="D238">
        <v>69.937146939763196</v>
      </c>
      <c r="E238">
        <v>1.8139626387021393E-3</v>
      </c>
    </row>
    <row r="239" spans="1:5" ht="18" x14ac:dyDescent="0.2">
      <c r="A239" s="4" t="s">
        <v>8791</v>
      </c>
      <c r="B239" s="4">
        <v>3.82</v>
      </c>
      <c r="C239">
        <f t="shared" si="3"/>
        <v>2.9771483213345276E-5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3.5004094163460463E-4</v>
      </c>
      <c r="D240">
        <v>78.6727925031186</v>
      </c>
      <c r="E240">
        <v>2.7538698368815499E-2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4.7003092999917633E-5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1.5703288357740681E-4</v>
      </c>
      <c r="D242">
        <v>84.573757938598504</v>
      </c>
      <c r="E242">
        <v>1.3280861084075724E-2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8.9493702025875344E-5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1.1017786863535659E-4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4.8138617896300983E-3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3.2018372901933609E-4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1.5365046899243511E-4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1.3809447933436255E-4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5.4056284703602835E-5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8.8090857267131325E-5</v>
      </c>
      <c r="D250" t="e">
        <v>#N/A</v>
      </c>
      <c r="E250">
        <v>0</v>
      </c>
    </row>
    <row r="251" spans="1:5" ht="18" x14ac:dyDescent="0.2">
      <c r="A251" s="4" t="s">
        <v>9721</v>
      </c>
      <c r="B251" s="4">
        <v>132</v>
      </c>
      <c r="C251">
        <f t="shared" si="3"/>
        <v>1.0287528230789468E-3</v>
      </c>
      <c r="D251" t="e">
        <v>#N/A</v>
      </c>
      <c r="E251">
        <v>0</v>
      </c>
    </row>
    <row r="252" spans="1:5" ht="18" x14ac:dyDescent="0.2">
      <c r="A252" s="4" t="s">
        <v>9722</v>
      </c>
      <c r="B252" s="4">
        <v>677.39200000000005</v>
      </c>
      <c r="C252">
        <f t="shared" si="3"/>
        <v>5.2793100934173786E-3</v>
      </c>
      <c r="D252" t="e">
        <v>#N/A</v>
      </c>
      <c r="E252">
        <v>0</v>
      </c>
    </row>
    <row r="253" spans="1:5" ht="18" x14ac:dyDescent="0.2">
      <c r="A253" s="4" t="s">
        <v>9723</v>
      </c>
      <c r="B253" s="11">
        <v>1206.2059999999999</v>
      </c>
      <c r="C253">
        <f t="shared" si="3"/>
        <v>9.400665361475484E-3</v>
      </c>
      <c r="D253" t="e">
        <v>#N/A</v>
      </c>
      <c r="E253">
        <v>0</v>
      </c>
    </row>
    <row r="254" spans="1:5" ht="18" x14ac:dyDescent="0.2">
      <c r="A254" s="4" t="s">
        <v>9724</v>
      </c>
      <c r="B254" s="4">
        <v>205.17699999999999</v>
      </c>
      <c r="C254">
        <f t="shared" si="3"/>
        <v>1.5990637725823412E-3</v>
      </c>
      <c r="D254">
        <v>72.9568094026517</v>
      </c>
      <c r="E254">
        <v>0.11666259087897504</v>
      </c>
    </row>
    <row r="255" spans="1:5" ht="18" x14ac:dyDescent="0.2">
      <c r="A255" s="4" t="s">
        <v>9725</v>
      </c>
      <c r="B255" s="4">
        <v>3.5960000000000001</v>
      </c>
      <c r="C255">
        <f t="shared" si="3"/>
        <v>2.8025720846908277E-5</v>
      </c>
      <c r="D255" t="e">
        <v>#N/A</v>
      </c>
      <c r="E255">
        <v>0</v>
      </c>
    </row>
    <row r="256" spans="1:5" ht="18" x14ac:dyDescent="0.2">
      <c r="A256" s="4" t="s">
        <v>5637</v>
      </c>
      <c r="B256" s="4">
        <v>37.476999999999997</v>
      </c>
      <c r="C256">
        <f t="shared" si="3"/>
        <v>2.9208007235249759E-4</v>
      </c>
      <c r="D256">
        <v>38.2160285559006</v>
      </c>
      <c r="E256">
        <v>1.1162140385632562E-2</v>
      </c>
    </row>
    <row r="257" spans="1:5" ht="18" x14ac:dyDescent="0.2">
      <c r="A257" s="4" t="s">
        <v>9726</v>
      </c>
      <c r="B257" s="4">
        <v>14.141999999999999</v>
      </c>
      <c r="C257">
        <f t="shared" si="3"/>
        <v>1.1021683654532169E-4</v>
      </c>
      <c r="D257" t="e">
        <v>#N/A</v>
      </c>
      <c r="E257">
        <v>0</v>
      </c>
    </row>
    <row r="258" spans="1:5" ht="18" x14ac:dyDescent="0.2">
      <c r="A258" s="4" t="s">
        <v>9727</v>
      </c>
      <c r="B258" s="4">
        <v>4.6120000000000001</v>
      </c>
      <c r="C258">
        <f t="shared" ref="C258:C321" si="4">B258/$B$356</f>
        <v>3.594400015181896E-5</v>
      </c>
      <c r="D258" t="e">
        <v>#N/A</v>
      </c>
      <c r="E258">
        <v>0</v>
      </c>
    </row>
    <row r="259" spans="1:5" ht="18" x14ac:dyDescent="0.2">
      <c r="A259" s="4" t="s">
        <v>9728</v>
      </c>
      <c r="B259" s="4">
        <v>98.641000000000005</v>
      </c>
      <c r="C259">
        <f t="shared" si="4"/>
        <v>7.6876672137371504E-4</v>
      </c>
      <c r="D259" t="e">
        <v>#N/A</v>
      </c>
      <c r="E259">
        <v>0</v>
      </c>
    </row>
    <row r="260" spans="1:5" ht="18" x14ac:dyDescent="0.2">
      <c r="A260" s="4" t="s">
        <v>9729</v>
      </c>
      <c r="B260" s="11">
        <v>1481.979</v>
      </c>
      <c r="C260">
        <f t="shared" si="4"/>
        <v>1.154992484843723E-2</v>
      </c>
      <c r="D260" t="e">
        <v>#N/A</v>
      </c>
      <c r="E260">
        <v>0</v>
      </c>
    </row>
    <row r="261" spans="1:5" ht="18" x14ac:dyDescent="0.2">
      <c r="A261" s="4" t="s">
        <v>9730</v>
      </c>
      <c r="B261" s="4">
        <v>42.67</v>
      </c>
      <c r="C261">
        <f t="shared" si="4"/>
        <v>3.3255214364226254E-4</v>
      </c>
      <c r="D261" t="e">
        <v>#N/A</v>
      </c>
      <c r="E261">
        <v>0</v>
      </c>
    </row>
    <row r="262" spans="1:5" ht="18" x14ac:dyDescent="0.2">
      <c r="A262" s="4" t="s">
        <v>9731</v>
      </c>
      <c r="B262" s="4">
        <v>214.798</v>
      </c>
      <c r="C262">
        <f t="shared" si="4"/>
        <v>1.6740458249372091E-3</v>
      </c>
      <c r="D262" t="e">
        <v>#N/A</v>
      </c>
      <c r="E262">
        <v>0</v>
      </c>
    </row>
    <row r="263" spans="1:5" ht="18" x14ac:dyDescent="0.2">
      <c r="A263" s="4" t="s">
        <v>9732</v>
      </c>
      <c r="B263" s="4">
        <v>171.87700000000001</v>
      </c>
      <c r="C263">
        <f t="shared" si="4"/>
        <v>1.3395374922146981E-3</v>
      </c>
      <c r="D263" t="e">
        <v>#N/A</v>
      </c>
      <c r="E263">
        <v>0</v>
      </c>
    </row>
    <row r="264" spans="1:5" ht="18" x14ac:dyDescent="0.2">
      <c r="A264" s="4" t="s">
        <v>6085</v>
      </c>
      <c r="B264" s="4">
        <v>591.73199999999997</v>
      </c>
      <c r="C264">
        <f t="shared" si="4"/>
        <v>4.6117118598950849E-3</v>
      </c>
      <c r="D264">
        <v>58.076879141270801</v>
      </c>
      <c r="E264">
        <v>0.26783383232149205</v>
      </c>
    </row>
    <row r="265" spans="1:5" ht="18" x14ac:dyDescent="0.2">
      <c r="A265" s="4" t="s">
        <v>9733</v>
      </c>
      <c r="B265" s="4">
        <v>347.84699999999998</v>
      </c>
      <c r="C265">
        <f t="shared" si="4"/>
        <v>2.710974115526836E-3</v>
      </c>
      <c r="D265" t="e">
        <v>#N/A</v>
      </c>
      <c r="E265">
        <v>0</v>
      </c>
    </row>
    <row r="266" spans="1:5" ht="18" x14ac:dyDescent="0.2">
      <c r="A266" s="4" t="s">
        <v>9734</v>
      </c>
      <c r="B266" s="4">
        <v>5.8010000000000002</v>
      </c>
      <c r="C266">
        <f t="shared" si="4"/>
        <v>4.5210569141522501E-5</v>
      </c>
      <c r="D266" t="e">
        <v>#N/A</v>
      </c>
      <c r="E266">
        <v>0</v>
      </c>
    </row>
    <row r="267" spans="1:5" ht="18" x14ac:dyDescent="0.2">
      <c r="A267" s="4" t="s">
        <v>9735</v>
      </c>
      <c r="B267" s="4">
        <v>15.066000000000001</v>
      </c>
      <c r="C267">
        <f t="shared" si="4"/>
        <v>1.1741810630687433E-4</v>
      </c>
      <c r="D267" t="e">
        <v>#N/A</v>
      </c>
      <c r="E267">
        <v>0</v>
      </c>
    </row>
    <row r="268" spans="1:5" ht="18" x14ac:dyDescent="0.2">
      <c r="A268" s="4" t="s">
        <v>9736</v>
      </c>
      <c r="B268" s="11">
        <v>2783.4490000000001</v>
      </c>
      <c r="C268">
        <f t="shared" si="4"/>
        <v>2.1693038004895995E-2</v>
      </c>
      <c r="D268" t="e">
        <v>#N/A</v>
      </c>
      <c r="E268">
        <v>0</v>
      </c>
    </row>
    <row r="269" spans="1:5" ht="18" x14ac:dyDescent="0.2">
      <c r="A269" s="4" t="s">
        <v>9737</v>
      </c>
      <c r="B269" s="4">
        <v>30.948</v>
      </c>
      <c r="C269">
        <f t="shared" si="4"/>
        <v>2.4119577552005487E-4</v>
      </c>
      <c r="D269" t="e">
        <v>#N/A</v>
      </c>
      <c r="E269">
        <v>0</v>
      </c>
    </row>
    <row r="270" spans="1:5" ht="18" x14ac:dyDescent="0.2">
      <c r="A270" s="4" t="s">
        <v>9738</v>
      </c>
      <c r="B270" s="4">
        <v>763.34400000000005</v>
      </c>
      <c r="C270">
        <f t="shared" si="4"/>
        <v>5.9491840528816328E-3</v>
      </c>
      <c r="D270" t="e">
        <v>#N/A</v>
      </c>
      <c r="E270">
        <v>0</v>
      </c>
    </row>
    <row r="271" spans="1:5" ht="18" x14ac:dyDescent="0.2">
      <c r="A271" s="4" t="s">
        <v>9739</v>
      </c>
      <c r="B271" s="4">
        <v>82.22</v>
      </c>
      <c r="C271">
        <f t="shared" si="4"/>
        <v>6.4078831146629545E-4</v>
      </c>
      <c r="D271" t="e">
        <v>#N/A</v>
      </c>
      <c r="E271">
        <v>0</v>
      </c>
    </row>
    <row r="272" spans="1:5" ht="18" x14ac:dyDescent="0.2">
      <c r="A272" s="4" t="s">
        <v>9740</v>
      </c>
      <c r="B272" s="11">
        <v>4207.4279999999999</v>
      </c>
      <c r="C272">
        <f t="shared" si="4"/>
        <v>3.2790935097737929E-2</v>
      </c>
      <c r="D272" t="e">
        <v>#N/A</v>
      </c>
      <c r="E272">
        <v>0</v>
      </c>
    </row>
    <row r="273" spans="1:5" ht="18" x14ac:dyDescent="0.2">
      <c r="A273" s="4" t="s">
        <v>5643</v>
      </c>
      <c r="B273" s="4">
        <v>7.5730000000000004</v>
      </c>
      <c r="C273">
        <f t="shared" si="4"/>
        <v>5.9020796433158058E-5</v>
      </c>
      <c r="D273">
        <v>51.301288729188499</v>
      </c>
      <c r="E273">
        <v>3.0278429188441004E-3</v>
      </c>
    </row>
    <row r="274" spans="1:5" ht="18" x14ac:dyDescent="0.2">
      <c r="A274" s="4" t="s">
        <v>9741</v>
      </c>
      <c r="B274" s="4">
        <v>11.212999999999999</v>
      </c>
      <c r="C274">
        <f t="shared" si="4"/>
        <v>8.7389434887759308E-5</v>
      </c>
      <c r="D274" t="e">
        <v>#N/A</v>
      </c>
      <c r="E274">
        <v>0</v>
      </c>
    </row>
    <row r="275" spans="1:5" ht="18" x14ac:dyDescent="0.2">
      <c r="A275" s="4" t="s">
        <v>9742</v>
      </c>
      <c r="B275" s="4">
        <v>754</v>
      </c>
      <c r="C275">
        <f t="shared" si="4"/>
        <v>5.8763608227388317E-3</v>
      </c>
      <c r="D275" t="e">
        <v>#N/A</v>
      </c>
      <c r="E275">
        <v>0</v>
      </c>
    </row>
    <row r="276" spans="1:5" ht="18" x14ac:dyDescent="0.2">
      <c r="A276" s="4" t="s">
        <v>8139</v>
      </c>
      <c r="B276" s="4">
        <v>48.255000000000003</v>
      </c>
      <c r="C276">
        <f t="shared" si="4"/>
        <v>3.7607929907329226E-4</v>
      </c>
      <c r="D276">
        <v>64.098411110148604</v>
      </c>
      <c r="E276">
        <v>2.4106085522016416E-2</v>
      </c>
    </row>
    <row r="277" spans="1:5" ht="18" x14ac:dyDescent="0.2">
      <c r="A277" s="4" t="s">
        <v>9743</v>
      </c>
      <c r="B277" s="11">
        <v>1070.2660000000001</v>
      </c>
      <c r="C277">
        <f t="shared" si="4"/>
        <v>8.3412058253440301E-3</v>
      </c>
      <c r="D277" t="e">
        <v>#N/A</v>
      </c>
      <c r="E277">
        <v>0</v>
      </c>
    </row>
    <row r="278" spans="1:5" ht="18" x14ac:dyDescent="0.2">
      <c r="A278" s="4" t="s">
        <v>9744</v>
      </c>
      <c r="B278" s="4">
        <v>26.097999999999999</v>
      </c>
      <c r="C278">
        <f t="shared" si="4"/>
        <v>2.033969028538966E-4</v>
      </c>
      <c r="D278" t="e">
        <v>#N/A</v>
      </c>
      <c r="E278">
        <v>0</v>
      </c>
    </row>
    <row r="279" spans="1:5" ht="18" x14ac:dyDescent="0.2">
      <c r="A279" s="4" t="s">
        <v>8113</v>
      </c>
      <c r="B279" s="4">
        <v>4.3840000000000003</v>
      </c>
      <c r="C279">
        <f t="shared" si="4"/>
        <v>3.4167063457409873E-5</v>
      </c>
      <c r="D279">
        <v>52.266219578627897</v>
      </c>
      <c r="E279">
        <v>1.7857832410218977E-3</v>
      </c>
    </row>
    <row r="280" spans="1:5" ht="18" x14ac:dyDescent="0.2">
      <c r="A280" s="4" t="s">
        <v>9745</v>
      </c>
      <c r="B280" s="4">
        <v>159.65</v>
      </c>
      <c r="C280">
        <f t="shared" si="4"/>
        <v>1.244245365186014E-3</v>
      </c>
      <c r="D280" t="e">
        <v>#N/A</v>
      </c>
      <c r="E280">
        <v>0</v>
      </c>
    </row>
    <row r="281" spans="1:5" ht="18" x14ac:dyDescent="0.2">
      <c r="A281" s="4" t="s">
        <v>9746</v>
      </c>
      <c r="B281" s="4">
        <v>89.352000000000004</v>
      </c>
      <c r="C281">
        <f t="shared" si="4"/>
        <v>6.9637213824053068E-4</v>
      </c>
      <c r="D281" t="e">
        <v>#N/A</v>
      </c>
      <c r="E281">
        <v>0</v>
      </c>
    </row>
    <row r="282" spans="1:5" ht="18" x14ac:dyDescent="0.2">
      <c r="A282" s="4" t="s">
        <v>9747</v>
      </c>
      <c r="B282" s="4">
        <v>189.26300000000001</v>
      </c>
      <c r="C282">
        <f t="shared" si="4"/>
        <v>1.4750367087453841E-3</v>
      </c>
      <c r="D282" t="e">
        <v>#N/A</v>
      </c>
      <c r="E282">
        <v>0</v>
      </c>
    </row>
    <row r="283" spans="1:5" ht="18" x14ac:dyDescent="0.2">
      <c r="A283" s="4" t="s">
        <v>9748</v>
      </c>
      <c r="B283" s="4">
        <v>30.093</v>
      </c>
      <c r="C283">
        <f t="shared" si="4"/>
        <v>2.3453226291602079E-4</v>
      </c>
      <c r="D283" t="e">
        <v>#N/A</v>
      </c>
      <c r="E283">
        <v>0</v>
      </c>
    </row>
    <row r="284" spans="1:5" ht="18" x14ac:dyDescent="0.2">
      <c r="A284" s="4" t="s">
        <v>9749</v>
      </c>
      <c r="B284" s="4">
        <v>276.36799999999999</v>
      </c>
      <c r="C284">
        <f t="shared" si="4"/>
        <v>2.1538966682475933E-3</v>
      </c>
      <c r="D284" t="e">
        <v>#N/A</v>
      </c>
      <c r="E284">
        <v>0</v>
      </c>
    </row>
    <row r="285" spans="1:5" ht="18" x14ac:dyDescent="0.2">
      <c r="A285" s="4" t="s">
        <v>9750</v>
      </c>
      <c r="B285" s="4">
        <v>33.826999999999998</v>
      </c>
      <c r="C285">
        <f t="shared" si="4"/>
        <v>2.6363349807796612E-4</v>
      </c>
      <c r="D285" t="e">
        <v>#N/A</v>
      </c>
      <c r="E285">
        <v>0</v>
      </c>
    </row>
    <row r="286" spans="1:5" ht="18" x14ac:dyDescent="0.2">
      <c r="A286" s="4" t="s">
        <v>5647</v>
      </c>
      <c r="B286" s="4">
        <v>7.4059999999999997</v>
      </c>
      <c r="C286">
        <f t="shared" si="4"/>
        <v>5.7719268240323326E-5</v>
      </c>
      <c r="D286">
        <v>83.197256351708901</v>
      </c>
      <c r="E286">
        <v>4.8020847562232297E-3</v>
      </c>
    </row>
    <row r="287" spans="1:5" ht="18" x14ac:dyDescent="0.2">
      <c r="A287" s="4" t="s">
        <v>9751</v>
      </c>
      <c r="B287" s="11">
        <v>24433.69</v>
      </c>
      <c r="C287">
        <f t="shared" si="4"/>
        <v>0.19042596640708961</v>
      </c>
      <c r="D287">
        <v>41.3026025168557</v>
      </c>
      <c r="E287">
        <v>7.8650879994001386</v>
      </c>
    </row>
    <row r="288" spans="1:5" ht="18" x14ac:dyDescent="0.2">
      <c r="A288" s="4" t="s">
        <v>9752</v>
      </c>
      <c r="B288" s="4">
        <v>479.13400000000001</v>
      </c>
      <c r="C288">
        <f t="shared" si="4"/>
        <v>3.7341701146447583E-3</v>
      </c>
      <c r="D288" t="e">
        <v>#N/A</v>
      </c>
      <c r="E288">
        <v>0</v>
      </c>
    </row>
    <row r="289" spans="1:5" ht="18" x14ac:dyDescent="0.2">
      <c r="A289" s="4" t="s">
        <v>9753</v>
      </c>
      <c r="B289" s="4">
        <v>161.27199999999999</v>
      </c>
      <c r="C289">
        <f t="shared" si="4"/>
        <v>1.256886555178696E-3</v>
      </c>
      <c r="D289" t="e">
        <v>#N/A</v>
      </c>
      <c r="E289">
        <v>0</v>
      </c>
    </row>
    <row r="290" spans="1:5" ht="18" x14ac:dyDescent="0.2">
      <c r="A290" s="4" t="s">
        <v>9754</v>
      </c>
      <c r="B290" s="4">
        <v>242.928</v>
      </c>
      <c r="C290">
        <f t="shared" si="4"/>
        <v>1.8932792864009269E-3</v>
      </c>
      <c r="D290" t="e">
        <v>#N/A</v>
      </c>
      <c r="E290">
        <v>0</v>
      </c>
    </row>
    <row r="291" spans="1:5" ht="18" x14ac:dyDescent="0.2">
      <c r="A291" s="4" t="s">
        <v>6575</v>
      </c>
      <c r="B291" s="4">
        <v>2.8410000000000002</v>
      </c>
      <c r="C291">
        <f t="shared" si="4"/>
        <v>2.2141566442176422E-5</v>
      </c>
      <c r="D291">
        <v>67.362434627146598</v>
      </c>
      <c r="E291">
        <v>1.491509822003732E-3</v>
      </c>
    </row>
    <row r="292" spans="1:5" ht="18" x14ac:dyDescent="0.2">
      <c r="A292" s="4" t="s">
        <v>7759</v>
      </c>
      <c r="B292" s="4">
        <v>194.69200000000001</v>
      </c>
      <c r="C292">
        <f t="shared" si="4"/>
        <v>1.5173480653855023E-3</v>
      </c>
      <c r="D292">
        <v>54.853247618797802</v>
      </c>
      <c r="E292">
        <v>8.3231469154494753E-2</v>
      </c>
    </row>
    <row r="293" spans="1:5" ht="18" x14ac:dyDescent="0.2">
      <c r="A293" s="4" t="s">
        <v>6015</v>
      </c>
      <c r="B293" s="11">
        <v>3388.4810000000002</v>
      </c>
      <c r="C293">
        <f t="shared" si="4"/>
        <v>2.6408404505298279E-2</v>
      </c>
      <c r="D293">
        <v>70.649619449632993</v>
      </c>
      <c r="E293">
        <v>1.8657437285712968</v>
      </c>
    </row>
    <row r="294" spans="1:5" ht="18" x14ac:dyDescent="0.2">
      <c r="A294" s="4" t="s">
        <v>9755</v>
      </c>
      <c r="B294" s="4">
        <v>738.40700000000004</v>
      </c>
      <c r="C294">
        <f t="shared" si="4"/>
        <v>5.754835498721635E-3</v>
      </c>
      <c r="D294" t="e">
        <v>#N/A</v>
      </c>
      <c r="E294">
        <v>0</v>
      </c>
    </row>
    <row r="295" spans="1:5" ht="18" x14ac:dyDescent="0.2">
      <c r="A295" s="4" t="s">
        <v>5925</v>
      </c>
      <c r="B295" s="4">
        <v>17.475999999999999</v>
      </c>
      <c r="C295">
        <f t="shared" si="4"/>
        <v>1.3620063891005811E-4</v>
      </c>
      <c r="D295">
        <v>63.518029040283302</v>
      </c>
      <c r="E295">
        <v>8.6511961375942102E-3</v>
      </c>
    </row>
    <row r="296" spans="1:5" ht="18" x14ac:dyDescent="0.2">
      <c r="A296" s="4" t="s">
        <v>8731</v>
      </c>
      <c r="B296" s="4">
        <v>4.6180000000000003</v>
      </c>
      <c r="C296">
        <f t="shared" si="4"/>
        <v>3.5990761643777093E-5</v>
      </c>
      <c r="D296" t="e">
        <v>#N/A</v>
      </c>
      <c r="E296">
        <v>0</v>
      </c>
    </row>
    <row r="297" spans="1:5" ht="18" x14ac:dyDescent="0.2">
      <c r="A297" s="4" t="s">
        <v>9756</v>
      </c>
      <c r="B297" s="4">
        <v>66.45</v>
      </c>
      <c r="C297">
        <f t="shared" si="4"/>
        <v>5.1788352343633346E-4</v>
      </c>
      <c r="D297" t="e">
        <v>#N/A</v>
      </c>
      <c r="E297">
        <v>0</v>
      </c>
    </row>
    <row r="298" spans="1:5" ht="18" x14ac:dyDescent="0.2">
      <c r="A298" s="4" t="s">
        <v>9757</v>
      </c>
      <c r="B298" s="4">
        <v>1.6970000000000001</v>
      </c>
      <c r="C298">
        <f t="shared" si="4"/>
        <v>1.3225708642158884E-5</v>
      </c>
      <c r="D298">
        <v>56.644953864573601</v>
      </c>
      <c r="E298">
        <v>7.491696558613824E-4</v>
      </c>
    </row>
    <row r="299" spans="1:5" ht="18" x14ac:dyDescent="0.2">
      <c r="A299" s="4" t="s">
        <v>9758</v>
      </c>
      <c r="B299" s="4">
        <v>7.4580000000000002</v>
      </c>
      <c r="C299">
        <f t="shared" si="4"/>
        <v>5.8124534503960489E-5</v>
      </c>
      <c r="D299" t="e">
        <v>#N/A</v>
      </c>
      <c r="E299">
        <v>0</v>
      </c>
    </row>
    <row r="300" spans="1:5" ht="18" x14ac:dyDescent="0.2">
      <c r="A300" s="4" t="s">
        <v>9759</v>
      </c>
      <c r="B300" s="11">
        <v>2125.587</v>
      </c>
      <c r="C300">
        <f t="shared" si="4"/>
        <v>1.6565936567802343E-2</v>
      </c>
      <c r="D300" t="e">
        <v>#N/A</v>
      </c>
      <c r="E300">
        <v>0</v>
      </c>
    </row>
    <row r="301" spans="1:5" ht="18" x14ac:dyDescent="0.2">
      <c r="A301" s="4" t="s">
        <v>10935</v>
      </c>
      <c r="B301" s="4">
        <v>165.21100000000001</v>
      </c>
      <c r="C301">
        <f t="shared" si="4"/>
        <v>1.2875854746492112E-3</v>
      </c>
      <c r="D301" t="e">
        <v>#N/A</v>
      </c>
      <c r="E301">
        <v>0</v>
      </c>
    </row>
    <row r="302" spans="1:5" ht="18" x14ac:dyDescent="0.2">
      <c r="A302" s="4" t="s">
        <v>9344</v>
      </c>
      <c r="B302" s="4">
        <v>10.09</v>
      </c>
      <c r="C302">
        <f t="shared" si="4"/>
        <v>7.863724230959524E-5</v>
      </c>
      <c r="D302" t="e">
        <v>#N/A</v>
      </c>
      <c r="E302">
        <v>0</v>
      </c>
    </row>
    <row r="303" spans="1:5" ht="18" x14ac:dyDescent="0.2">
      <c r="A303" s="4" t="s">
        <v>9345</v>
      </c>
      <c r="B303" s="4">
        <v>22.405000000000001</v>
      </c>
      <c r="C303">
        <f t="shared" si="4"/>
        <v>1.7461520455366517E-4</v>
      </c>
      <c r="D303" t="e">
        <v>#N/A</v>
      </c>
      <c r="E303">
        <v>0</v>
      </c>
    </row>
    <row r="304" spans="1:5" ht="18" x14ac:dyDescent="0.2">
      <c r="A304" s="4" t="s">
        <v>10936</v>
      </c>
      <c r="B304" s="4">
        <v>21.266999999999999</v>
      </c>
      <c r="C304">
        <f t="shared" si="4"/>
        <v>1.6574610824560574E-4</v>
      </c>
      <c r="D304">
        <v>67.199935000929798</v>
      </c>
      <c r="E304">
        <v>1.113812770076178E-2</v>
      </c>
    </row>
    <row r="305" spans="1:5" ht="18" x14ac:dyDescent="0.2">
      <c r="A305" s="4" t="s">
        <v>10937</v>
      </c>
      <c r="B305" s="4">
        <v>76.281999999999996</v>
      </c>
      <c r="C305">
        <f t="shared" si="4"/>
        <v>5.9451002159172886E-4</v>
      </c>
      <c r="D305" t="e">
        <v>#N/A</v>
      </c>
      <c r="E305">
        <v>0</v>
      </c>
    </row>
    <row r="306" spans="1:5" ht="18" x14ac:dyDescent="0.2">
      <c r="A306" s="4" t="s">
        <v>10938</v>
      </c>
      <c r="B306" s="4">
        <v>281.03199999999998</v>
      </c>
      <c r="C306">
        <f t="shared" si="4"/>
        <v>2.1902459346630496E-3</v>
      </c>
      <c r="D306" t="e">
        <v>#N/A</v>
      </c>
      <c r="E306">
        <v>0</v>
      </c>
    </row>
    <row r="307" spans="1:5" ht="18" x14ac:dyDescent="0.2">
      <c r="A307" s="4" t="s">
        <v>9348</v>
      </c>
      <c r="B307" s="4">
        <v>7.41</v>
      </c>
      <c r="C307">
        <f t="shared" si="4"/>
        <v>5.7750442568295421E-5</v>
      </c>
      <c r="D307" t="e">
        <v>#N/A</v>
      </c>
      <c r="E307">
        <v>0</v>
      </c>
    </row>
    <row r="308" spans="1:5" ht="18" x14ac:dyDescent="0.2">
      <c r="A308" s="4" t="s">
        <v>9349</v>
      </c>
      <c r="B308" s="4">
        <v>103.996</v>
      </c>
      <c r="C308">
        <f t="shared" si="4"/>
        <v>8.1050135294634949E-4</v>
      </c>
      <c r="D308" t="e">
        <v>#N/A</v>
      </c>
      <c r="E308">
        <v>0</v>
      </c>
    </row>
    <row r="309" spans="1:5" ht="18" x14ac:dyDescent="0.2">
      <c r="A309" s="4" t="s">
        <v>10939</v>
      </c>
      <c r="B309" s="4">
        <v>38.018000000000001</v>
      </c>
      <c r="C309">
        <f t="shared" si="4"/>
        <v>2.9629640021072273E-4</v>
      </c>
      <c r="D309" t="e">
        <v>#N/A</v>
      </c>
      <c r="E309">
        <v>0</v>
      </c>
    </row>
    <row r="310" spans="1:5" ht="18" x14ac:dyDescent="0.2">
      <c r="A310" s="4" t="s">
        <v>10940</v>
      </c>
      <c r="B310" s="4">
        <v>163.63200000000001</v>
      </c>
      <c r="C310">
        <f t="shared" si="4"/>
        <v>1.2752794086822289E-3</v>
      </c>
      <c r="D310">
        <v>56.591546240706499</v>
      </c>
      <c r="E310">
        <v>7.2170033626261204E-2</v>
      </c>
    </row>
    <row r="311" spans="1:5" ht="18" x14ac:dyDescent="0.2">
      <c r="A311" s="4" t="s">
        <v>9350</v>
      </c>
      <c r="B311" s="4">
        <v>129.47800000000001</v>
      </c>
      <c r="C311">
        <f t="shared" si="4"/>
        <v>1.0090974092925446E-3</v>
      </c>
      <c r="D311" t="e">
        <v>#N/A</v>
      </c>
      <c r="E311">
        <v>0</v>
      </c>
    </row>
    <row r="312" spans="1:5" ht="18" x14ac:dyDescent="0.2">
      <c r="A312" s="4" t="s">
        <v>10941</v>
      </c>
      <c r="B312" s="4">
        <v>15.143000000000001</v>
      </c>
      <c r="C312">
        <f t="shared" si="4"/>
        <v>1.1801821212033705E-4</v>
      </c>
      <c r="D312" t="e">
        <v>#N/A</v>
      </c>
      <c r="E312">
        <v>0</v>
      </c>
    </row>
    <row r="313" spans="1:5" ht="18" x14ac:dyDescent="0.2">
      <c r="A313" s="4" t="s">
        <v>9351</v>
      </c>
      <c r="B313" s="4">
        <v>181.84200000000001</v>
      </c>
      <c r="C313">
        <f t="shared" si="4"/>
        <v>1.4172005367751655E-3</v>
      </c>
      <c r="D313" t="e">
        <v>#N/A</v>
      </c>
      <c r="E313">
        <v>0</v>
      </c>
    </row>
    <row r="314" spans="1:5" ht="18" x14ac:dyDescent="0.2">
      <c r="A314" s="4" t="s">
        <v>6151</v>
      </c>
      <c r="B314" s="4">
        <v>77.84</v>
      </c>
      <c r="C314">
        <f t="shared" si="4"/>
        <v>6.0665242233685771E-4</v>
      </c>
      <c r="D314">
        <v>43.419957611166602</v>
      </c>
      <c r="E314">
        <v>2.6340822462577899E-2</v>
      </c>
    </row>
    <row r="315" spans="1:5" ht="18" x14ac:dyDescent="0.2">
      <c r="A315" s="4" t="s">
        <v>9352</v>
      </c>
      <c r="B315" s="4">
        <v>82.745000000000005</v>
      </c>
      <c r="C315">
        <f t="shared" si="4"/>
        <v>6.4487994201263218E-4</v>
      </c>
      <c r="D315" t="e">
        <v>#N/A</v>
      </c>
      <c r="E315">
        <v>0</v>
      </c>
    </row>
    <row r="316" spans="1:5" ht="18" x14ac:dyDescent="0.2">
      <c r="A316" s="4" t="s">
        <v>9353</v>
      </c>
      <c r="B316" s="4">
        <v>12.438000000000001</v>
      </c>
      <c r="C316">
        <f t="shared" si="4"/>
        <v>9.6936572829211672E-5</v>
      </c>
      <c r="D316" t="e">
        <v>#N/A</v>
      </c>
      <c r="E316">
        <v>0</v>
      </c>
    </row>
    <row r="317" spans="1:5" ht="18" x14ac:dyDescent="0.2">
      <c r="A317" s="4" t="s">
        <v>9354</v>
      </c>
      <c r="B317" s="4">
        <v>206.83199999999999</v>
      </c>
      <c r="C317">
        <f t="shared" si="4"/>
        <v>1.6119621507807932E-3</v>
      </c>
      <c r="D317" t="e">
        <v>#N/A</v>
      </c>
      <c r="E317">
        <v>0</v>
      </c>
    </row>
    <row r="318" spans="1:5" ht="18" x14ac:dyDescent="0.2">
      <c r="A318" s="4" t="s">
        <v>9354</v>
      </c>
      <c r="B318" s="4">
        <v>5.7990000000000004</v>
      </c>
      <c r="C318">
        <f t="shared" si="4"/>
        <v>4.5194981977536457E-5</v>
      </c>
      <c r="D318" t="e">
        <v>#N/A</v>
      </c>
      <c r="E318">
        <v>0</v>
      </c>
    </row>
    <row r="319" spans="1:5" ht="18" x14ac:dyDescent="0.2">
      <c r="A319" s="4" t="s">
        <v>5625</v>
      </c>
      <c r="B319" s="4">
        <v>28.978000000000002</v>
      </c>
      <c r="C319">
        <f t="shared" si="4"/>
        <v>2.2584241899380091E-4</v>
      </c>
      <c r="D319">
        <v>62.778967630121102</v>
      </c>
      <c r="E319">
        <v>1.4178153911520075E-2</v>
      </c>
    </row>
    <row r="320" spans="1:5" ht="18" x14ac:dyDescent="0.2">
      <c r="A320" s="4" t="s">
        <v>10380</v>
      </c>
      <c r="B320" s="4">
        <v>6.8049999999999997</v>
      </c>
      <c r="C320">
        <f t="shared" si="4"/>
        <v>5.3035325462516912E-5</v>
      </c>
      <c r="D320" t="e">
        <v>#N/A</v>
      </c>
      <c r="E320">
        <v>0</v>
      </c>
    </row>
    <row r="321" spans="1:5" ht="18" x14ac:dyDescent="0.2">
      <c r="A321" s="4" t="s">
        <v>10942</v>
      </c>
      <c r="B321" s="4">
        <v>13.307</v>
      </c>
      <c r="C321">
        <f t="shared" si="4"/>
        <v>1.0370919558114806E-4</v>
      </c>
      <c r="D321" t="e">
        <v>#N/A</v>
      </c>
      <c r="E321">
        <v>0</v>
      </c>
    </row>
    <row r="322" spans="1:5" ht="18" x14ac:dyDescent="0.2">
      <c r="A322" s="4" t="s">
        <v>9356</v>
      </c>
      <c r="B322" s="4">
        <v>17.533999999999999</v>
      </c>
      <c r="C322">
        <f t="shared" ref="C322:C350" si="5">B322/$B$356</f>
        <v>1.3665266666565342E-4</v>
      </c>
      <c r="D322" t="e">
        <v>#N/A</v>
      </c>
      <c r="E322">
        <v>0</v>
      </c>
    </row>
    <row r="323" spans="1:5" ht="18" x14ac:dyDescent="0.2">
      <c r="A323" s="4" t="s">
        <v>10943</v>
      </c>
      <c r="B323" s="4">
        <v>51.222999999999999</v>
      </c>
      <c r="C323">
        <f t="shared" si="5"/>
        <v>3.9921065042858246E-4</v>
      </c>
      <c r="D323" t="e">
        <v>#N/A</v>
      </c>
      <c r="E323">
        <v>0</v>
      </c>
    </row>
    <row r="324" spans="1:5" ht="18" x14ac:dyDescent="0.2">
      <c r="A324" s="4" t="s">
        <v>6089</v>
      </c>
      <c r="B324" s="4">
        <v>534.78899999999999</v>
      </c>
      <c r="C324">
        <f t="shared" si="5"/>
        <v>4.1679219204664155E-3</v>
      </c>
      <c r="D324">
        <v>68.718338022041806</v>
      </c>
      <c r="E324">
        <v>0.2864126673800888</v>
      </c>
    </row>
    <row r="325" spans="1:5" ht="18" x14ac:dyDescent="0.2">
      <c r="A325" s="4" t="s">
        <v>6089</v>
      </c>
      <c r="B325" s="4">
        <v>11.666</v>
      </c>
      <c r="C325">
        <f t="shared" si="5"/>
        <v>9.091992753059843E-5</v>
      </c>
      <c r="D325">
        <v>68.718338022041806</v>
      </c>
      <c r="E325">
        <v>6.2478663129872077E-3</v>
      </c>
    </row>
    <row r="326" spans="1:5" ht="18" x14ac:dyDescent="0.2">
      <c r="A326" s="4" t="s">
        <v>5631</v>
      </c>
      <c r="B326" s="4">
        <v>175.066</v>
      </c>
      <c r="C326">
        <f t="shared" si="5"/>
        <v>1.3643912251904461E-3</v>
      </c>
      <c r="D326">
        <v>69.673983841271806</v>
      </c>
      <c r="E326">
        <v>9.5062572177092186E-2</v>
      </c>
    </row>
    <row r="327" spans="1:5" ht="18" x14ac:dyDescent="0.2">
      <c r="A327" s="4" t="s">
        <v>9722</v>
      </c>
      <c r="B327" s="4">
        <v>122.751</v>
      </c>
      <c r="C327">
        <f t="shared" si="5"/>
        <v>9.5666998322548329E-4</v>
      </c>
      <c r="D327" t="e">
        <v>#N/A</v>
      </c>
      <c r="E327">
        <v>0</v>
      </c>
    </row>
    <row r="328" spans="1:5" ht="18" x14ac:dyDescent="0.2">
      <c r="A328" s="4" t="s">
        <v>10944</v>
      </c>
      <c r="B328" s="4">
        <v>42.219000000000001</v>
      </c>
      <c r="C328">
        <f t="shared" si="5"/>
        <v>3.2903723816340947E-4</v>
      </c>
      <c r="D328" t="e">
        <v>#N/A</v>
      </c>
      <c r="E328">
        <v>0</v>
      </c>
    </row>
    <row r="329" spans="1:5" ht="18" x14ac:dyDescent="0.2">
      <c r="A329" s="4" t="s">
        <v>9723</v>
      </c>
      <c r="B329" s="4">
        <v>624.19600000000003</v>
      </c>
      <c r="C329">
        <f t="shared" si="5"/>
        <v>4.8647227057165626E-3</v>
      </c>
      <c r="D329" t="e">
        <v>#N/A</v>
      </c>
      <c r="E329">
        <v>0</v>
      </c>
    </row>
    <row r="330" spans="1:5" ht="18" x14ac:dyDescent="0.2">
      <c r="A330" s="4" t="s">
        <v>9724</v>
      </c>
      <c r="B330" s="4">
        <v>10.178000000000001</v>
      </c>
      <c r="C330">
        <f t="shared" si="5"/>
        <v>7.9323077524981212E-5</v>
      </c>
      <c r="D330">
        <v>72.9568094026517</v>
      </c>
      <c r="E330">
        <v>5.7871586482218188E-3</v>
      </c>
    </row>
    <row r="331" spans="1:5" ht="18" x14ac:dyDescent="0.2">
      <c r="A331" s="4" t="s">
        <v>9724</v>
      </c>
      <c r="B331" s="4">
        <v>871.39200000000005</v>
      </c>
      <c r="C331">
        <f t="shared" si="5"/>
        <v>6.7912650000637089E-3</v>
      </c>
      <c r="D331">
        <v>72.9568094026517</v>
      </c>
      <c r="E331">
        <v>0.4954690262125474</v>
      </c>
    </row>
    <row r="332" spans="1:5" ht="18" x14ac:dyDescent="0.2">
      <c r="A332" s="4" t="s">
        <v>9725</v>
      </c>
      <c r="B332" s="4">
        <v>225.89</v>
      </c>
      <c r="C332">
        <f t="shared" si="5"/>
        <v>1.7604922364038125E-3</v>
      </c>
      <c r="D332" t="e">
        <v>#N/A</v>
      </c>
      <c r="E332">
        <v>0</v>
      </c>
    </row>
    <row r="333" spans="1:5" ht="18" x14ac:dyDescent="0.2">
      <c r="A333" s="4" t="s">
        <v>10945</v>
      </c>
      <c r="B333" s="4">
        <v>319.01</v>
      </c>
      <c r="C333">
        <f t="shared" si="5"/>
        <v>2.4862305915940514E-3</v>
      </c>
      <c r="D333" t="e">
        <v>#N/A</v>
      </c>
      <c r="E333">
        <v>0</v>
      </c>
    </row>
    <row r="334" spans="1:5" ht="18" x14ac:dyDescent="0.2">
      <c r="A334" s="4" t="s">
        <v>6163</v>
      </c>
      <c r="B334" s="4">
        <v>25.013000000000002</v>
      </c>
      <c r="C334">
        <f t="shared" si="5"/>
        <v>1.9494086639146739E-4</v>
      </c>
      <c r="D334">
        <v>66.751357960868503</v>
      </c>
      <c r="E334">
        <v>1.301256755369868E-2</v>
      </c>
    </row>
    <row r="335" spans="1:5" ht="18" x14ac:dyDescent="0.2">
      <c r="A335" s="4" t="s">
        <v>9728</v>
      </c>
      <c r="B335" s="4">
        <v>46.015000000000001</v>
      </c>
      <c r="C335">
        <f t="shared" si="5"/>
        <v>3.586216754089222E-4</v>
      </c>
      <c r="D335" t="e">
        <v>#N/A</v>
      </c>
      <c r="E335">
        <v>0</v>
      </c>
    </row>
    <row r="336" spans="1:5" ht="18" x14ac:dyDescent="0.2">
      <c r="A336" s="4" t="s">
        <v>9729</v>
      </c>
      <c r="B336" s="4">
        <v>646.13400000000001</v>
      </c>
      <c r="C336">
        <f t="shared" si="5"/>
        <v>5.0356983074794862E-3</v>
      </c>
      <c r="D336" t="e">
        <v>#N/A</v>
      </c>
      <c r="E336">
        <v>0</v>
      </c>
    </row>
    <row r="337" spans="1:5" ht="18" x14ac:dyDescent="0.2">
      <c r="A337" s="4" t="s">
        <v>10946</v>
      </c>
      <c r="B337" s="4">
        <v>32.587000000000003</v>
      </c>
      <c r="C337">
        <f t="shared" si="5"/>
        <v>2.5396945640661849E-4</v>
      </c>
      <c r="D337" t="e">
        <v>#N/A</v>
      </c>
      <c r="E337">
        <v>0</v>
      </c>
    </row>
    <row r="338" spans="1:5" ht="18" x14ac:dyDescent="0.2">
      <c r="A338" s="4" t="s">
        <v>9731</v>
      </c>
      <c r="B338" s="4">
        <v>33.308999999999997</v>
      </c>
      <c r="C338">
        <f t="shared" si="5"/>
        <v>2.5959642260558053E-4</v>
      </c>
      <c r="D338" t="e">
        <v>#N/A</v>
      </c>
      <c r="E338">
        <v>0</v>
      </c>
    </row>
    <row r="339" spans="1:5" ht="18" x14ac:dyDescent="0.2">
      <c r="A339" s="4" t="s">
        <v>9732</v>
      </c>
      <c r="B339" s="4">
        <v>23.648</v>
      </c>
      <c r="C339">
        <f t="shared" si="5"/>
        <v>1.843026269709919E-4</v>
      </c>
      <c r="D339" t="e">
        <v>#N/A</v>
      </c>
      <c r="E339">
        <v>0</v>
      </c>
    </row>
    <row r="340" spans="1:5" ht="18" x14ac:dyDescent="0.2">
      <c r="A340" s="4" t="s">
        <v>6085</v>
      </c>
      <c r="B340" s="11">
        <v>1094.635</v>
      </c>
      <c r="C340">
        <f t="shared" si="5"/>
        <v>8.531127624931991E-3</v>
      </c>
      <c r="D340">
        <v>58.076879141270801</v>
      </c>
      <c r="E340">
        <v>0.49546126801193185</v>
      </c>
    </row>
    <row r="341" spans="1:5" ht="18" x14ac:dyDescent="0.2">
      <c r="A341" s="4" t="s">
        <v>10599</v>
      </c>
      <c r="B341" s="4">
        <v>30.623999999999999</v>
      </c>
      <c r="C341">
        <f t="shared" si="5"/>
        <v>2.3867065495431563E-4</v>
      </c>
      <c r="D341" t="e">
        <v>#N/A</v>
      </c>
      <c r="E341">
        <v>0</v>
      </c>
    </row>
    <row r="342" spans="1:5" ht="18" x14ac:dyDescent="0.2">
      <c r="A342" s="4" t="s">
        <v>9734</v>
      </c>
      <c r="B342" s="4">
        <v>572.70600000000002</v>
      </c>
      <c r="C342">
        <f t="shared" si="5"/>
        <v>4.463431168895843E-3</v>
      </c>
      <c r="D342" t="e">
        <v>#N/A</v>
      </c>
      <c r="E342">
        <v>0</v>
      </c>
    </row>
    <row r="343" spans="1:5" ht="18" x14ac:dyDescent="0.2">
      <c r="A343" s="4" t="s">
        <v>5919</v>
      </c>
      <c r="B343" s="4">
        <v>136.26599999999999</v>
      </c>
      <c r="C343">
        <f t="shared" si="5"/>
        <v>1.06200024386118E-3</v>
      </c>
      <c r="D343">
        <v>65.547119695956894</v>
      </c>
      <c r="E343">
        <v>6.961105710150417E-2</v>
      </c>
    </row>
    <row r="344" spans="1:5" ht="18" x14ac:dyDescent="0.2">
      <c r="A344" s="4" t="s">
        <v>9735</v>
      </c>
      <c r="B344" s="4">
        <v>69.62</v>
      </c>
      <c r="C344">
        <f t="shared" si="5"/>
        <v>5.4258917835421422E-4</v>
      </c>
      <c r="D344" t="e">
        <v>#N/A</v>
      </c>
      <c r="E344">
        <v>0</v>
      </c>
    </row>
    <row r="345" spans="1:5" ht="18" x14ac:dyDescent="0.2">
      <c r="A345" s="4" t="s">
        <v>9736</v>
      </c>
      <c r="B345" s="11">
        <v>1436.1379999999999</v>
      </c>
      <c r="C345">
        <f t="shared" si="5"/>
        <v>1.1192659256295093E-2</v>
      </c>
      <c r="D345" t="e">
        <v>#N/A</v>
      </c>
      <c r="E345">
        <v>0</v>
      </c>
    </row>
    <row r="346" spans="1:5" ht="18" x14ac:dyDescent="0.2">
      <c r="A346" s="4" t="s">
        <v>9737</v>
      </c>
      <c r="B346" s="4">
        <v>24.375</v>
      </c>
      <c r="C346">
        <f t="shared" si="5"/>
        <v>1.8996856107991915E-4</v>
      </c>
      <c r="D346" t="e">
        <v>#N/A</v>
      </c>
      <c r="E346">
        <v>0</v>
      </c>
    </row>
    <row r="347" spans="1:5" ht="18" x14ac:dyDescent="0.2">
      <c r="A347" s="4" t="s">
        <v>9738</v>
      </c>
      <c r="B347" s="4">
        <v>50.435000000000002</v>
      </c>
      <c r="C347">
        <f t="shared" si="5"/>
        <v>3.9306930781808093E-4</v>
      </c>
      <c r="D347" t="e">
        <v>#N/A</v>
      </c>
      <c r="E347">
        <v>0</v>
      </c>
    </row>
    <row r="348" spans="1:5" ht="18" x14ac:dyDescent="0.2">
      <c r="A348" s="4" t="s">
        <v>10947</v>
      </c>
      <c r="B348" s="4">
        <v>4.84</v>
      </c>
      <c r="C348">
        <f t="shared" si="5"/>
        <v>3.7720936846228048E-5</v>
      </c>
      <c r="D348" t="e">
        <v>#N/A</v>
      </c>
      <c r="E348">
        <v>0</v>
      </c>
    </row>
    <row r="349" spans="1:5" ht="18" x14ac:dyDescent="0.2">
      <c r="A349" s="4" t="s">
        <v>5645</v>
      </c>
      <c r="B349" s="4">
        <v>35.125</v>
      </c>
      <c r="C349">
        <f t="shared" si="5"/>
        <v>2.7374956750490911E-4</v>
      </c>
      <c r="D349">
        <v>52.268543853907502</v>
      </c>
      <c r="E349">
        <v>1.4308491274118554E-2</v>
      </c>
    </row>
    <row r="350" spans="1:5" ht="18" x14ac:dyDescent="0.2">
      <c r="A350" s="4" t="s">
        <v>9740</v>
      </c>
      <c r="B350" s="4">
        <v>199.88200000000001</v>
      </c>
      <c r="C350">
        <f t="shared" si="5"/>
        <v>1.5577967559292881E-3</v>
      </c>
      <c r="D350" t="e">
        <v>#N/A</v>
      </c>
      <c r="E350">
        <v>0</v>
      </c>
    </row>
    <row r="351" spans="1:5" x14ac:dyDescent="0.2">
      <c r="D351" t="e">
        <v>#N/A</v>
      </c>
      <c r="E351">
        <v>0</v>
      </c>
    </row>
    <row r="352" spans="1:5" x14ac:dyDescent="0.2">
      <c r="D352" t="e">
        <v>#N/A</v>
      </c>
      <c r="E352">
        <v>0</v>
      </c>
    </row>
    <row r="353" spans="2:5" x14ac:dyDescent="0.2">
      <c r="D353" t="e">
        <v>#N/A</v>
      </c>
      <c r="E353">
        <v>0</v>
      </c>
    </row>
    <row r="354" spans="2:5" x14ac:dyDescent="0.2">
      <c r="D354" t="e">
        <v>#N/A</v>
      </c>
      <c r="E354">
        <v>0</v>
      </c>
    </row>
    <row r="355" spans="2:5" x14ac:dyDescent="0.2">
      <c r="D355" t="e">
        <v>#N/A</v>
      </c>
      <c r="E355">
        <v>0</v>
      </c>
    </row>
    <row r="356" spans="2:5" x14ac:dyDescent="0.2">
      <c r="B356">
        <f>SUM(B1:B350)</f>
        <v>128310.70500000007</v>
      </c>
      <c r="D356" t="e">
        <v>#N/A</v>
      </c>
      <c r="E356">
        <v>0</v>
      </c>
    </row>
    <row r="357" spans="2:5" x14ac:dyDescent="0.2">
      <c r="D357" t="e">
        <v>#N/A</v>
      </c>
      <c r="E357">
        <v>0</v>
      </c>
    </row>
    <row r="358" spans="2:5" x14ac:dyDescent="0.2">
      <c r="D358" t="e">
        <v>#N/A</v>
      </c>
      <c r="E358">
        <v>0</v>
      </c>
    </row>
    <row r="359" spans="2:5" x14ac:dyDescent="0.2">
      <c r="D359" t="e">
        <v>#N/A</v>
      </c>
      <c r="E359">
        <v>0</v>
      </c>
    </row>
    <row r="360" spans="2:5" x14ac:dyDescent="0.2">
      <c r="D360" t="e">
        <v>#N/A</v>
      </c>
      <c r="E360">
        <v>0</v>
      </c>
    </row>
    <row r="361" spans="2:5" x14ac:dyDescent="0.2">
      <c r="D361" t="e">
        <v>#N/A</v>
      </c>
      <c r="E361">
        <v>0</v>
      </c>
    </row>
    <row r="362" spans="2:5" x14ac:dyDescent="0.2">
      <c r="D362" t="e">
        <v>#N/A</v>
      </c>
      <c r="E362">
        <v>0</v>
      </c>
    </row>
    <row r="363" spans="2:5" x14ac:dyDescent="0.2">
      <c r="D363" t="e">
        <v>#N/A</v>
      </c>
      <c r="E363">
        <v>0</v>
      </c>
    </row>
    <row r="364" spans="2:5" x14ac:dyDescent="0.2">
      <c r="D364" t="e">
        <v>#N/A</v>
      </c>
      <c r="E364">
        <v>0</v>
      </c>
    </row>
    <row r="365" spans="2:5" x14ac:dyDescent="0.2">
      <c r="D365" t="e">
        <v>#N/A</v>
      </c>
      <c r="E365">
        <v>0</v>
      </c>
    </row>
    <row r="366" spans="2:5" x14ac:dyDescent="0.2">
      <c r="D366" t="e">
        <v>#N/A</v>
      </c>
      <c r="E366">
        <v>0</v>
      </c>
    </row>
    <row r="367" spans="2:5" x14ac:dyDescent="0.2">
      <c r="D367" t="e">
        <v>#N/A</v>
      </c>
      <c r="E367">
        <v>0</v>
      </c>
    </row>
    <row r="368" spans="2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7003B-B51C-D640-AE17-F88AF124AD37}">
  <dimension ref="A1:H450"/>
  <sheetViews>
    <sheetView workbookViewId="0">
      <selection activeCell="B217" sqref="B217"/>
    </sheetView>
  </sheetViews>
  <sheetFormatPr baseColWidth="10" defaultRowHeight="15" x14ac:dyDescent="0.2"/>
  <cols>
    <col min="2" max="2" width="11.83203125" bestFit="1" customWidth="1"/>
  </cols>
  <sheetData>
    <row r="1" spans="1:8" ht="18" x14ac:dyDescent="0.2">
      <c r="A1" s="4" t="s">
        <v>10950</v>
      </c>
      <c r="B1" s="4">
        <v>113.235</v>
      </c>
      <c r="C1">
        <f>B1/$B$316</f>
        <v>1.4923648211833008E-3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10950</v>
      </c>
      <c r="B2" s="4">
        <v>135</v>
      </c>
      <c r="C2">
        <f t="shared" ref="C2:C65" si="0">B2/$B$316</f>
        <v>1.7792135899655193E-3</v>
      </c>
      <c r="D2" t="e">
        <v>#N/A</v>
      </c>
      <c r="E2">
        <v>0</v>
      </c>
    </row>
    <row r="3" spans="1:8" ht="18" x14ac:dyDescent="0.2">
      <c r="A3" s="4" t="s">
        <v>10951</v>
      </c>
      <c r="B3" s="4">
        <v>525.29700000000003</v>
      </c>
      <c r="C3">
        <f t="shared" si="0"/>
        <v>6.9230782308749442E-3</v>
      </c>
      <c r="D3" t="e">
        <v>#N/A</v>
      </c>
      <c r="E3">
        <v>0</v>
      </c>
    </row>
    <row r="4" spans="1:8" ht="18" x14ac:dyDescent="0.2">
      <c r="A4" s="4" t="s">
        <v>4813</v>
      </c>
      <c r="B4" s="11">
        <v>1240.3389999999999</v>
      </c>
      <c r="C4">
        <f t="shared" si="0"/>
        <v>1.6346874110846239E-2</v>
      </c>
      <c r="D4">
        <v>30.8377446024211</v>
      </c>
      <c r="E4">
        <v>0.50410072887820578</v>
      </c>
    </row>
    <row r="5" spans="1:8" ht="18" x14ac:dyDescent="0.2">
      <c r="A5" s="4" t="s">
        <v>4813</v>
      </c>
      <c r="B5" s="4">
        <v>105.53100000000001</v>
      </c>
      <c r="C5">
        <f t="shared" si="0"/>
        <v>1.390831032315935E-3</v>
      </c>
      <c r="D5">
        <v>30.8377446024211</v>
      </c>
      <c r="E5">
        <v>4.2890092159680489E-2</v>
      </c>
      <c r="H5" cm="1">
        <f t="array" ref="H5">SUM(IF(ISNUMBER(E1:E450),E1:E450))</f>
        <v>31.834314550678787</v>
      </c>
    </row>
    <row r="6" spans="1:8" ht="18" x14ac:dyDescent="0.2">
      <c r="A6" s="4" t="s">
        <v>8810</v>
      </c>
      <c r="B6" s="11">
        <v>1742.37</v>
      </c>
      <c r="C6">
        <f t="shared" si="0"/>
        <v>2.2963321353690534E-2</v>
      </c>
      <c r="D6" t="e">
        <v>#N/A</v>
      </c>
      <c r="E6">
        <v>0</v>
      </c>
    </row>
    <row r="7" spans="1:8" ht="18" x14ac:dyDescent="0.2">
      <c r="A7" s="4" t="s">
        <v>8810</v>
      </c>
      <c r="B7" s="4">
        <v>94.347999999999999</v>
      </c>
      <c r="C7">
        <f t="shared" si="0"/>
        <v>1.2434462502671616E-3</v>
      </c>
      <c r="D7" t="e">
        <v>#N/A</v>
      </c>
      <c r="E7">
        <v>0</v>
      </c>
    </row>
    <row r="8" spans="1:8" ht="18" x14ac:dyDescent="0.2">
      <c r="A8" s="4" t="s">
        <v>10232</v>
      </c>
      <c r="B8" s="4">
        <v>20</v>
      </c>
      <c r="C8">
        <f t="shared" si="0"/>
        <v>2.6358719851341027E-4</v>
      </c>
      <c r="D8" t="e">
        <v>#N/A</v>
      </c>
      <c r="E8">
        <v>0</v>
      </c>
    </row>
    <row r="9" spans="1:8" ht="18" x14ac:dyDescent="0.2">
      <c r="A9" s="4" t="s">
        <v>10952</v>
      </c>
      <c r="B9" s="11">
        <v>2348.5369999999998</v>
      </c>
      <c r="C9">
        <f t="shared" si="0"/>
        <v>3.095221442175445E-2</v>
      </c>
      <c r="D9" t="e">
        <v>#N/A</v>
      </c>
      <c r="E9">
        <v>0</v>
      </c>
    </row>
    <row r="10" spans="1:8" ht="18" x14ac:dyDescent="0.2">
      <c r="A10" s="4" t="s">
        <v>10952</v>
      </c>
      <c r="B10" s="4">
        <v>92.715000000000003</v>
      </c>
      <c r="C10">
        <f t="shared" si="0"/>
        <v>1.2219243555085418E-3</v>
      </c>
      <c r="D10" t="e">
        <v>#N/A</v>
      </c>
      <c r="E10">
        <v>0</v>
      </c>
    </row>
    <row r="11" spans="1:8" ht="18" x14ac:dyDescent="0.2">
      <c r="A11" s="4" t="s">
        <v>10953</v>
      </c>
      <c r="B11" s="4">
        <v>69.021000000000001</v>
      </c>
      <c r="C11">
        <f t="shared" si="0"/>
        <v>9.0965260142970459E-4</v>
      </c>
      <c r="D11" t="e">
        <v>#N/A</v>
      </c>
      <c r="E11">
        <v>0</v>
      </c>
    </row>
    <row r="12" spans="1:8" ht="18" x14ac:dyDescent="0.2">
      <c r="A12" s="4" t="s">
        <v>10954</v>
      </c>
      <c r="B12" s="4">
        <v>2.5</v>
      </c>
      <c r="C12">
        <f t="shared" si="0"/>
        <v>3.2948399814176284E-5</v>
      </c>
      <c r="D12" t="e">
        <v>#N/A</v>
      </c>
      <c r="E12">
        <v>0</v>
      </c>
    </row>
    <row r="13" spans="1:8" ht="18" x14ac:dyDescent="0.2">
      <c r="A13" s="4" t="s">
        <v>9116</v>
      </c>
      <c r="B13" s="4">
        <v>8.0329999999999995</v>
      </c>
      <c r="C13">
        <f t="shared" si="0"/>
        <v>1.0586979828291124E-4</v>
      </c>
      <c r="D13" t="e">
        <v>#N/A</v>
      </c>
      <c r="E13">
        <v>0</v>
      </c>
    </row>
    <row r="14" spans="1:8" ht="18" x14ac:dyDescent="0.2">
      <c r="A14" s="4" t="s">
        <v>9117</v>
      </c>
      <c r="B14" s="4">
        <v>27.44</v>
      </c>
      <c r="C14">
        <f t="shared" si="0"/>
        <v>3.6164163636039895E-4</v>
      </c>
      <c r="D14" t="e">
        <v>#N/A</v>
      </c>
      <c r="E14">
        <v>0</v>
      </c>
    </row>
    <row r="15" spans="1:8" ht="18" x14ac:dyDescent="0.2">
      <c r="A15" s="4" t="s">
        <v>9118</v>
      </c>
      <c r="B15" s="4">
        <v>10.195</v>
      </c>
      <c r="C15">
        <f t="shared" si="0"/>
        <v>1.343635744422109E-4</v>
      </c>
      <c r="D15">
        <v>86.514387356830298</v>
      </c>
      <c r="E15">
        <v>1.1624382325941736E-2</v>
      </c>
    </row>
    <row r="16" spans="1:8" ht="18" x14ac:dyDescent="0.2">
      <c r="A16" s="4" t="s">
        <v>9119</v>
      </c>
      <c r="B16" s="4">
        <v>126.297</v>
      </c>
      <c r="C16">
        <f t="shared" si="0"/>
        <v>1.6645136205324089E-3</v>
      </c>
      <c r="D16" t="e">
        <v>#N/A</v>
      </c>
      <c r="E16">
        <v>0</v>
      </c>
    </row>
    <row r="17" spans="1:5" ht="18" x14ac:dyDescent="0.2">
      <c r="A17" s="4" t="s">
        <v>9120</v>
      </c>
      <c r="B17" s="4">
        <v>8.48</v>
      </c>
      <c r="C17">
        <f t="shared" si="0"/>
        <v>1.1176097216968597E-4</v>
      </c>
      <c r="D17" t="e">
        <v>#N/A</v>
      </c>
      <c r="E17">
        <v>0</v>
      </c>
    </row>
    <row r="18" spans="1:5" ht="18" x14ac:dyDescent="0.2">
      <c r="A18" s="4" t="s">
        <v>9121</v>
      </c>
      <c r="B18" s="4">
        <v>21.872</v>
      </c>
      <c r="C18">
        <f t="shared" si="0"/>
        <v>2.882589602942655E-4</v>
      </c>
      <c r="D18" t="e">
        <v>#N/A</v>
      </c>
      <c r="E18">
        <v>0</v>
      </c>
    </row>
    <row r="19" spans="1:5" ht="18" x14ac:dyDescent="0.2">
      <c r="A19" s="4" t="s">
        <v>6113</v>
      </c>
      <c r="B19" s="4">
        <v>14.694000000000001</v>
      </c>
      <c r="C19">
        <f t="shared" si="0"/>
        <v>1.9365751474780253E-4</v>
      </c>
      <c r="D19">
        <v>62.7241518046755</v>
      </c>
      <c r="E19">
        <v>1.2147003353157351E-2</v>
      </c>
    </row>
    <row r="20" spans="1:5" ht="18" x14ac:dyDescent="0.2">
      <c r="A20" s="4" t="s">
        <v>9122</v>
      </c>
      <c r="B20" s="4">
        <v>9.2560000000000002</v>
      </c>
      <c r="C20">
        <f t="shared" si="0"/>
        <v>1.2198815547200628E-4</v>
      </c>
      <c r="D20" t="e">
        <v>#N/A</v>
      </c>
      <c r="E20">
        <v>0</v>
      </c>
    </row>
    <row r="21" spans="1:5" ht="18" x14ac:dyDescent="0.2">
      <c r="A21" s="4" t="s">
        <v>4825</v>
      </c>
      <c r="B21" s="4">
        <v>815</v>
      </c>
      <c r="C21">
        <f t="shared" si="0"/>
        <v>1.0741178339421469E-2</v>
      </c>
      <c r="D21">
        <v>48.152673997757901</v>
      </c>
      <c r="E21">
        <v>0.5172164589299405</v>
      </c>
    </row>
    <row r="22" spans="1:5" ht="18" x14ac:dyDescent="0.2">
      <c r="A22" s="4" t="s">
        <v>8726</v>
      </c>
      <c r="B22" s="4">
        <v>2.7770000000000001</v>
      </c>
      <c r="C22">
        <f t="shared" si="0"/>
        <v>3.659908251358702E-5</v>
      </c>
      <c r="D22" t="e">
        <v>#N/A</v>
      </c>
      <c r="E22">
        <v>0</v>
      </c>
    </row>
    <row r="23" spans="1:5" ht="18" x14ac:dyDescent="0.2">
      <c r="A23" s="4" t="s">
        <v>9123</v>
      </c>
      <c r="B23" s="4">
        <v>11.558</v>
      </c>
      <c r="C23">
        <f t="shared" si="0"/>
        <v>1.5232704202089979E-4</v>
      </c>
      <c r="D23" t="e">
        <v>#N/A</v>
      </c>
      <c r="E23">
        <v>0</v>
      </c>
    </row>
    <row r="24" spans="1:5" ht="18" x14ac:dyDescent="0.2">
      <c r="A24" s="4" t="s">
        <v>9124</v>
      </c>
      <c r="B24" s="4">
        <v>15.673</v>
      </c>
      <c r="C24">
        <f t="shared" si="0"/>
        <v>2.0656010811503396E-4</v>
      </c>
      <c r="D24" t="e">
        <v>#N/A</v>
      </c>
      <c r="E24">
        <v>0</v>
      </c>
    </row>
    <row r="25" spans="1:5" ht="18" x14ac:dyDescent="0.2">
      <c r="A25" s="4" t="s">
        <v>5735</v>
      </c>
      <c r="B25" s="4">
        <v>4.4039999999999999</v>
      </c>
      <c r="C25">
        <f t="shared" si="0"/>
        <v>5.8041901112652943E-5</v>
      </c>
      <c r="D25">
        <v>87.633790841373198</v>
      </c>
      <c r="E25">
        <v>5.0864318221418943E-3</v>
      </c>
    </row>
    <row r="26" spans="1:5" ht="18" x14ac:dyDescent="0.2">
      <c r="A26" s="4" t="s">
        <v>5739</v>
      </c>
      <c r="B26" s="4">
        <v>2.6880000000000002</v>
      </c>
      <c r="C26">
        <f t="shared" si="0"/>
        <v>3.5426119480202346E-5</v>
      </c>
      <c r="D26">
        <v>47.606703393128299</v>
      </c>
      <c r="E26">
        <v>1.6865207624635176E-3</v>
      </c>
    </row>
    <row r="27" spans="1:5" ht="18" x14ac:dyDescent="0.2">
      <c r="A27" s="4" t="s">
        <v>6617</v>
      </c>
      <c r="B27" s="4">
        <v>28.117999999999999</v>
      </c>
      <c r="C27">
        <f t="shared" si="0"/>
        <v>3.7057724239000349E-4</v>
      </c>
      <c r="D27">
        <v>50.784141980593397</v>
      </c>
      <c r="E27">
        <v>1.881944729231071E-2</v>
      </c>
    </row>
    <row r="28" spans="1:5" ht="18" x14ac:dyDescent="0.2">
      <c r="A28" s="4" t="s">
        <v>9125</v>
      </c>
      <c r="B28" s="4">
        <v>46.073999999999998</v>
      </c>
      <c r="C28">
        <f t="shared" si="0"/>
        <v>6.0722582921534328E-4</v>
      </c>
      <c r="D28" t="e">
        <v>#N/A</v>
      </c>
      <c r="E28">
        <v>0</v>
      </c>
    </row>
    <row r="29" spans="1:5" ht="18" x14ac:dyDescent="0.2">
      <c r="A29" s="4" t="s">
        <v>5161</v>
      </c>
      <c r="B29" s="4">
        <v>5.7939999999999996</v>
      </c>
      <c r="C29">
        <f t="shared" si="0"/>
        <v>7.6361211409334953E-5</v>
      </c>
      <c r="D29">
        <v>67.752337559362601</v>
      </c>
      <c r="E29">
        <v>5.1736505718471123E-3</v>
      </c>
    </row>
    <row r="30" spans="1:5" ht="18" x14ac:dyDescent="0.2">
      <c r="A30" s="4" t="s">
        <v>9126</v>
      </c>
      <c r="B30" s="4">
        <v>85.629000000000005</v>
      </c>
      <c r="C30">
        <f t="shared" si="0"/>
        <v>1.1285354110752404E-3</v>
      </c>
      <c r="D30" t="e">
        <v>#N/A</v>
      </c>
      <c r="E30">
        <v>0</v>
      </c>
    </row>
    <row r="31" spans="1:5" ht="18" x14ac:dyDescent="0.2">
      <c r="A31" s="4" t="s">
        <v>8906</v>
      </c>
      <c r="B31" s="4">
        <v>106.20399999999999</v>
      </c>
      <c r="C31">
        <f t="shared" si="0"/>
        <v>1.3997007415459113E-3</v>
      </c>
      <c r="D31" t="e">
        <v>#N/A</v>
      </c>
      <c r="E31">
        <v>0</v>
      </c>
    </row>
    <row r="32" spans="1:5" ht="18" x14ac:dyDescent="0.2">
      <c r="A32" s="4" t="s">
        <v>9127</v>
      </c>
      <c r="B32" s="4">
        <v>8.1389999999999993</v>
      </c>
      <c r="C32">
        <f t="shared" si="0"/>
        <v>1.072668104350323E-4</v>
      </c>
      <c r="D32" t="e">
        <v>#N/A</v>
      </c>
      <c r="E32">
        <v>0</v>
      </c>
    </row>
    <row r="33" spans="1:5" ht="18" x14ac:dyDescent="0.2">
      <c r="A33" s="4" t="s">
        <v>9128</v>
      </c>
      <c r="B33" s="4">
        <v>37.779000000000003</v>
      </c>
      <c r="C33">
        <f t="shared" si="0"/>
        <v>4.9790303863190644E-4</v>
      </c>
      <c r="D33" t="e">
        <v>#N/A</v>
      </c>
      <c r="E33">
        <v>0</v>
      </c>
    </row>
    <row r="34" spans="1:5" ht="18" x14ac:dyDescent="0.2">
      <c r="A34" s="4" t="s">
        <v>9129</v>
      </c>
      <c r="B34" s="4">
        <v>51.161999999999999</v>
      </c>
      <c r="C34">
        <f t="shared" si="0"/>
        <v>6.7428241251715488E-4</v>
      </c>
      <c r="D34" t="e">
        <v>#N/A</v>
      </c>
      <c r="E34">
        <v>0</v>
      </c>
    </row>
    <row r="35" spans="1:5" ht="18" x14ac:dyDescent="0.2">
      <c r="A35" s="4" t="s">
        <v>9130</v>
      </c>
      <c r="B35" s="4">
        <v>18.893999999999998</v>
      </c>
      <c r="C35">
        <f t="shared" si="0"/>
        <v>2.4901082643561865E-4</v>
      </c>
      <c r="D35" t="e">
        <v>#N/A</v>
      </c>
      <c r="E35">
        <v>0</v>
      </c>
    </row>
    <row r="36" spans="1:5" ht="18" x14ac:dyDescent="0.2">
      <c r="A36" s="4" t="s">
        <v>9131</v>
      </c>
      <c r="B36" s="4">
        <v>12.423</v>
      </c>
      <c r="C36">
        <f t="shared" si="0"/>
        <v>1.6372718835660479E-4</v>
      </c>
      <c r="D36">
        <v>64.258565945128396</v>
      </c>
      <c r="E36">
        <v>1.0520874330023347E-2</v>
      </c>
    </row>
    <row r="37" spans="1:5" ht="18" x14ac:dyDescent="0.2">
      <c r="A37" s="4" t="s">
        <v>9132</v>
      </c>
      <c r="B37" s="4">
        <v>13.628</v>
      </c>
      <c r="C37">
        <f t="shared" si="0"/>
        <v>1.7960831706703776E-4</v>
      </c>
      <c r="D37" t="e">
        <v>#N/A</v>
      </c>
      <c r="E37">
        <v>0</v>
      </c>
    </row>
    <row r="38" spans="1:5" ht="18" x14ac:dyDescent="0.2">
      <c r="A38" s="4" t="s">
        <v>9133</v>
      </c>
      <c r="B38" s="4">
        <v>80.555999999999997</v>
      </c>
      <c r="C38">
        <f t="shared" si="0"/>
        <v>1.061676518172314E-3</v>
      </c>
      <c r="D38" t="e">
        <v>#N/A</v>
      </c>
      <c r="E38">
        <v>0</v>
      </c>
    </row>
    <row r="39" spans="1:5" ht="18" x14ac:dyDescent="0.2">
      <c r="A39" s="4" t="s">
        <v>9134</v>
      </c>
      <c r="B39" s="4">
        <v>13.808999999999999</v>
      </c>
      <c r="C39">
        <f t="shared" si="0"/>
        <v>1.8199378121358411E-4</v>
      </c>
      <c r="D39">
        <v>60.7508320995425</v>
      </c>
      <c r="E39">
        <v>1.105627364566732E-2</v>
      </c>
    </row>
    <row r="40" spans="1:5" ht="18" x14ac:dyDescent="0.2">
      <c r="A40" s="4" t="s">
        <v>5751</v>
      </c>
      <c r="B40" s="4">
        <v>7.0069999999999997</v>
      </c>
      <c r="C40">
        <f t="shared" si="0"/>
        <v>9.2347774999173291E-5</v>
      </c>
      <c r="D40">
        <v>56.299959536243797</v>
      </c>
      <c r="E40">
        <v>5.1991759957156032E-3</v>
      </c>
    </row>
    <row r="41" spans="1:5" ht="18" x14ac:dyDescent="0.2">
      <c r="A41" s="4" t="s">
        <v>9135</v>
      </c>
      <c r="B41" s="4">
        <v>8.734</v>
      </c>
      <c r="C41">
        <f t="shared" si="0"/>
        <v>1.1510852959080626E-4</v>
      </c>
      <c r="D41" t="e">
        <v>#N/A</v>
      </c>
      <c r="E41">
        <v>0</v>
      </c>
    </row>
    <row r="42" spans="1:5" ht="18" x14ac:dyDescent="0.2">
      <c r="A42" s="4" t="s">
        <v>9136</v>
      </c>
      <c r="B42" s="4">
        <v>67.504000000000005</v>
      </c>
      <c r="C42">
        <f t="shared" si="0"/>
        <v>8.8965951242246243E-4</v>
      </c>
      <c r="D42" t="e">
        <v>#N/A</v>
      </c>
      <c r="E42">
        <v>0</v>
      </c>
    </row>
    <row r="43" spans="1:5" ht="18" x14ac:dyDescent="0.2">
      <c r="A43" s="4" t="s">
        <v>9137</v>
      </c>
      <c r="B43" s="4">
        <v>43.820999999999998</v>
      </c>
      <c r="C43">
        <f t="shared" si="0"/>
        <v>5.7753273130280755E-4</v>
      </c>
      <c r="D43" t="e">
        <v>#N/A</v>
      </c>
      <c r="E43">
        <v>0</v>
      </c>
    </row>
    <row r="44" spans="1:5" ht="18" x14ac:dyDescent="0.2">
      <c r="A44" s="4" t="s">
        <v>9138</v>
      </c>
      <c r="B44" s="4">
        <v>5.5970000000000004</v>
      </c>
      <c r="C44">
        <f t="shared" si="0"/>
        <v>7.3764877503977868E-5</v>
      </c>
      <c r="D44" t="e">
        <v>#N/A</v>
      </c>
      <c r="E44">
        <v>0</v>
      </c>
    </row>
    <row r="45" spans="1:5" ht="18" x14ac:dyDescent="0.2">
      <c r="A45" s="4" t="s">
        <v>9139</v>
      </c>
      <c r="B45" s="4">
        <v>76.653999999999996</v>
      </c>
      <c r="C45">
        <f t="shared" si="0"/>
        <v>1.0102506557423474E-3</v>
      </c>
      <c r="D45" t="e">
        <v>#N/A</v>
      </c>
      <c r="E45">
        <v>0</v>
      </c>
    </row>
    <row r="46" spans="1:5" ht="18" x14ac:dyDescent="0.2">
      <c r="A46" s="4" t="s">
        <v>9140</v>
      </c>
      <c r="B46" s="4">
        <v>35.534999999999997</v>
      </c>
      <c r="C46">
        <f t="shared" si="0"/>
        <v>4.6832855495870167E-4</v>
      </c>
      <c r="D46" t="e">
        <v>#N/A</v>
      </c>
      <c r="E46">
        <v>0</v>
      </c>
    </row>
    <row r="47" spans="1:5" ht="18" x14ac:dyDescent="0.2">
      <c r="A47" s="4" t="s">
        <v>9141</v>
      </c>
      <c r="B47" s="4">
        <v>1.319</v>
      </c>
      <c r="C47">
        <f t="shared" si="0"/>
        <v>1.7383575741959407E-5</v>
      </c>
      <c r="D47" t="e">
        <v>#N/A</v>
      </c>
      <c r="E47">
        <v>0</v>
      </c>
    </row>
    <row r="48" spans="1:5" ht="18" x14ac:dyDescent="0.2">
      <c r="A48" s="4" t="s">
        <v>9142</v>
      </c>
      <c r="B48" s="4">
        <v>4.8899999999999997</v>
      </c>
      <c r="C48">
        <f t="shared" si="0"/>
        <v>6.444707003652881E-5</v>
      </c>
      <c r="D48" t="e">
        <v>#N/A</v>
      </c>
      <c r="E48">
        <v>0</v>
      </c>
    </row>
    <row r="49" spans="1:5" ht="18" x14ac:dyDescent="0.2">
      <c r="A49" s="4" t="s">
        <v>5753</v>
      </c>
      <c r="B49" s="4">
        <v>2.1669999999999998</v>
      </c>
      <c r="C49">
        <f t="shared" si="0"/>
        <v>2.8559672958928002E-5</v>
      </c>
      <c r="D49">
        <v>59.270192160720001</v>
      </c>
      <c r="E49">
        <v>1.6927373043229815E-3</v>
      </c>
    </row>
    <row r="50" spans="1:5" ht="18" x14ac:dyDescent="0.2">
      <c r="A50" s="4" t="s">
        <v>5213</v>
      </c>
      <c r="B50" s="4">
        <v>5.9109999999999996</v>
      </c>
      <c r="C50">
        <f t="shared" si="0"/>
        <v>7.7903196520638402E-5</v>
      </c>
      <c r="D50">
        <v>56.8221656950221</v>
      </c>
      <c r="E50">
        <v>4.4266283408675843E-3</v>
      </c>
    </row>
    <row r="51" spans="1:5" ht="18" x14ac:dyDescent="0.2">
      <c r="A51" s="4" t="s">
        <v>9143</v>
      </c>
      <c r="B51" s="4">
        <v>1.9910000000000001</v>
      </c>
      <c r="C51">
        <f t="shared" si="0"/>
        <v>2.6240105612009995E-5</v>
      </c>
      <c r="D51" t="e">
        <v>#N/A</v>
      </c>
      <c r="E51">
        <v>0</v>
      </c>
    </row>
    <row r="52" spans="1:5" ht="18" x14ac:dyDescent="0.2">
      <c r="A52" s="4" t="s">
        <v>5223</v>
      </c>
      <c r="B52" s="4">
        <v>3.1989999999999998</v>
      </c>
      <c r="C52">
        <f t="shared" si="0"/>
        <v>4.2160772402219973E-5</v>
      </c>
      <c r="D52">
        <v>74.095117748130406</v>
      </c>
      <c r="E52">
        <v>3.1239073954946158E-3</v>
      </c>
    </row>
    <row r="53" spans="1:5" ht="18" x14ac:dyDescent="0.2">
      <c r="A53" s="4" t="s">
        <v>9144</v>
      </c>
      <c r="B53" s="4">
        <v>7.3780000000000001</v>
      </c>
      <c r="C53">
        <f t="shared" si="0"/>
        <v>9.7237317531597049E-5</v>
      </c>
      <c r="D53" t="e">
        <v>#N/A</v>
      </c>
      <c r="E53">
        <v>0</v>
      </c>
    </row>
    <row r="54" spans="1:5" ht="18" x14ac:dyDescent="0.2">
      <c r="A54" s="4" t="s">
        <v>5219</v>
      </c>
      <c r="B54" s="4">
        <v>7.2279999999999998</v>
      </c>
      <c r="C54">
        <f t="shared" si="0"/>
        <v>9.5260413542746467E-5</v>
      </c>
      <c r="D54">
        <v>42.022957741166003</v>
      </c>
      <c r="E54">
        <v>4.0031243327128324E-3</v>
      </c>
    </row>
    <row r="55" spans="1:5" ht="18" x14ac:dyDescent="0.2">
      <c r="A55" s="4" t="s">
        <v>9145</v>
      </c>
      <c r="B55" s="4">
        <v>4.2389999999999999</v>
      </c>
      <c r="C55">
        <f t="shared" si="0"/>
        <v>5.5867306724917308E-5</v>
      </c>
      <c r="D55">
        <v>58.4048584598766</v>
      </c>
      <c r="E55">
        <v>3.2629221418033075E-3</v>
      </c>
    </row>
    <row r="56" spans="1:5" ht="18" x14ac:dyDescent="0.2">
      <c r="A56" s="4" t="s">
        <v>9146</v>
      </c>
      <c r="B56" s="4">
        <v>4.6520000000000001</v>
      </c>
      <c r="C56">
        <f t="shared" si="0"/>
        <v>6.1310382374219237E-5</v>
      </c>
      <c r="D56" t="e">
        <v>#N/A</v>
      </c>
      <c r="E56">
        <v>0</v>
      </c>
    </row>
    <row r="57" spans="1:5" ht="18" x14ac:dyDescent="0.2">
      <c r="A57" s="4" t="s">
        <v>9147</v>
      </c>
      <c r="B57" s="4">
        <v>51.468000000000004</v>
      </c>
      <c r="C57">
        <f t="shared" si="0"/>
        <v>6.783152966544101E-4</v>
      </c>
      <c r="D57" t="e">
        <v>#N/A</v>
      </c>
      <c r="E57">
        <v>0</v>
      </c>
    </row>
    <row r="58" spans="1:5" ht="18" x14ac:dyDescent="0.2">
      <c r="A58" s="4" t="s">
        <v>4855</v>
      </c>
      <c r="B58" s="4">
        <v>4.625</v>
      </c>
      <c r="C58">
        <f t="shared" si="0"/>
        <v>6.0954539656226125E-5</v>
      </c>
      <c r="D58">
        <v>49.865268666255503</v>
      </c>
      <c r="E58">
        <v>3.039514496385641E-3</v>
      </c>
    </row>
    <row r="59" spans="1:5" ht="18" x14ac:dyDescent="0.2">
      <c r="A59" s="4" t="s">
        <v>9148</v>
      </c>
      <c r="B59" s="4">
        <v>5.0949999999999998</v>
      </c>
      <c r="C59">
        <f t="shared" si="0"/>
        <v>6.7148838821291264E-5</v>
      </c>
      <c r="D59">
        <v>68.0515543814452</v>
      </c>
      <c r="E59">
        <v>4.5695828566980007E-3</v>
      </c>
    </row>
    <row r="60" spans="1:5" ht="18" x14ac:dyDescent="0.2">
      <c r="A60" s="4" t="s">
        <v>9149</v>
      </c>
      <c r="B60" s="4">
        <v>24.582000000000001</v>
      </c>
      <c r="C60">
        <f t="shared" si="0"/>
        <v>3.2397502569283257E-4</v>
      </c>
      <c r="D60" t="e">
        <v>#N/A</v>
      </c>
      <c r="E60">
        <v>0</v>
      </c>
    </row>
    <row r="61" spans="1:5" ht="18" x14ac:dyDescent="0.2">
      <c r="A61" s="4" t="s">
        <v>6593</v>
      </c>
      <c r="B61" s="4">
        <v>16.975000000000001</v>
      </c>
      <c r="C61">
        <f t="shared" si="0"/>
        <v>2.2371963473825701E-4</v>
      </c>
      <c r="D61">
        <v>35.013297523869902</v>
      </c>
      <c r="E61">
        <v>7.8331621330220928E-3</v>
      </c>
    </row>
    <row r="62" spans="1:5" ht="18" x14ac:dyDescent="0.2">
      <c r="A62" s="4" t="s">
        <v>9150</v>
      </c>
      <c r="B62" s="4">
        <v>18.012</v>
      </c>
      <c r="C62">
        <f t="shared" si="0"/>
        <v>2.3738663098117729E-4</v>
      </c>
      <c r="D62" t="e">
        <v>#N/A</v>
      </c>
      <c r="E62">
        <v>0</v>
      </c>
    </row>
    <row r="63" spans="1:5" ht="18" x14ac:dyDescent="0.2">
      <c r="A63" s="4" t="s">
        <v>9181</v>
      </c>
      <c r="B63" s="4">
        <v>76.701999999999998</v>
      </c>
      <c r="C63">
        <f t="shared" si="0"/>
        <v>1.0108832650187797E-3</v>
      </c>
      <c r="D63" t="e">
        <v>#N/A</v>
      </c>
      <c r="E63">
        <v>0</v>
      </c>
    </row>
    <row r="64" spans="1:5" ht="18" x14ac:dyDescent="0.2">
      <c r="A64" s="4" t="s">
        <v>9182</v>
      </c>
      <c r="B64" s="4">
        <v>23.994</v>
      </c>
      <c r="C64">
        <f t="shared" si="0"/>
        <v>3.162255620565383E-4</v>
      </c>
      <c r="D64" t="e">
        <v>#N/A</v>
      </c>
      <c r="E64">
        <v>0</v>
      </c>
    </row>
    <row r="65" spans="1:5" ht="18" x14ac:dyDescent="0.2">
      <c r="A65" s="4" t="s">
        <v>9183</v>
      </c>
      <c r="B65" s="4">
        <v>3.4489999999999998</v>
      </c>
      <c r="C65">
        <f t="shared" si="0"/>
        <v>4.5455612383637598E-5</v>
      </c>
      <c r="D65">
        <v>51.867950269472303</v>
      </c>
      <c r="E65">
        <v>2.3576894425829244E-3</v>
      </c>
    </row>
    <row r="66" spans="1:5" ht="18" x14ac:dyDescent="0.2">
      <c r="A66" s="4" t="s">
        <v>9184</v>
      </c>
      <c r="B66" s="4">
        <v>284.60199999999998</v>
      </c>
      <c r="C66">
        <f t="shared" ref="C66:C129" si="1">B66/$B$316</f>
        <v>3.7508721935656793E-3</v>
      </c>
      <c r="D66" t="e">
        <v>#N/A</v>
      </c>
      <c r="E66">
        <v>0</v>
      </c>
    </row>
    <row r="67" spans="1:5" ht="18" x14ac:dyDescent="0.2">
      <c r="A67" s="4" t="s">
        <v>9185</v>
      </c>
      <c r="B67" s="4">
        <v>203.38399999999999</v>
      </c>
      <c r="C67">
        <f t="shared" si="1"/>
        <v>2.6804709391225717E-3</v>
      </c>
      <c r="D67" t="e">
        <v>#N/A</v>
      </c>
      <c r="E67">
        <v>0</v>
      </c>
    </row>
    <row r="68" spans="1:5" ht="18" x14ac:dyDescent="0.2">
      <c r="A68" s="4" t="s">
        <v>9186</v>
      </c>
      <c r="B68" s="4">
        <v>1.7170000000000001</v>
      </c>
      <c r="C68">
        <f t="shared" si="1"/>
        <v>2.2628960992376273E-5</v>
      </c>
      <c r="D68" t="e">
        <v>#N/A</v>
      </c>
      <c r="E68">
        <v>0</v>
      </c>
    </row>
    <row r="69" spans="1:5" ht="18" x14ac:dyDescent="0.2">
      <c r="A69" s="4" t="s">
        <v>685</v>
      </c>
      <c r="B69" s="11">
        <v>2271.9</v>
      </c>
      <c r="C69">
        <f t="shared" si="1"/>
        <v>2.9942187815130843E-2</v>
      </c>
      <c r="D69">
        <v>67.079746539846894</v>
      </c>
      <c r="E69">
        <v>2.008514369487469</v>
      </c>
    </row>
    <row r="70" spans="1:5" ht="18" x14ac:dyDescent="0.2">
      <c r="A70" s="4" t="s">
        <v>9188</v>
      </c>
      <c r="B70" s="4">
        <v>228.01499999999999</v>
      </c>
      <c r="C70">
        <f t="shared" si="1"/>
        <v>3.005091753451762E-3</v>
      </c>
      <c r="D70" t="e">
        <v>#N/A</v>
      </c>
      <c r="E70">
        <v>0</v>
      </c>
    </row>
    <row r="71" spans="1:5" ht="18" x14ac:dyDescent="0.2">
      <c r="A71" s="4" t="s">
        <v>9189</v>
      </c>
      <c r="B71" s="4">
        <v>70.757999999999996</v>
      </c>
      <c r="C71">
        <f t="shared" si="1"/>
        <v>9.3254514962059414E-4</v>
      </c>
      <c r="D71" t="e">
        <v>#N/A</v>
      </c>
      <c r="E71">
        <v>0</v>
      </c>
    </row>
    <row r="72" spans="1:5" ht="18" x14ac:dyDescent="0.2">
      <c r="A72" s="4" t="s">
        <v>9190</v>
      </c>
      <c r="B72" s="4">
        <v>76.867999999999995</v>
      </c>
      <c r="C72">
        <f t="shared" si="1"/>
        <v>1.0130710387664409E-3</v>
      </c>
      <c r="D72">
        <v>85.975013142540902</v>
      </c>
      <c r="E72">
        <v>8.709879587227233E-2</v>
      </c>
    </row>
    <row r="73" spans="1:5" ht="18" x14ac:dyDescent="0.2">
      <c r="A73" s="4" t="s">
        <v>8374</v>
      </c>
      <c r="B73" s="4">
        <v>20.981999999999999</v>
      </c>
      <c r="C73">
        <f t="shared" si="1"/>
        <v>2.7652932996041871E-4</v>
      </c>
      <c r="D73">
        <v>61.037638712664702</v>
      </c>
      <c r="E73">
        <v>1.6878697335579285E-2</v>
      </c>
    </row>
    <row r="74" spans="1:5" ht="18" x14ac:dyDescent="0.2">
      <c r="A74" s="4" t="s">
        <v>9191</v>
      </c>
      <c r="B74" s="4">
        <v>10.542</v>
      </c>
      <c r="C74">
        <f t="shared" si="1"/>
        <v>1.3893681233641855E-4</v>
      </c>
      <c r="D74" t="e">
        <v>#N/A</v>
      </c>
      <c r="E74">
        <v>0</v>
      </c>
    </row>
    <row r="75" spans="1:5" ht="18" x14ac:dyDescent="0.2">
      <c r="A75" s="4" t="s">
        <v>9192</v>
      </c>
      <c r="B75" s="4">
        <v>11.459</v>
      </c>
      <c r="C75">
        <f t="shared" si="1"/>
        <v>1.5102228538825841E-4</v>
      </c>
      <c r="D75" t="e">
        <v>#N/A</v>
      </c>
      <c r="E75">
        <v>0</v>
      </c>
    </row>
    <row r="76" spans="1:5" ht="18" x14ac:dyDescent="0.2">
      <c r="A76" s="4" t="s">
        <v>9193</v>
      </c>
      <c r="B76" s="4">
        <v>455.63600000000002</v>
      </c>
      <c r="C76">
        <f t="shared" si="1"/>
        <v>6.0049908390928108E-3</v>
      </c>
      <c r="D76" t="e">
        <v>#N/A</v>
      </c>
      <c r="E76">
        <v>0</v>
      </c>
    </row>
    <row r="77" spans="1:5" ht="18" x14ac:dyDescent="0.2">
      <c r="A77" s="4" t="s">
        <v>9193</v>
      </c>
      <c r="B77" s="4">
        <v>13.462999999999999</v>
      </c>
      <c r="C77">
        <f t="shared" si="1"/>
        <v>1.7743372267930212E-4</v>
      </c>
      <c r="D77" t="e">
        <v>#N/A</v>
      </c>
      <c r="E77">
        <v>0</v>
      </c>
    </row>
    <row r="78" spans="1:5" ht="18" x14ac:dyDescent="0.2">
      <c r="A78" s="4" t="s">
        <v>9194</v>
      </c>
      <c r="B78" s="4">
        <v>778.44399999999996</v>
      </c>
      <c r="C78">
        <f t="shared" si="1"/>
        <v>1.0259393657978658E-2</v>
      </c>
      <c r="D78" t="e">
        <v>#N/A</v>
      </c>
      <c r="E78">
        <v>0</v>
      </c>
    </row>
    <row r="79" spans="1:5" ht="18" x14ac:dyDescent="0.2">
      <c r="A79" s="4" t="s">
        <v>9195</v>
      </c>
      <c r="B79" s="4">
        <v>64.531999999999996</v>
      </c>
      <c r="C79">
        <f t="shared" si="1"/>
        <v>8.5049045472336961E-4</v>
      </c>
      <c r="D79" t="e">
        <v>#N/A</v>
      </c>
      <c r="E79">
        <v>0</v>
      </c>
    </row>
    <row r="80" spans="1:5" ht="18" x14ac:dyDescent="0.2">
      <c r="A80" s="4" t="s">
        <v>9196</v>
      </c>
      <c r="B80" s="4">
        <v>4.0789999999999997</v>
      </c>
      <c r="C80">
        <f t="shared" si="1"/>
        <v>5.3758609136810026E-5</v>
      </c>
      <c r="D80" t="e">
        <v>#N/A</v>
      </c>
      <c r="E80">
        <v>0</v>
      </c>
    </row>
    <row r="81" spans="1:5" ht="18" x14ac:dyDescent="0.2">
      <c r="A81" s="4" t="s">
        <v>9197</v>
      </c>
      <c r="B81" s="4">
        <v>82.290999999999997</v>
      </c>
      <c r="C81">
        <f t="shared" si="1"/>
        <v>1.0845427076433523E-3</v>
      </c>
      <c r="D81" t="e">
        <v>#N/A</v>
      </c>
      <c r="E81">
        <v>0</v>
      </c>
    </row>
    <row r="82" spans="1:5" ht="18" x14ac:dyDescent="0.2">
      <c r="A82" s="4" t="s">
        <v>9198</v>
      </c>
      <c r="B82" s="4">
        <v>28.71</v>
      </c>
      <c r="C82">
        <f t="shared" si="1"/>
        <v>3.7837942346600047E-4</v>
      </c>
      <c r="D82" t="e">
        <v>#N/A</v>
      </c>
      <c r="E82">
        <v>0</v>
      </c>
    </row>
    <row r="83" spans="1:5" ht="18" x14ac:dyDescent="0.2">
      <c r="A83" s="4" t="s">
        <v>9199</v>
      </c>
      <c r="B83" s="11">
        <v>1396.634</v>
      </c>
      <c r="C83">
        <f t="shared" si="1"/>
        <v>1.8406742170428914E-2</v>
      </c>
      <c r="D83" t="e">
        <v>#N/A</v>
      </c>
      <c r="E83">
        <v>0</v>
      </c>
    </row>
    <row r="84" spans="1:5" ht="18" x14ac:dyDescent="0.2">
      <c r="A84" s="4" t="s">
        <v>9201</v>
      </c>
      <c r="B84" s="4">
        <v>173.92599999999999</v>
      </c>
      <c r="C84">
        <f t="shared" si="1"/>
        <v>2.2922333544321697E-3</v>
      </c>
      <c r="D84">
        <v>48.577713154499101</v>
      </c>
      <c r="E84">
        <v>0.11135145437478121</v>
      </c>
    </row>
    <row r="85" spans="1:5" ht="18" x14ac:dyDescent="0.2">
      <c r="A85" s="4" t="s">
        <v>9202</v>
      </c>
      <c r="B85" s="4">
        <v>20.481999999999999</v>
      </c>
      <c r="C85">
        <f t="shared" si="1"/>
        <v>2.6993964999758345E-4</v>
      </c>
      <c r="D85" t="e">
        <v>#N/A</v>
      </c>
      <c r="E85">
        <v>0</v>
      </c>
    </row>
    <row r="86" spans="1:5" ht="18" x14ac:dyDescent="0.2">
      <c r="A86" s="4" t="s">
        <v>7449</v>
      </c>
      <c r="B86" s="4">
        <v>2.948</v>
      </c>
      <c r="C86">
        <f t="shared" si="1"/>
        <v>3.8852753060876678E-5</v>
      </c>
      <c r="D86">
        <v>42.797189806423901</v>
      </c>
      <c r="E86">
        <v>1.6627886472484563E-3</v>
      </c>
    </row>
    <row r="87" spans="1:5" ht="18" x14ac:dyDescent="0.2">
      <c r="A87" s="4" t="s">
        <v>9203</v>
      </c>
      <c r="B87" s="4">
        <v>414.54599999999999</v>
      </c>
      <c r="C87">
        <f t="shared" si="1"/>
        <v>5.4634509397470093E-3</v>
      </c>
      <c r="D87" t="e">
        <v>#N/A</v>
      </c>
      <c r="E87">
        <v>0</v>
      </c>
    </row>
    <row r="88" spans="1:5" ht="18" x14ac:dyDescent="0.2">
      <c r="A88" s="4" t="s">
        <v>9204</v>
      </c>
      <c r="B88" s="4">
        <v>172.51400000000001</v>
      </c>
      <c r="C88">
        <f t="shared" si="1"/>
        <v>2.2736240982171234E-3</v>
      </c>
      <c r="D88" t="e">
        <v>#N/A</v>
      </c>
      <c r="E88">
        <v>0</v>
      </c>
    </row>
    <row r="89" spans="1:5" ht="18" x14ac:dyDescent="0.2">
      <c r="A89" s="4" t="s">
        <v>9205</v>
      </c>
      <c r="B89" s="4">
        <v>17.282</v>
      </c>
      <c r="C89">
        <f t="shared" si="1"/>
        <v>2.2776569823543784E-4</v>
      </c>
      <c r="D89" t="e">
        <v>#N/A</v>
      </c>
      <c r="E89">
        <v>0</v>
      </c>
    </row>
    <row r="90" spans="1:5" ht="18" x14ac:dyDescent="0.2">
      <c r="A90" s="4" t="s">
        <v>9206</v>
      </c>
      <c r="B90" s="4">
        <v>19.454000000000001</v>
      </c>
      <c r="C90">
        <f t="shared" si="1"/>
        <v>2.563912679939942E-4</v>
      </c>
      <c r="D90" t="e">
        <v>#N/A</v>
      </c>
      <c r="E90">
        <v>0</v>
      </c>
    </row>
    <row r="91" spans="1:5" ht="18" x14ac:dyDescent="0.2">
      <c r="A91" s="4" t="s">
        <v>9207</v>
      </c>
      <c r="B91" s="11">
        <v>2215.6770000000001</v>
      </c>
      <c r="C91">
        <f t="shared" si="1"/>
        <v>2.920120466202987E-2</v>
      </c>
      <c r="D91" t="e">
        <v>#N/A</v>
      </c>
      <c r="E91">
        <v>0</v>
      </c>
    </row>
    <row r="92" spans="1:5" ht="18" x14ac:dyDescent="0.2">
      <c r="A92" s="4" t="s">
        <v>9209</v>
      </c>
      <c r="B92" s="4">
        <v>115.029</v>
      </c>
      <c r="C92">
        <f t="shared" si="1"/>
        <v>1.5160085928899536E-3</v>
      </c>
      <c r="D92" t="e">
        <v>#N/A</v>
      </c>
      <c r="E92">
        <v>0</v>
      </c>
    </row>
    <row r="93" spans="1:5" ht="18" x14ac:dyDescent="0.2">
      <c r="A93" s="4" t="s">
        <v>9210</v>
      </c>
      <c r="B93" s="4">
        <v>447</v>
      </c>
      <c r="C93">
        <f t="shared" si="1"/>
        <v>5.89117388677472E-3</v>
      </c>
      <c r="D93" t="e">
        <v>#N/A</v>
      </c>
      <c r="E93">
        <v>0</v>
      </c>
    </row>
    <row r="94" spans="1:5" ht="18" x14ac:dyDescent="0.2">
      <c r="A94" s="4" t="s">
        <v>9211</v>
      </c>
      <c r="B94" s="4">
        <v>92.400999999999996</v>
      </c>
      <c r="C94">
        <f t="shared" si="1"/>
        <v>1.2177860364918811E-3</v>
      </c>
      <c r="D94" t="e">
        <v>#N/A</v>
      </c>
      <c r="E94">
        <v>0</v>
      </c>
    </row>
    <row r="95" spans="1:5" ht="18" x14ac:dyDescent="0.2">
      <c r="A95" s="4" t="s">
        <v>8728</v>
      </c>
      <c r="B95" s="4">
        <v>490.59899999999999</v>
      </c>
      <c r="C95">
        <f t="shared" si="1"/>
        <v>6.4657808001740286E-3</v>
      </c>
      <c r="D95" t="e">
        <v>#N/A</v>
      </c>
      <c r="E95">
        <v>0</v>
      </c>
    </row>
    <row r="96" spans="1:5" ht="18" x14ac:dyDescent="0.2">
      <c r="A96" s="4" t="s">
        <v>7935</v>
      </c>
      <c r="B96" s="4">
        <v>8.2029999999999994</v>
      </c>
      <c r="C96">
        <f t="shared" si="1"/>
        <v>1.0811028947027522E-4</v>
      </c>
      <c r="D96">
        <v>68.198239738937801</v>
      </c>
      <c r="E96">
        <v>7.3729314395397918E-3</v>
      </c>
    </row>
    <row r="97" spans="1:5" ht="18" x14ac:dyDescent="0.2">
      <c r="A97" s="4" t="s">
        <v>9212</v>
      </c>
      <c r="B97" s="4">
        <v>12.971</v>
      </c>
      <c r="C97">
        <f t="shared" si="1"/>
        <v>1.7094947759587224E-4</v>
      </c>
      <c r="D97" t="e">
        <v>#N/A</v>
      </c>
      <c r="E97">
        <v>0</v>
      </c>
    </row>
    <row r="98" spans="1:5" ht="18" x14ac:dyDescent="0.2">
      <c r="A98" s="4" t="s">
        <v>9213</v>
      </c>
      <c r="B98" s="4">
        <v>15.922000000000001</v>
      </c>
      <c r="C98">
        <f t="shared" si="1"/>
        <v>2.0984176873652593E-4</v>
      </c>
      <c r="D98" t="e">
        <v>#N/A</v>
      </c>
      <c r="E98">
        <v>0</v>
      </c>
    </row>
    <row r="99" spans="1:5" ht="18" x14ac:dyDescent="0.2">
      <c r="A99" s="4" t="s">
        <v>9214</v>
      </c>
      <c r="B99" s="4">
        <v>10.654</v>
      </c>
      <c r="C99">
        <f t="shared" si="1"/>
        <v>1.4041290064809364E-4</v>
      </c>
      <c r="D99" t="e">
        <v>#N/A</v>
      </c>
      <c r="E99">
        <v>0</v>
      </c>
    </row>
    <row r="100" spans="1:5" ht="18" x14ac:dyDescent="0.2">
      <c r="A100" s="4" t="s">
        <v>9215</v>
      </c>
      <c r="B100" s="11">
        <v>1029.8430000000001</v>
      </c>
      <c r="C100">
        <f t="shared" si="1"/>
        <v>1.35726715639323E-2</v>
      </c>
      <c r="D100" t="e">
        <v>#N/A</v>
      </c>
      <c r="E100">
        <v>0</v>
      </c>
    </row>
    <row r="101" spans="1:5" ht="18" x14ac:dyDescent="0.2">
      <c r="A101" s="4" t="s">
        <v>9217</v>
      </c>
      <c r="B101" s="4">
        <v>176.898</v>
      </c>
      <c r="C101">
        <f t="shared" si="1"/>
        <v>2.3314024121312625E-3</v>
      </c>
      <c r="D101" t="e">
        <v>#N/A</v>
      </c>
      <c r="E101">
        <v>0</v>
      </c>
    </row>
    <row r="102" spans="1:5" ht="18" x14ac:dyDescent="0.2">
      <c r="A102" s="4" t="s">
        <v>9218</v>
      </c>
      <c r="B102" s="4">
        <v>28.797999999999998</v>
      </c>
      <c r="C102">
        <f t="shared" si="1"/>
        <v>3.7953920713945942E-4</v>
      </c>
      <c r="D102" t="e">
        <v>#N/A</v>
      </c>
      <c r="E102">
        <v>0</v>
      </c>
    </row>
    <row r="103" spans="1:5" ht="18" x14ac:dyDescent="0.2">
      <c r="A103" s="4" t="s">
        <v>9219</v>
      </c>
      <c r="B103" s="4">
        <v>778</v>
      </c>
      <c r="C103">
        <f t="shared" si="1"/>
        <v>1.025354202217166E-2</v>
      </c>
      <c r="D103" t="e">
        <v>#N/A</v>
      </c>
      <c r="E103">
        <v>0</v>
      </c>
    </row>
    <row r="104" spans="1:5" ht="18" x14ac:dyDescent="0.2">
      <c r="A104" s="4" t="s">
        <v>9220</v>
      </c>
      <c r="B104" s="4">
        <v>9.2479999999999993</v>
      </c>
      <c r="C104">
        <f t="shared" si="1"/>
        <v>1.2188272059260091E-4</v>
      </c>
      <c r="D104" t="e">
        <v>#N/A</v>
      </c>
      <c r="E104">
        <v>0</v>
      </c>
    </row>
    <row r="105" spans="1:5" ht="18" x14ac:dyDescent="0.2">
      <c r="A105" s="4" t="s">
        <v>9221</v>
      </c>
      <c r="B105" s="11">
        <v>1007.546</v>
      </c>
      <c r="C105">
        <f t="shared" si="1"/>
        <v>1.3278811375669624E-2</v>
      </c>
      <c r="D105" t="e">
        <v>#N/A</v>
      </c>
      <c r="E105">
        <v>0</v>
      </c>
    </row>
    <row r="106" spans="1:5" ht="18" x14ac:dyDescent="0.2">
      <c r="A106" s="4" t="s">
        <v>1125</v>
      </c>
      <c r="B106" s="4">
        <v>29.725000000000001</v>
      </c>
      <c r="C106">
        <f t="shared" si="1"/>
        <v>3.9175647379055604E-4</v>
      </c>
      <c r="D106">
        <v>51.182628904677699</v>
      </c>
      <c r="E106">
        <v>2.0051126219027125E-2</v>
      </c>
    </row>
    <row r="107" spans="1:5" ht="18" x14ac:dyDescent="0.2">
      <c r="A107" s="4" t="s">
        <v>9223</v>
      </c>
      <c r="B107" s="4">
        <v>648.77</v>
      </c>
      <c r="C107">
        <f t="shared" si="1"/>
        <v>8.5503733389772595E-3</v>
      </c>
      <c r="D107" t="e">
        <v>#N/A</v>
      </c>
      <c r="E107">
        <v>0</v>
      </c>
    </row>
    <row r="108" spans="1:5" ht="18" x14ac:dyDescent="0.2">
      <c r="A108" s="4" t="s">
        <v>9224</v>
      </c>
      <c r="B108" s="4">
        <v>86.602000000000004</v>
      </c>
      <c r="C108">
        <f t="shared" si="1"/>
        <v>1.1413589282829179E-3</v>
      </c>
      <c r="D108" t="e">
        <v>#N/A</v>
      </c>
      <c r="E108">
        <v>0</v>
      </c>
    </row>
    <row r="109" spans="1:5" ht="18" x14ac:dyDescent="0.2">
      <c r="A109" s="4" t="s">
        <v>4825</v>
      </c>
      <c r="B109" s="4">
        <v>55</v>
      </c>
      <c r="C109">
        <f t="shared" si="1"/>
        <v>7.2486479591187826E-4</v>
      </c>
      <c r="D109">
        <v>48.152673997757901</v>
      </c>
      <c r="E109">
        <v>3.4904178209995987E-2</v>
      </c>
    </row>
    <row r="110" spans="1:5" ht="18" x14ac:dyDescent="0.2">
      <c r="A110" s="4" t="s">
        <v>7161</v>
      </c>
      <c r="B110" s="4">
        <v>10.345000000000001</v>
      </c>
      <c r="C110">
        <f t="shared" si="1"/>
        <v>1.3634047843106146E-4</v>
      </c>
      <c r="D110">
        <v>50.162607185050703</v>
      </c>
      <c r="E110">
        <v>6.839193862959214E-3</v>
      </c>
    </row>
    <row r="111" spans="1:5" ht="18" x14ac:dyDescent="0.2">
      <c r="A111" s="4" t="s">
        <v>3999</v>
      </c>
      <c r="B111" s="4">
        <v>31.713999999999999</v>
      </c>
      <c r="C111">
        <f t="shared" si="1"/>
        <v>4.1797022068271465E-4</v>
      </c>
      <c r="D111">
        <v>83.419954579075906</v>
      </c>
      <c r="E111">
        <v>3.4867056824758387E-2</v>
      </c>
    </row>
    <row r="112" spans="1:5" ht="18" x14ac:dyDescent="0.2">
      <c r="A112" s="4" t="s">
        <v>8726</v>
      </c>
      <c r="B112" s="4">
        <v>706.25</v>
      </c>
      <c r="C112">
        <f t="shared" si="1"/>
        <v>9.3079229475048E-3</v>
      </c>
      <c r="D112" t="e">
        <v>#N/A</v>
      </c>
      <c r="E112">
        <v>0</v>
      </c>
    </row>
    <row r="113" spans="1:5" ht="18" x14ac:dyDescent="0.2">
      <c r="A113" s="4" t="s">
        <v>9804</v>
      </c>
      <c r="B113" s="4">
        <v>77.209999999999994</v>
      </c>
      <c r="C113">
        <f t="shared" si="1"/>
        <v>1.0175783798610203E-3</v>
      </c>
      <c r="D113" t="e">
        <v>#N/A</v>
      </c>
      <c r="E113">
        <v>0</v>
      </c>
    </row>
    <row r="114" spans="1:5" ht="18" x14ac:dyDescent="0.2">
      <c r="A114" s="4" t="s">
        <v>9805</v>
      </c>
      <c r="B114" s="4">
        <v>25.385999999999999</v>
      </c>
      <c r="C114">
        <f t="shared" si="1"/>
        <v>3.3457123107307168E-4</v>
      </c>
      <c r="D114" t="e">
        <v>#N/A</v>
      </c>
      <c r="E114">
        <v>0</v>
      </c>
    </row>
    <row r="115" spans="1:5" ht="18" x14ac:dyDescent="0.2">
      <c r="A115" s="4" t="s">
        <v>9806</v>
      </c>
      <c r="B115" s="4">
        <v>13.619</v>
      </c>
      <c r="C115">
        <f t="shared" si="1"/>
        <v>1.7948970282770672E-4</v>
      </c>
      <c r="D115" t="e">
        <v>#N/A</v>
      </c>
      <c r="E115">
        <v>0</v>
      </c>
    </row>
    <row r="116" spans="1:5" ht="18" x14ac:dyDescent="0.2">
      <c r="A116" s="4" t="s">
        <v>5181</v>
      </c>
      <c r="B116" s="4">
        <v>85.796999999999997</v>
      </c>
      <c r="C116">
        <f t="shared" si="1"/>
        <v>1.130749543542753E-3</v>
      </c>
      <c r="D116">
        <v>58.374125426043101</v>
      </c>
      <c r="E116">
        <v>6.6006515680205644E-2</v>
      </c>
    </row>
    <row r="117" spans="1:5" ht="18" x14ac:dyDescent="0.2">
      <c r="A117" s="4" t="s">
        <v>9807</v>
      </c>
      <c r="B117" s="4">
        <v>68.034000000000006</v>
      </c>
      <c r="C117">
        <f t="shared" si="1"/>
        <v>8.9664457318306778E-4</v>
      </c>
      <c r="D117" t="e">
        <v>#N/A</v>
      </c>
      <c r="E117">
        <v>0</v>
      </c>
    </row>
    <row r="118" spans="1:5" ht="18" x14ac:dyDescent="0.2">
      <c r="A118" s="4" t="s">
        <v>8414</v>
      </c>
      <c r="B118" s="4">
        <v>705.97699999999998</v>
      </c>
      <c r="C118">
        <f t="shared" si="1"/>
        <v>9.3043249822450918E-3</v>
      </c>
      <c r="D118">
        <v>43.306362460540598</v>
      </c>
      <c r="E118">
        <v>0.40293647013176892</v>
      </c>
    </row>
    <row r="119" spans="1:5" ht="18" x14ac:dyDescent="0.2">
      <c r="A119" s="4" t="s">
        <v>9808</v>
      </c>
      <c r="B119" s="4">
        <v>10.035</v>
      </c>
      <c r="C119">
        <f t="shared" si="1"/>
        <v>1.3225487685410362E-4</v>
      </c>
      <c r="D119" t="e">
        <v>#N/A</v>
      </c>
      <c r="E119">
        <v>0</v>
      </c>
    </row>
    <row r="120" spans="1:5" ht="18" x14ac:dyDescent="0.2">
      <c r="A120" s="4" t="s">
        <v>8709</v>
      </c>
      <c r="B120" s="4">
        <v>40.584000000000003</v>
      </c>
      <c r="C120">
        <f t="shared" si="1"/>
        <v>5.3487114322341221E-4</v>
      </c>
      <c r="D120" t="e">
        <v>#N/A</v>
      </c>
      <c r="E120">
        <v>0</v>
      </c>
    </row>
    <row r="121" spans="1:5" ht="18" x14ac:dyDescent="0.2">
      <c r="A121" s="4" t="s">
        <v>8709</v>
      </c>
      <c r="B121" s="4">
        <v>830</v>
      </c>
      <c r="C121">
        <f t="shared" si="1"/>
        <v>1.0938868738306526E-2</v>
      </c>
      <c r="D121" t="e">
        <v>#N/A</v>
      </c>
      <c r="E121">
        <v>0</v>
      </c>
    </row>
    <row r="122" spans="1:5" ht="18" x14ac:dyDescent="0.2">
      <c r="A122" s="4" t="s">
        <v>8708</v>
      </c>
      <c r="B122" s="4">
        <v>9.1910000000000007</v>
      </c>
      <c r="C122">
        <f t="shared" si="1"/>
        <v>1.211314970768377E-4</v>
      </c>
      <c r="D122" t="e">
        <v>#N/A</v>
      </c>
      <c r="E122">
        <v>0</v>
      </c>
    </row>
    <row r="123" spans="1:5" ht="18" x14ac:dyDescent="0.2">
      <c r="A123" s="4" t="s">
        <v>8708</v>
      </c>
      <c r="B123" s="4">
        <v>776.79700000000003</v>
      </c>
      <c r="C123">
        <f t="shared" si="1"/>
        <v>1.0237687252181079E-2</v>
      </c>
      <c r="D123" t="e">
        <v>#N/A</v>
      </c>
      <c r="E123">
        <v>0</v>
      </c>
    </row>
    <row r="124" spans="1:5" ht="18" x14ac:dyDescent="0.2">
      <c r="A124" s="4" t="s">
        <v>6947</v>
      </c>
      <c r="B124" s="4">
        <v>17.463999999999999</v>
      </c>
      <c r="C124">
        <f t="shared" si="1"/>
        <v>2.3016434174190985E-4</v>
      </c>
      <c r="D124">
        <v>55.287019722652303</v>
      </c>
      <c r="E124">
        <v>1.2725100501336255E-2</v>
      </c>
    </row>
    <row r="125" spans="1:5" ht="18" x14ac:dyDescent="0.2">
      <c r="A125" s="4" t="s">
        <v>9642</v>
      </c>
      <c r="B125" s="4">
        <v>10.374000000000001</v>
      </c>
      <c r="C125">
        <f t="shared" si="1"/>
        <v>1.3672267986890592E-4</v>
      </c>
      <c r="D125" t="e">
        <v>#N/A</v>
      </c>
      <c r="E125">
        <v>0</v>
      </c>
    </row>
    <row r="126" spans="1:5" ht="18" x14ac:dyDescent="0.2">
      <c r="A126" s="4" t="s">
        <v>9809</v>
      </c>
      <c r="B126" s="4">
        <v>8.8109999999999999</v>
      </c>
      <c r="C126">
        <f t="shared" si="1"/>
        <v>1.161233403050829E-4</v>
      </c>
      <c r="D126" t="e">
        <v>#N/A</v>
      </c>
      <c r="E126">
        <v>0</v>
      </c>
    </row>
    <row r="127" spans="1:5" ht="18" x14ac:dyDescent="0.2">
      <c r="A127" s="4" t="s">
        <v>9810</v>
      </c>
      <c r="B127" s="4">
        <v>43.962000000000003</v>
      </c>
      <c r="C127">
        <f t="shared" si="1"/>
        <v>5.7939102105232715E-4</v>
      </c>
      <c r="D127" t="e">
        <v>#N/A</v>
      </c>
      <c r="E127">
        <v>0</v>
      </c>
    </row>
    <row r="128" spans="1:5" ht="18" x14ac:dyDescent="0.2">
      <c r="A128" s="4" t="s">
        <v>9811</v>
      </c>
      <c r="B128" s="4">
        <v>53.344000000000001</v>
      </c>
      <c r="C128">
        <f t="shared" si="1"/>
        <v>7.0303977587496793E-4</v>
      </c>
      <c r="D128" t="e">
        <v>#N/A</v>
      </c>
      <c r="E128">
        <v>0</v>
      </c>
    </row>
    <row r="129" spans="1:5" ht="18" x14ac:dyDescent="0.2">
      <c r="A129" s="4" t="s">
        <v>9812</v>
      </c>
      <c r="B129" s="4">
        <v>143.68600000000001</v>
      </c>
      <c r="C129">
        <f t="shared" si="1"/>
        <v>1.8936895102798937E-3</v>
      </c>
      <c r="D129" t="e">
        <v>#N/A</v>
      </c>
      <c r="E129">
        <v>0</v>
      </c>
    </row>
    <row r="130" spans="1:5" ht="18" x14ac:dyDescent="0.2">
      <c r="A130" s="4" t="s">
        <v>9813</v>
      </c>
      <c r="B130" s="4">
        <v>18.562999999999999</v>
      </c>
      <c r="C130">
        <f t="shared" ref="C130:C193" si="2">B130/$B$316</f>
        <v>2.4464845830022175E-4</v>
      </c>
      <c r="D130" t="e">
        <v>#N/A</v>
      </c>
      <c r="E130">
        <v>0</v>
      </c>
    </row>
    <row r="131" spans="1:5" ht="18" x14ac:dyDescent="0.2">
      <c r="A131" s="4" t="s">
        <v>9814</v>
      </c>
      <c r="B131" s="4">
        <v>103.627</v>
      </c>
      <c r="C131">
        <f t="shared" si="2"/>
        <v>1.3657375310174582E-3</v>
      </c>
      <c r="D131" t="e">
        <v>#N/A</v>
      </c>
      <c r="E131">
        <v>0</v>
      </c>
    </row>
    <row r="132" spans="1:5" ht="18" x14ac:dyDescent="0.2">
      <c r="A132" s="4" t="s">
        <v>4937</v>
      </c>
      <c r="B132" s="4">
        <v>220.26300000000001</v>
      </c>
      <c r="C132">
        <f t="shared" si="2"/>
        <v>2.9029253553079647E-3</v>
      </c>
      <c r="D132">
        <v>51.311495262587997</v>
      </c>
      <c r="E132">
        <v>0.14895344061653121</v>
      </c>
    </row>
    <row r="133" spans="1:5" ht="18" x14ac:dyDescent="0.2">
      <c r="A133" s="4" t="s">
        <v>9815</v>
      </c>
      <c r="B133" s="4">
        <v>127.872</v>
      </c>
      <c r="C133">
        <f t="shared" si="2"/>
        <v>1.68527111241534E-3</v>
      </c>
      <c r="D133" t="e">
        <v>#N/A</v>
      </c>
      <c r="E133">
        <v>0</v>
      </c>
    </row>
    <row r="134" spans="1:5" ht="18" x14ac:dyDescent="0.2">
      <c r="A134" s="4" t="s">
        <v>9815</v>
      </c>
      <c r="B134" s="4">
        <v>1.5640000000000001</v>
      </c>
      <c r="C134">
        <f t="shared" si="2"/>
        <v>2.0612518923748686E-5</v>
      </c>
      <c r="D134" t="e">
        <v>#N/A</v>
      </c>
      <c r="E134">
        <v>0</v>
      </c>
    </row>
    <row r="135" spans="1:5" ht="18" x14ac:dyDescent="0.2">
      <c r="A135" s="4" t="s">
        <v>9816</v>
      </c>
      <c r="B135" s="4">
        <v>36.857999999999997</v>
      </c>
      <c r="C135">
        <f t="shared" si="2"/>
        <v>4.8576484814036379E-4</v>
      </c>
      <c r="D135" t="e">
        <v>#N/A</v>
      </c>
      <c r="E135">
        <v>0</v>
      </c>
    </row>
    <row r="136" spans="1:5" ht="18" x14ac:dyDescent="0.2">
      <c r="A136" s="4" t="s">
        <v>5749</v>
      </c>
      <c r="B136" s="4">
        <v>19.289000000000001</v>
      </c>
      <c r="C136">
        <f t="shared" si="2"/>
        <v>2.5421667360625859E-4</v>
      </c>
      <c r="D136">
        <v>64.817531058754597</v>
      </c>
      <c r="E136">
        <v>1.6477697137126945E-2</v>
      </c>
    </row>
    <row r="137" spans="1:5" ht="18" x14ac:dyDescent="0.2">
      <c r="A137" s="4" t="s">
        <v>9817</v>
      </c>
      <c r="B137" s="4">
        <v>46.19</v>
      </c>
      <c r="C137">
        <f t="shared" si="2"/>
        <v>6.08754634966721E-4</v>
      </c>
      <c r="D137" t="e">
        <v>#N/A</v>
      </c>
      <c r="E137">
        <v>0</v>
      </c>
    </row>
    <row r="138" spans="1:5" ht="18" x14ac:dyDescent="0.2">
      <c r="A138" s="4" t="s">
        <v>9818</v>
      </c>
      <c r="B138" s="4">
        <v>164.36799999999999</v>
      </c>
      <c r="C138">
        <f t="shared" si="2"/>
        <v>2.1662650322626111E-3</v>
      </c>
      <c r="D138" t="e">
        <v>#N/A</v>
      </c>
      <c r="E138">
        <v>0</v>
      </c>
    </row>
    <row r="139" spans="1:5" ht="18" x14ac:dyDescent="0.2">
      <c r="A139" s="4" t="s">
        <v>8705</v>
      </c>
      <c r="B139" s="4">
        <v>53.923000000000002</v>
      </c>
      <c r="C139">
        <f t="shared" si="2"/>
        <v>7.1067062527193118E-4</v>
      </c>
      <c r="D139" t="e">
        <v>#N/A</v>
      </c>
      <c r="E139">
        <v>0</v>
      </c>
    </row>
    <row r="140" spans="1:5" ht="18" x14ac:dyDescent="0.2">
      <c r="A140" s="4" t="s">
        <v>8705</v>
      </c>
      <c r="B140" s="4">
        <v>3.5</v>
      </c>
      <c r="C140">
        <f t="shared" si="2"/>
        <v>4.61277597398468E-5</v>
      </c>
      <c r="D140" t="e">
        <v>#N/A</v>
      </c>
      <c r="E140">
        <v>0</v>
      </c>
    </row>
    <row r="141" spans="1:5" ht="18" x14ac:dyDescent="0.2">
      <c r="A141" s="4" t="s">
        <v>9819</v>
      </c>
      <c r="B141" s="4">
        <v>15.8</v>
      </c>
      <c r="C141">
        <f t="shared" si="2"/>
        <v>2.0823388682559413E-4</v>
      </c>
      <c r="D141" t="e">
        <v>#N/A</v>
      </c>
      <c r="E141">
        <v>0</v>
      </c>
    </row>
    <row r="142" spans="1:5" ht="18" x14ac:dyDescent="0.2">
      <c r="A142" s="4" t="s">
        <v>9819</v>
      </c>
      <c r="B142" s="4">
        <v>453.245</v>
      </c>
      <c r="C142">
        <f t="shared" si="2"/>
        <v>5.9734789895105325E-3</v>
      </c>
      <c r="D142" t="e">
        <v>#N/A</v>
      </c>
      <c r="E142">
        <v>0</v>
      </c>
    </row>
    <row r="143" spans="1:5" ht="18" x14ac:dyDescent="0.2">
      <c r="A143" s="4" t="s">
        <v>8833</v>
      </c>
      <c r="B143" s="4">
        <v>191.00200000000001</v>
      </c>
      <c r="C143">
        <f t="shared" si="2"/>
        <v>2.5172841045229197E-3</v>
      </c>
      <c r="D143" t="e">
        <v>#N/A</v>
      </c>
      <c r="E143">
        <v>0</v>
      </c>
    </row>
    <row r="144" spans="1:5" ht="18" x14ac:dyDescent="0.2">
      <c r="A144" s="4" t="s">
        <v>8833</v>
      </c>
      <c r="B144" s="4">
        <v>30.227</v>
      </c>
      <c r="C144">
        <f t="shared" si="2"/>
        <v>3.9837251247324263E-4</v>
      </c>
      <c r="D144" t="e">
        <v>#N/A</v>
      </c>
      <c r="E144">
        <v>0</v>
      </c>
    </row>
    <row r="145" spans="1:5" ht="18" x14ac:dyDescent="0.2">
      <c r="A145" s="4" t="s">
        <v>9820</v>
      </c>
      <c r="B145" s="4">
        <v>14.26</v>
      </c>
      <c r="C145">
        <f t="shared" si="2"/>
        <v>1.8793767254006154E-4</v>
      </c>
      <c r="D145" t="e">
        <v>#N/A</v>
      </c>
      <c r="E145">
        <v>0</v>
      </c>
    </row>
    <row r="146" spans="1:5" ht="18" x14ac:dyDescent="0.2">
      <c r="A146" s="4" t="s">
        <v>9821</v>
      </c>
      <c r="B146" s="4">
        <v>26.85</v>
      </c>
      <c r="C146">
        <f t="shared" si="2"/>
        <v>3.538658140042533E-4</v>
      </c>
      <c r="D146" t="e">
        <v>#N/A</v>
      </c>
      <c r="E146">
        <v>0</v>
      </c>
    </row>
    <row r="147" spans="1:5" ht="18" x14ac:dyDescent="0.2">
      <c r="A147" s="4" t="s">
        <v>9822</v>
      </c>
      <c r="B147" s="4">
        <v>15.061</v>
      </c>
      <c r="C147">
        <f t="shared" si="2"/>
        <v>1.984943398405236E-4</v>
      </c>
      <c r="D147">
        <v>40.252720893441897</v>
      </c>
      <c r="E147">
        <v>7.9899372605286012E-3</v>
      </c>
    </row>
    <row r="148" spans="1:5" ht="18" x14ac:dyDescent="0.2">
      <c r="A148" s="4" t="s">
        <v>8704</v>
      </c>
      <c r="B148" s="4">
        <v>291.392</v>
      </c>
      <c r="C148">
        <f t="shared" si="2"/>
        <v>3.8403600474609823E-3</v>
      </c>
      <c r="D148">
        <v>55.6625586230263</v>
      </c>
      <c r="E148">
        <v>0.21376426627532499</v>
      </c>
    </row>
    <row r="149" spans="1:5" ht="18" x14ac:dyDescent="0.2">
      <c r="A149" s="4" t="s">
        <v>9823</v>
      </c>
      <c r="B149" s="4">
        <v>15.365</v>
      </c>
      <c r="C149">
        <f t="shared" si="2"/>
        <v>2.0250086525792744E-4</v>
      </c>
      <c r="D149" t="e">
        <v>#N/A</v>
      </c>
      <c r="E149">
        <v>0</v>
      </c>
    </row>
    <row r="150" spans="1:5" ht="18" x14ac:dyDescent="0.2">
      <c r="A150" s="4" t="s">
        <v>9824</v>
      </c>
      <c r="B150" s="4">
        <v>35.112000000000002</v>
      </c>
      <c r="C150">
        <f t="shared" si="2"/>
        <v>4.6275368571014312E-4</v>
      </c>
      <c r="D150">
        <v>44.412362340023698</v>
      </c>
      <c r="E150">
        <v>2.0551984363940321E-2</v>
      </c>
    </row>
    <row r="151" spans="1:5" ht="18" x14ac:dyDescent="0.2">
      <c r="A151" s="4" t="s">
        <v>9825</v>
      </c>
      <c r="B151" s="4">
        <v>105.15900000000001</v>
      </c>
      <c r="C151">
        <f t="shared" si="2"/>
        <v>1.3859283104235857E-3</v>
      </c>
      <c r="D151">
        <v>48.232219795182701</v>
      </c>
      <c r="E151">
        <v>6.6846398888716588E-2</v>
      </c>
    </row>
    <row r="152" spans="1:5" ht="18" x14ac:dyDescent="0.2">
      <c r="A152" s="4" t="s">
        <v>9826</v>
      </c>
      <c r="B152" s="4">
        <v>31.277999999999999</v>
      </c>
      <c r="C152">
        <f t="shared" si="2"/>
        <v>4.1222401975512233E-4</v>
      </c>
      <c r="D152" t="e">
        <v>#N/A</v>
      </c>
      <c r="E152">
        <v>0</v>
      </c>
    </row>
    <row r="153" spans="1:5" ht="18" x14ac:dyDescent="0.2">
      <c r="A153" s="4" t="s">
        <v>8703</v>
      </c>
      <c r="B153" s="4">
        <v>34.701999999999998</v>
      </c>
      <c r="C153">
        <f t="shared" si="2"/>
        <v>4.5735014814061813E-4</v>
      </c>
      <c r="D153" t="e">
        <v>#N/A</v>
      </c>
      <c r="E153">
        <v>0</v>
      </c>
    </row>
    <row r="154" spans="1:5" ht="18" x14ac:dyDescent="0.2">
      <c r="A154" s="4" t="s">
        <v>5195</v>
      </c>
      <c r="B154" s="4">
        <v>962.63599999999997</v>
      </c>
      <c r="C154">
        <f t="shared" si="2"/>
        <v>1.2686926321407761E-2</v>
      </c>
      <c r="D154">
        <v>69.377186159155798</v>
      </c>
      <c r="E154">
        <v>0.88018324918779989</v>
      </c>
    </row>
    <row r="155" spans="1:5" ht="18" x14ac:dyDescent="0.2">
      <c r="A155" s="4" t="s">
        <v>5195</v>
      </c>
      <c r="B155" s="4">
        <v>782</v>
      </c>
      <c r="C155">
        <f t="shared" si="2"/>
        <v>1.0306259461874342E-2</v>
      </c>
      <c r="D155">
        <v>69.377186159155798</v>
      </c>
      <c r="E155">
        <v>0.71501928129101711</v>
      </c>
    </row>
    <row r="156" spans="1:5" ht="18" x14ac:dyDescent="0.2">
      <c r="A156" s="4" t="s">
        <v>5195</v>
      </c>
      <c r="B156" s="4">
        <v>23.818999999999999</v>
      </c>
      <c r="C156">
        <f t="shared" si="2"/>
        <v>3.1391917406954596E-4</v>
      </c>
      <c r="D156">
        <v>69.377186159155798</v>
      </c>
      <c r="E156">
        <v>2.1778828978351324E-2</v>
      </c>
    </row>
    <row r="157" spans="1:5" ht="18" x14ac:dyDescent="0.2">
      <c r="A157" s="4" t="s">
        <v>9827</v>
      </c>
      <c r="B157" s="4">
        <v>219.352</v>
      </c>
      <c r="C157">
        <f t="shared" si="2"/>
        <v>2.8909189584156786E-3</v>
      </c>
      <c r="D157" t="e">
        <v>#N/A</v>
      </c>
      <c r="E157">
        <v>0</v>
      </c>
    </row>
    <row r="158" spans="1:5" ht="18" x14ac:dyDescent="0.2">
      <c r="A158" s="4" t="s">
        <v>9828</v>
      </c>
      <c r="B158" s="4">
        <v>14.728999999999999</v>
      </c>
      <c r="C158">
        <f t="shared" si="2"/>
        <v>1.9411879234520099E-4</v>
      </c>
      <c r="D158" t="e">
        <v>#N/A</v>
      </c>
      <c r="E158">
        <v>0</v>
      </c>
    </row>
    <row r="159" spans="1:5" ht="18" x14ac:dyDescent="0.2">
      <c r="A159" s="4" t="s">
        <v>8832</v>
      </c>
      <c r="B159" s="4">
        <v>95.668000000000006</v>
      </c>
      <c r="C159">
        <f t="shared" si="2"/>
        <v>1.2608430053690468E-3</v>
      </c>
      <c r="D159" t="e">
        <v>#N/A</v>
      </c>
      <c r="E159">
        <v>0</v>
      </c>
    </row>
    <row r="160" spans="1:5" ht="18" x14ac:dyDescent="0.2">
      <c r="A160" s="4" t="s">
        <v>9829</v>
      </c>
      <c r="B160" s="4">
        <v>16.314</v>
      </c>
      <c r="C160">
        <f t="shared" si="2"/>
        <v>2.1500807782738878E-4</v>
      </c>
      <c r="D160" t="e">
        <v>#N/A</v>
      </c>
      <c r="E160">
        <v>0</v>
      </c>
    </row>
    <row r="161" spans="1:5" ht="18" x14ac:dyDescent="0.2">
      <c r="A161" s="4" t="s">
        <v>8702</v>
      </c>
      <c r="B161" s="11">
        <v>1864.72</v>
      </c>
      <c r="C161">
        <f t="shared" si="2"/>
        <v>2.4575816040596322E-2</v>
      </c>
      <c r="D161">
        <v>77.861806472546903</v>
      </c>
      <c r="E161">
        <v>1.9135174324578246</v>
      </c>
    </row>
    <row r="162" spans="1:5" ht="18" x14ac:dyDescent="0.2">
      <c r="A162" s="4" t="s">
        <v>8702</v>
      </c>
      <c r="B162" s="4">
        <v>31.361000000000001</v>
      </c>
      <c r="C162">
        <f t="shared" si="2"/>
        <v>4.1331790662895302E-4</v>
      </c>
      <c r="D162">
        <v>77.861806472546903</v>
      </c>
      <c r="E162">
        <v>3.2181678857581754E-2</v>
      </c>
    </row>
    <row r="163" spans="1:5" ht="18" x14ac:dyDescent="0.2">
      <c r="A163" s="4" t="s">
        <v>8665</v>
      </c>
      <c r="B163" s="4">
        <v>147.11099999999999</v>
      </c>
      <c r="C163">
        <f t="shared" si="2"/>
        <v>1.9388288180253149E-3</v>
      </c>
      <c r="D163" t="e">
        <v>#N/A</v>
      </c>
      <c r="E163">
        <v>0</v>
      </c>
    </row>
    <row r="164" spans="1:5" ht="18" x14ac:dyDescent="0.2">
      <c r="A164" s="4" t="s">
        <v>8665</v>
      </c>
      <c r="B164" s="4">
        <v>65.694999999999993</v>
      </c>
      <c r="C164">
        <f t="shared" si="2"/>
        <v>8.6581805031692432E-4</v>
      </c>
      <c r="D164" t="e">
        <v>#N/A</v>
      </c>
      <c r="E164">
        <v>0</v>
      </c>
    </row>
    <row r="165" spans="1:5" ht="18" x14ac:dyDescent="0.2">
      <c r="A165" s="4" t="s">
        <v>8665</v>
      </c>
      <c r="B165" s="4" t="s">
        <v>9151</v>
      </c>
      <c r="C165" t="e">
        <f t="shared" si="2"/>
        <v>#VALUE!</v>
      </c>
      <c r="D165" t="e">
        <v>#N/A</v>
      </c>
      <c r="E165">
        <v>0</v>
      </c>
    </row>
    <row r="166" spans="1:5" ht="18" x14ac:dyDescent="0.2">
      <c r="A166" s="4" t="s">
        <v>8665</v>
      </c>
      <c r="B166" s="4">
        <v>7.798</v>
      </c>
      <c r="C166">
        <f t="shared" si="2"/>
        <v>1.0277264870037868E-4</v>
      </c>
      <c r="D166" t="e">
        <v>#N/A</v>
      </c>
      <c r="E166">
        <v>0</v>
      </c>
    </row>
    <row r="167" spans="1:5" ht="18" x14ac:dyDescent="0.2">
      <c r="A167" s="4" t="s">
        <v>8808</v>
      </c>
      <c r="B167" s="4" t="s">
        <v>9152</v>
      </c>
      <c r="C167" t="e">
        <f t="shared" si="2"/>
        <v>#VALUE!</v>
      </c>
      <c r="D167" t="e">
        <v>#N/A</v>
      </c>
      <c r="E167">
        <v>0</v>
      </c>
    </row>
    <row r="168" spans="1:5" ht="18" x14ac:dyDescent="0.2">
      <c r="A168" s="4" t="s">
        <v>8808</v>
      </c>
      <c r="B168" s="4">
        <v>801.07899999999995</v>
      </c>
      <c r="C168">
        <f t="shared" si="2"/>
        <v>1.0557708469896209E-2</v>
      </c>
      <c r="D168" t="e">
        <v>#N/A</v>
      </c>
      <c r="E168">
        <v>0</v>
      </c>
    </row>
    <row r="169" spans="1:5" ht="18" x14ac:dyDescent="0.2">
      <c r="A169" s="4" t="s">
        <v>8808</v>
      </c>
      <c r="B169" s="4" t="s">
        <v>9153</v>
      </c>
      <c r="C169" t="e">
        <f t="shared" si="2"/>
        <v>#VALUE!</v>
      </c>
      <c r="D169" t="e">
        <v>#N/A</v>
      </c>
      <c r="E169">
        <v>0</v>
      </c>
    </row>
    <row r="170" spans="1:5" ht="18" x14ac:dyDescent="0.2">
      <c r="A170" s="4" t="s">
        <v>8808</v>
      </c>
      <c r="B170" s="4" t="s">
        <v>9154</v>
      </c>
      <c r="C170" t="e">
        <f t="shared" si="2"/>
        <v>#VALUE!</v>
      </c>
      <c r="D170" t="e">
        <v>#N/A</v>
      </c>
      <c r="E170">
        <v>0</v>
      </c>
    </row>
    <row r="171" spans="1:5" ht="18" x14ac:dyDescent="0.2">
      <c r="A171" s="4" t="s">
        <v>8808</v>
      </c>
      <c r="B171" s="4" t="s">
        <v>9155</v>
      </c>
      <c r="C171" t="e">
        <f t="shared" si="2"/>
        <v>#VALUE!</v>
      </c>
      <c r="D171" t="e">
        <v>#N/A</v>
      </c>
      <c r="E171">
        <v>0</v>
      </c>
    </row>
    <row r="172" spans="1:5" ht="18" x14ac:dyDescent="0.2">
      <c r="A172" s="4" t="s">
        <v>8808</v>
      </c>
      <c r="B172" s="4" t="s">
        <v>9156</v>
      </c>
      <c r="C172" t="e">
        <f t="shared" si="2"/>
        <v>#VALUE!</v>
      </c>
      <c r="D172" t="e">
        <v>#N/A</v>
      </c>
      <c r="E172">
        <v>0</v>
      </c>
    </row>
    <row r="173" spans="1:5" ht="18" x14ac:dyDescent="0.2">
      <c r="A173" s="4" t="s">
        <v>8808</v>
      </c>
      <c r="B173" s="4" t="s">
        <v>9157</v>
      </c>
      <c r="C173" t="e">
        <f t="shared" si="2"/>
        <v>#VALUE!</v>
      </c>
      <c r="D173" t="e">
        <v>#N/A</v>
      </c>
      <c r="E173">
        <v>0</v>
      </c>
    </row>
    <row r="174" spans="1:5" ht="18" x14ac:dyDescent="0.2">
      <c r="A174" s="4" t="s">
        <v>8807</v>
      </c>
      <c r="B174" s="4">
        <v>15.954000000000001</v>
      </c>
      <c r="C174">
        <f t="shared" si="2"/>
        <v>2.102635082541474E-4</v>
      </c>
      <c r="D174" t="e">
        <v>#N/A</v>
      </c>
      <c r="E174">
        <v>0</v>
      </c>
    </row>
    <row r="175" spans="1:5" ht="18" x14ac:dyDescent="0.2">
      <c r="A175" s="4" t="s">
        <v>8806</v>
      </c>
      <c r="B175" s="4">
        <v>2.2549999999999999</v>
      </c>
      <c r="C175">
        <f t="shared" si="2"/>
        <v>2.9719456632387008E-5</v>
      </c>
      <c r="D175" t="e">
        <v>#N/A</v>
      </c>
      <c r="E175">
        <v>0</v>
      </c>
    </row>
    <row r="176" spans="1:5" ht="18" x14ac:dyDescent="0.2">
      <c r="A176" s="4" t="s">
        <v>8805</v>
      </c>
      <c r="B176" s="11">
        <v>1713.9880000000001</v>
      </c>
      <c r="C176">
        <f t="shared" si="2"/>
        <v>2.2589264760280153E-2</v>
      </c>
      <c r="D176" t="e">
        <v>#N/A</v>
      </c>
      <c r="E176">
        <v>0</v>
      </c>
    </row>
    <row r="177" spans="1:5" ht="18" x14ac:dyDescent="0.2">
      <c r="A177" s="4" t="s">
        <v>8804</v>
      </c>
      <c r="B177" s="4">
        <v>42.896000000000001</v>
      </c>
      <c r="C177">
        <f t="shared" si="2"/>
        <v>5.6534182337156236E-4</v>
      </c>
      <c r="D177" t="e">
        <v>#N/A</v>
      </c>
      <c r="E177">
        <v>0</v>
      </c>
    </row>
    <row r="178" spans="1:5" ht="18" x14ac:dyDescent="0.2">
      <c r="A178" s="4" t="s">
        <v>5337</v>
      </c>
      <c r="B178" s="11">
        <v>1469.769</v>
      </c>
      <c r="C178">
        <f t="shared" si="2"/>
        <v>1.9370614658592827E-2</v>
      </c>
      <c r="D178">
        <v>79.215797439907107</v>
      </c>
      <c r="E178">
        <v>1.5344586870815848</v>
      </c>
    </row>
    <row r="179" spans="1:5" ht="18" x14ac:dyDescent="0.2">
      <c r="A179" s="4" t="s">
        <v>8803</v>
      </c>
      <c r="B179" s="4">
        <v>117.90900000000001</v>
      </c>
      <c r="C179">
        <f t="shared" si="2"/>
        <v>1.5539651494758848E-3</v>
      </c>
      <c r="D179" t="e">
        <v>#N/A</v>
      </c>
      <c r="E179">
        <v>0</v>
      </c>
    </row>
    <row r="180" spans="1:5" ht="18" x14ac:dyDescent="0.2">
      <c r="A180" s="4" t="s">
        <v>8802</v>
      </c>
      <c r="B180" s="4">
        <v>412.755</v>
      </c>
      <c r="C180">
        <f t="shared" si="2"/>
        <v>5.4398467061201328E-3</v>
      </c>
      <c r="D180">
        <v>81.581172221821802</v>
      </c>
      <c r="E180">
        <v>0.44378907099229659</v>
      </c>
    </row>
    <row r="181" spans="1:5" ht="18" x14ac:dyDescent="0.2">
      <c r="A181" s="4" t="s">
        <v>6141</v>
      </c>
      <c r="B181" s="4">
        <v>42.55</v>
      </c>
      <c r="C181">
        <f t="shared" si="2"/>
        <v>5.6078176483728031E-4</v>
      </c>
      <c r="D181">
        <v>80.083145595613104</v>
      </c>
      <c r="E181">
        <v>4.4909167720828785E-2</v>
      </c>
    </row>
    <row r="182" spans="1:5" ht="18" x14ac:dyDescent="0.2">
      <c r="A182" s="4" t="s">
        <v>6057</v>
      </c>
      <c r="B182" s="4">
        <v>11.526999999999999</v>
      </c>
      <c r="C182">
        <f t="shared" si="2"/>
        <v>1.5191848186320401E-4</v>
      </c>
      <c r="D182">
        <v>62.439545244769</v>
      </c>
      <c r="E182">
        <v>9.4857209218141454E-3</v>
      </c>
    </row>
    <row r="183" spans="1:5" ht="18" x14ac:dyDescent="0.2">
      <c r="A183" s="4" t="s">
        <v>8801</v>
      </c>
      <c r="B183" s="4">
        <v>30.971</v>
      </c>
      <c r="C183">
        <f t="shared" si="2"/>
        <v>4.081779562579415E-4</v>
      </c>
      <c r="D183" t="e">
        <v>#N/A</v>
      </c>
      <c r="E183">
        <v>0</v>
      </c>
    </row>
    <row r="184" spans="1:5" ht="18" x14ac:dyDescent="0.2">
      <c r="A184" s="4" t="s">
        <v>8800</v>
      </c>
      <c r="B184" s="4">
        <v>777.28399999999999</v>
      </c>
      <c r="C184">
        <f t="shared" si="2"/>
        <v>1.0244105600464879E-2</v>
      </c>
      <c r="D184" t="e">
        <v>#N/A</v>
      </c>
      <c r="E184">
        <v>0</v>
      </c>
    </row>
    <row r="185" spans="1:5" ht="18" x14ac:dyDescent="0.2">
      <c r="A185" s="4" t="s">
        <v>4917</v>
      </c>
      <c r="B185" s="4">
        <v>362.61099999999999</v>
      </c>
      <c r="C185">
        <f t="shared" si="2"/>
        <v>4.7789808820073105E-3</v>
      </c>
      <c r="D185">
        <v>83.299595251598902</v>
      </c>
      <c r="E185">
        <v>0.39808717318633807</v>
      </c>
    </row>
    <row r="186" spans="1:5" ht="18" x14ac:dyDescent="0.2">
      <c r="A186" s="4" t="s">
        <v>8799</v>
      </c>
      <c r="B186" s="4">
        <v>150.023</v>
      </c>
      <c r="C186">
        <f t="shared" si="2"/>
        <v>1.9772071141288673E-3</v>
      </c>
      <c r="D186">
        <v>69.238761321433302</v>
      </c>
      <c r="E186">
        <v>0.13689937145820857</v>
      </c>
    </row>
    <row r="187" spans="1:5" ht="18" x14ac:dyDescent="0.2">
      <c r="A187" s="4" t="s">
        <v>7767</v>
      </c>
      <c r="B187" s="4">
        <v>25.231000000000002</v>
      </c>
      <c r="C187">
        <f t="shared" si="2"/>
        <v>3.3252843028459274E-4</v>
      </c>
      <c r="D187">
        <v>75.645097715041402</v>
      </c>
      <c r="E187">
        <v>2.515414560190735E-2</v>
      </c>
    </row>
    <row r="188" spans="1:5" ht="18" x14ac:dyDescent="0.2">
      <c r="A188" s="4" t="s">
        <v>8798</v>
      </c>
      <c r="B188" s="4">
        <v>355.19</v>
      </c>
      <c r="C188">
        <f t="shared" si="2"/>
        <v>4.6811768519989102E-3</v>
      </c>
      <c r="D188">
        <v>73.738040425703105</v>
      </c>
      <c r="E188">
        <v>0.34518080795256123</v>
      </c>
    </row>
    <row r="189" spans="1:5" ht="18" x14ac:dyDescent="0.2">
      <c r="A189" s="4" t="s">
        <v>715</v>
      </c>
      <c r="B189" s="4">
        <v>210.19200000000001</v>
      </c>
      <c r="C189">
        <f t="shared" si="2"/>
        <v>2.7701960214965367E-3</v>
      </c>
      <c r="D189">
        <v>77.278039238801298</v>
      </c>
      <c r="E189">
        <v>0.2140753168483806</v>
      </c>
    </row>
    <row r="190" spans="1:5" ht="18" x14ac:dyDescent="0.2">
      <c r="A190" s="4" t="s">
        <v>8797</v>
      </c>
      <c r="B190" s="4">
        <v>16.007999999999999</v>
      </c>
      <c r="C190">
        <f t="shared" si="2"/>
        <v>2.1097519369013359E-4</v>
      </c>
      <c r="D190">
        <v>51.503053128860799</v>
      </c>
      <c r="E190">
        <v>1.0865866609494648E-2</v>
      </c>
    </row>
    <row r="191" spans="1:5" ht="18" x14ac:dyDescent="0.2">
      <c r="A191" s="4" t="s">
        <v>7621</v>
      </c>
      <c r="B191" s="11">
        <v>1263.1849999999999</v>
      </c>
      <c r="C191">
        <f t="shared" si="2"/>
        <v>1.6647969767708107E-2</v>
      </c>
      <c r="D191">
        <v>66.689070740864594</v>
      </c>
      <c r="E191">
        <v>1.1102376335304611</v>
      </c>
    </row>
    <row r="192" spans="1:5" ht="18" x14ac:dyDescent="0.2">
      <c r="A192" s="4" t="s">
        <v>4981</v>
      </c>
      <c r="B192" s="4">
        <v>585.74800000000005</v>
      </c>
      <c r="C192">
        <f t="shared" si="2"/>
        <v>7.7197837177416526E-3</v>
      </c>
      <c r="D192">
        <v>78.240981080246797</v>
      </c>
      <c r="E192">
        <v>0.60400345180342196</v>
      </c>
    </row>
    <row r="193" spans="1:5" ht="18" x14ac:dyDescent="0.2">
      <c r="A193" s="4" t="s">
        <v>5365</v>
      </c>
      <c r="B193" s="4">
        <v>129.09399999999999</v>
      </c>
      <c r="C193">
        <f t="shared" si="2"/>
        <v>1.7013762902445093E-3</v>
      </c>
      <c r="D193">
        <v>51.113620634199698</v>
      </c>
      <c r="E193">
        <v>8.6963502255579889E-2</v>
      </c>
    </row>
    <row r="194" spans="1:5" ht="18" x14ac:dyDescent="0.2">
      <c r="A194" s="4" t="s">
        <v>8796</v>
      </c>
      <c r="B194" s="4">
        <v>49.173000000000002</v>
      </c>
      <c r="C194">
        <f t="shared" ref="C194:C257" si="3">B194/$B$316</f>
        <v>6.4806866562499622E-4</v>
      </c>
      <c r="D194" t="e">
        <v>#N/A</v>
      </c>
      <c r="E194">
        <v>0</v>
      </c>
    </row>
    <row r="195" spans="1:5" ht="18" x14ac:dyDescent="0.2">
      <c r="A195" s="4" t="s">
        <v>5809</v>
      </c>
      <c r="B195" s="4">
        <v>16.853000000000002</v>
      </c>
      <c r="C195">
        <f t="shared" si="3"/>
        <v>2.2211175282732521E-4</v>
      </c>
      <c r="D195">
        <v>66.152965474842006</v>
      </c>
      <c r="E195">
        <v>1.4693351116342686E-2</v>
      </c>
    </row>
    <row r="196" spans="1:5" ht="18" x14ac:dyDescent="0.2">
      <c r="A196" s="4" t="s">
        <v>8795</v>
      </c>
      <c r="B196" s="4">
        <v>24.312999999999999</v>
      </c>
      <c r="C196">
        <f t="shared" si="3"/>
        <v>3.2042977787282719E-4</v>
      </c>
      <c r="D196" t="e">
        <v>#N/A</v>
      </c>
      <c r="E196">
        <v>0</v>
      </c>
    </row>
    <row r="197" spans="1:5" ht="18" x14ac:dyDescent="0.2">
      <c r="A197" s="4" t="s">
        <v>8794</v>
      </c>
      <c r="B197" s="4">
        <v>146.399</v>
      </c>
      <c r="C197">
        <f t="shared" si="3"/>
        <v>1.9294451137582375E-3</v>
      </c>
      <c r="D197" t="e">
        <v>#N/A</v>
      </c>
      <c r="E197">
        <v>0</v>
      </c>
    </row>
    <row r="198" spans="1:5" ht="18" x14ac:dyDescent="0.2">
      <c r="A198" s="4" t="s">
        <v>8793</v>
      </c>
      <c r="B198" s="4">
        <v>27.984000000000002</v>
      </c>
      <c r="C198">
        <f t="shared" si="3"/>
        <v>3.6881120815996369E-4</v>
      </c>
      <c r="D198" t="e">
        <v>#N/A</v>
      </c>
      <c r="E198">
        <v>0</v>
      </c>
    </row>
    <row r="199" spans="1:5" ht="18" x14ac:dyDescent="0.2">
      <c r="A199" s="4" t="s">
        <v>8792</v>
      </c>
      <c r="B199" s="4">
        <v>376.904</v>
      </c>
      <c r="C199">
        <f t="shared" si="3"/>
        <v>4.9673534734249198E-3</v>
      </c>
      <c r="D199" t="e">
        <v>#N/A</v>
      </c>
      <c r="E199">
        <v>0</v>
      </c>
    </row>
    <row r="200" spans="1:5" ht="18" x14ac:dyDescent="0.2">
      <c r="A200" s="4" t="s">
        <v>5357</v>
      </c>
      <c r="B200" s="4">
        <v>3.3279999999999998</v>
      </c>
      <c r="C200">
        <f t="shared" si="3"/>
        <v>4.3860909832631466E-5</v>
      </c>
      <c r="D200">
        <v>69.937146939763196</v>
      </c>
      <c r="E200">
        <v>3.0675068958764514E-3</v>
      </c>
    </row>
    <row r="201" spans="1:5" ht="18" x14ac:dyDescent="0.2">
      <c r="A201" s="4" t="s">
        <v>8791</v>
      </c>
      <c r="B201" s="4">
        <v>3.82</v>
      </c>
      <c r="C201">
        <f t="shared" si="3"/>
        <v>5.0345154916061363E-5</v>
      </c>
      <c r="D201" t="e">
        <v>#N/A</v>
      </c>
      <c r="E201">
        <v>0</v>
      </c>
    </row>
    <row r="202" spans="1:5" ht="18" x14ac:dyDescent="0.2">
      <c r="A202" s="4" t="s">
        <v>8790</v>
      </c>
      <c r="B202" s="4">
        <v>44.914000000000001</v>
      </c>
      <c r="C202">
        <f t="shared" si="3"/>
        <v>5.9193777170156545E-4</v>
      </c>
      <c r="D202">
        <v>78.6727925031186</v>
      </c>
      <c r="E202">
        <v>4.6569397487835645E-2</v>
      </c>
    </row>
    <row r="203" spans="1:5" ht="18" x14ac:dyDescent="0.2">
      <c r="A203" s="4" t="s">
        <v>8789</v>
      </c>
      <c r="B203" s="4">
        <v>6.0309999999999997</v>
      </c>
      <c r="C203">
        <f t="shared" si="3"/>
        <v>7.9484719711718865E-5</v>
      </c>
      <c r="D203" t="e">
        <v>#N/A</v>
      </c>
      <c r="E203">
        <v>0</v>
      </c>
    </row>
    <row r="204" spans="1:5" ht="18" x14ac:dyDescent="0.2">
      <c r="A204" s="4" t="s">
        <v>8788</v>
      </c>
      <c r="B204" s="4">
        <v>20.149000000000001</v>
      </c>
      <c r="C204">
        <f t="shared" si="3"/>
        <v>2.6555092314233517E-4</v>
      </c>
      <c r="D204">
        <v>84.573757938598504</v>
      </c>
      <c r="E204">
        <v>2.245863949421123E-2</v>
      </c>
    </row>
    <row r="205" spans="1:5" ht="18" x14ac:dyDescent="0.2">
      <c r="A205" s="4" t="s">
        <v>8787</v>
      </c>
      <c r="B205" s="4">
        <v>11.483000000000001</v>
      </c>
      <c r="C205">
        <f t="shared" si="3"/>
        <v>1.5133859002647453E-4</v>
      </c>
      <c r="D205" t="e">
        <v>#N/A</v>
      </c>
      <c r="E205">
        <v>0</v>
      </c>
    </row>
    <row r="206" spans="1:5" ht="18" x14ac:dyDescent="0.2">
      <c r="A206" s="4" t="s">
        <v>8786</v>
      </c>
      <c r="B206" s="4">
        <v>14.137</v>
      </c>
      <c r="C206">
        <f t="shared" si="3"/>
        <v>1.8631661126920407E-4</v>
      </c>
      <c r="D206" t="e">
        <v>#N/A</v>
      </c>
      <c r="E206">
        <v>0</v>
      </c>
    </row>
    <row r="207" spans="1:5" ht="18" x14ac:dyDescent="0.2">
      <c r="A207" s="4" t="s">
        <v>8785</v>
      </c>
      <c r="B207" s="4">
        <v>617.66999999999996</v>
      </c>
      <c r="C207">
        <f t="shared" si="3"/>
        <v>8.1404952452889066E-3</v>
      </c>
      <c r="D207" t="e">
        <v>#N/A</v>
      </c>
      <c r="E207">
        <v>0</v>
      </c>
    </row>
    <row r="208" spans="1:5" ht="18" x14ac:dyDescent="0.2">
      <c r="A208" s="4" t="s">
        <v>8784</v>
      </c>
      <c r="B208" s="4">
        <v>41.082999999999998</v>
      </c>
      <c r="C208">
        <f t="shared" si="3"/>
        <v>5.414476438263217E-4</v>
      </c>
      <c r="D208" t="e">
        <v>#N/A</v>
      </c>
      <c r="E208">
        <v>0</v>
      </c>
    </row>
    <row r="209" spans="1:5" ht="18" x14ac:dyDescent="0.2">
      <c r="A209" s="4" t="s">
        <v>8783</v>
      </c>
      <c r="B209" s="4">
        <v>19.715</v>
      </c>
      <c r="C209">
        <f t="shared" si="3"/>
        <v>2.5983108093459418E-4</v>
      </c>
      <c r="D209" t="e">
        <v>#N/A</v>
      </c>
      <c r="E209">
        <v>0</v>
      </c>
    </row>
    <row r="210" spans="1:5" ht="18" x14ac:dyDescent="0.2">
      <c r="A210" s="4" t="s">
        <v>8782</v>
      </c>
      <c r="B210" s="4">
        <v>17.719000000000001</v>
      </c>
      <c r="C210">
        <f t="shared" si="3"/>
        <v>2.3352507852295585E-4</v>
      </c>
      <c r="D210" t="e">
        <v>#N/A</v>
      </c>
      <c r="E210">
        <v>0</v>
      </c>
    </row>
    <row r="211" spans="1:5" ht="18" x14ac:dyDescent="0.2">
      <c r="A211" s="4" t="s">
        <v>8781</v>
      </c>
      <c r="B211" s="4">
        <v>6.9359999999999999</v>
      </c>
      <c r="C211">
        <f t="shared" si="3"/>
        <v>9.1412040444450684E-5</v>
      </c>
      <c r="D211" t="e">
        <v>#N/A</v>
      </c>
      <c r="E211">
        <v>0</v>
      </c>
    </row>
    <row r="212" spans="1:5" ht="18" x14ac:dyDescent="0.2">
      <c r="A212" s="4" t="s">
        <v>8780</v>
      </c>
      <c r="B212" s="4">
        <v>11.303000000000001</v>
      </c>
      <c r="C212">
        <f t="shared" si="3"/>
        <v>1.4896630523985384E-4</v>
      </c>
      <c r="D212" t="e">
        <v>#N/A</v>
      </c>
      <c r="E212">
        <v>0</v>
      </c>
    </row>
    <row r="213" spans="1:5" ht="18" x14ac:dyDescent="0.2">
      <c r="A213" s="4" t="s">
        <v>10254</v>
      </c>
      <c r="B213" s="4">
        <v>1.6479999999999999</v>
      </c>
      <c r="C213">
        <f t="shared" si="3"/>
        <v>2.1719585157505008E-5</v>
      </c>
      <c r="D213" t="e">
        <v>#N/A</v>
      </c>
      <c r="E213">
        <v>0</v>
      </c>
    </row>
    <row r="214" spans="1:5" ht="18" x14ac:dyDescent="0.2">
      <c r="A214" s="4" t="s">
        <v>10255</v>
      </c>
      <c r="B214" s="11">
        <v>1280.79</v>
      </c>
      <c r="C214">
        <f t="shared" si="3"/>
        <v>1.6879992399199538E-2</v>
      </c>
      <c r="D214" t="e">
        <v>#N/A</v>
      </c>
      <c r="E214">
        <v>0</v>
      </c>
    </row>
    <row r="215" spans="1:5" ht="18" x14ac:dyDescent="0.2">
      <c r="A215" s="4" t="s">
        <v>10257</v>
      </c>
      <c r="B215" s="4">
        <v>4.9470000000000001</v>
      </c>
      <c r="C215">
        <f t="shared" si="3"/>
        <v>6.5198293552292034E-5</v>
      </c>
      <c r="D215" t="e">
        <v>#N/A</v>
      </c>
      <c r="E215">
        <v>0</v>
      </c>
    </row>
    <row r="216" spans="1:5" ht="18" x14ac:dyDescent="0.2">
      <c r="A216" s="4" t="s">
        <v>10258</v>
      </c>
      <c r="B216" s="11" t="s">
        <v>10259</v>
      </c>
      <c r="C216" t="e">
        <f t="shared" si="3"/>
        <v>#VALUE!</v>
      </c>
      <c r="D216" t="e">
        <v>#N/A</v>
      </c>
      <c r="E216">
        <v>0</v>
      </c>
    </row>
    <row r="217" spans="1:5" ht="18" x14ac:dyDescent="0.2">
      <c r="A217" s="4" t="s">
        <v>10260</v>
      </c>
      <c r="B217" s="4">
        <v>422.22</v>
      </c>
      <c r="C217">
        <f t="shared" si="3"/>
        <v>5.5645893478166045E-3</v>
      </c>
      <c r="D217" t="e">
        <v>#N/A</v>
      </c>
      <c r="E217">
        <v>0</v>
      </c>
    </row>
    <row r="218" spans="1:5" ht="18" x14ac:dyDescent="0.2">
      <c r="A218" s="4" t="s">
        <v>10261</v>
      </c>
      <c r="B218" s="4">
        <v>6.9740000000000002</v>
      </c>
      <c r="C218">
        <f t="shared" si="3"/>
        <v>9.1912856121626171E-5</v>
      </c>
      <c r="D218" t="e">
        <v>#N/A</v>
      </c>
      <c r="E218">
        <v>0</v>
      </c>
    </row>
    <row r="219" spans="1:5" ht="18" x14ac:dyDescent="0.2">
      <c r="A219" s="4" t="s">
        <v>10262</v>
      </c>
      <c r="B219" s="4">
        <v>28.187000000000001</v>
      </c>
      <c r="C219">
        <f t="shared" si="3"/>
        <v>3.714866182248748E-4</v>
      </c>
      <c r="D219" t="e">
        <v>#N/A</v>
      </c>
      <c r="E219">
        <v>0</v>
      </c>
    </row>
    <row r="220" spans="1:5" ht="18" x14ac:dyDescent="0.2">
      <c r="A220" s="4" t="s">
        <v>10263</v>
      </c>
      <c r="B220" s="4">
        <v>54.521000000000001</v>
      </c>
      <c r="C220">
        <f t="shared" si="3"/>
        <v>7.1855188250748213E-4</v>
      </c>
      <c r="D220" t="e">
        <v>#N/A</v>
      </c>
      <c r="E220">
        <v>0</v>
      </c>
    </row>
    <row r="221" spans="1:5" ht="18" x14ac:dyDescent="0.2">
      <c r="A221" s="4" t="s">
        <v>6545</v>
      </c>
      <c r="B221" s="4">
        <v>218.15600000000001</v>
      </c>
      <c r="C221">
        <f t="shared" si="3"/>
        <v>2.8751564439445767E-3</v>
      </c>
      <c r="D221">
        <v>54.050267414988099</v>
      </c>
      <c r="E221">
        <v>0.15540297465513062</v>
      </c>
    </row>
    <row r="222" spans="1:5" ht="18" x14ac:dyDescent="0.2">
      <c r="A222" s="4" t="s">
        <v>5649</v>
      </c>
      <c r="B222" s="4">
        <v>3.36</v>
      </c>
      <c r="C222">
        <f t="shared" si="3"/>
        <v>4.4282649350252924E-5</v>
      </c>
      <c r="D222">
        <v>42.986719986541203</v>
      </c>
      <c r="E222">
        <v>1.9035658478815131E-3</v>
      </c>
    </row>
    <row r="223" spans="1:5" ht="18" x14ac:dyDescent="0.2">
      <c r="A223" s="4" t="s">
        <v>7167</v>
      </c>
      <c r="B223" s="4">
        <v>159.48599999999999</v>
      </c>
      <c r="C223">
        <f t="shared" si="3"/>
        <v>2.1019233971054873E-3</v>
      </c>
      <c r="D223">
        <v>38.391231638768403</v>
      </c>
      <c r="E223">
        <v>8.0695428025223739E-2</v>
      </c>
    </row>
    <row r="224" spans="1:5" ht="18" x14ac:dyDescent="0.2">
      <c r="A224" s="4" t="s">
        <v>10264</v>
      </c>
      <c r="B224" s="4">
        <v>4.048</v>
      </c>
      <c r="C224">
        <f t="shared" si="3"/>
        <v>5.3350048979114244E-5</v>
      </c>
      <c r="D224" t="e">
        <v>#N/A</v>
      </c>
      <c r="E224">
        <v>0</v>
      </c>
    </row>
    <row r="225" spans="1:5" ht="18" x14ac:dyDescent="0.2">
      <c r="A225" s="4" t="s">
        <v>7869</v>
      </c>
      <c r="B225" s="4">
        <v>438.94200000000001</v>
      </c>
      <c r="C225">
        <f t="shared" si="3"/>
        <v>5.7849746044936669E-3</v>
      </c>
      <c r="D225">
        <v>59.083527000143697</v>
      </c>
      <c r="E225">
        <v>0.3417967032397472</v>
      </c>
    </row>
    <row r="226" spans="1:5" ht="18" x14ac:dyDescent="0.2">
      <c r="A226" s="4" t="s">
        <v>8147</v>
      </c>
      <c r="B226" s="4">
        <v>5.343</v>
      </c>
      <c r="C226">
        <f t="shared" si="3"/>
        <v>7.0417320082857558E-5</v>
      </c>
      <c r="D226">
        <v>55.650361372840102</v>
      </c>
      <c r="E226">
        <v>3.9187493095179738E-3</v>
      </c>
    </row>
    <row r="227" spans="1:5" ht="18" x14ac:dyDescent="0.2">
      <c r="A227" s="4" t="s">
        <v>10265</v>
      </c>
      <c r="B227" s="4">
        <v>5.2830000000000004</v>
      </c>
      <c r="C227">
        <f t="shared" si="3"/>
        <v>6.9626558487317333E-5</v>
      </c>
      <c r="D227" t="e">
        <v>#N/A</v>
      </c>
      <c r="E227">
        <v>0</v>
      </c>
    </row>
    <row r="228" spans="1:5" ht="18" x14ac:dyDescent="0.2">
      <c r="A228" s="4" t="s">
        <v>10266</v>
      </c>
      <c r="B228" s="4">
        <v>49.018999999999998</v>
      </c>
      <c r="C228">
        <f t="shared" si="3"/>
        <v>6.4603904419644289E-4</v>
      </c>
      <c r="D228" t="e">
        <v>#N/A</v>
      </c>
      <c r="E228">
        <v>0</v>
      </c>
    </row>
    <row r="229" spans="1:5" ht="18" x14ac:dyDescent="0.2">
      <c r="A229" s="4" t="s">
        <v>10267</v>
      </c>
      <c r="B229" s="4">
        <v>46.606999999999999</v>
      </c>
      <c r="C229">
        <f t="shared" si="3"/>
        <v>6.1425042805572563E-4</v>
      </c>
      <c r="D229" t="e">
        <v>#N/A</v>
      </c>
      <c r="E229">
        <v>0</v>
      </c>
    </row>
    <row r="230" spans="1:5" ht="18" x14ac:dyDescent="0.2">
      <c r="A230" s="4" t="s">
        <v>10268</v>
      </c>
      <c r="B230" s="4">
        <v>108.71</v>
      </c>
      <c r="C230">
        <f t="shared" si="3"/>
        <v>1.4327282175196415E-3</v>
      </c>
      <c r="D230" t="e">
        <v>#N/A</v>
      </c>
      <c r="E230">
        <v>0</v>
      </c>
    </row>
    <row r="231" spans="1:5" ht="18" x14ac:dyDescent="0.2">
      <c r="A231" s="4" t="s">
        <v>10269</v>
      </c>
      <c r="B231" s="4">
        <v>230.66499999999999</v>
      </c>
      <c r="C231">
        <f t="shared" si="3"/>
        <v>3.0400170572547889E-3</v>
      </c>
      <c r="D231" t="e">
        <v>#N/A</v>
      </c>
      <c r="E231">
        <v>0</v>
      </c>
    </row>
    <row r="232" spans="1:5" ht="18" x14ac:dyDescent="0.2">
      <c r="A232" s="4" t="s">
        <v>10270</v>
      </c>
      <c r="B232" s="4">
        <v>2.766</v>
      </c>
      <c r="C232">
        <f t="shared" si="3"/>
        <v>3.6454109554404645E-5</v>
      </c>
      <c r="D232" t="e">
        <v>#N/A</v>
      </c>
      <c r="E232">
        <v>0</v>
      </c>
    </row>
    <row r="233" spans="1:5" ht="18" x14ac:dyDescent="0.2">
      <c r="A233" s="4" t="s">
        <v>10271</v>
      </c>
      <c r="B233" s="4">
        <v>787</v>
      </c>
      <c r="C233">
        <f t="shared" si="3"/>
        <v>1.0372156261502695E-2</v>
      </c>
      <c r="D233" t="e">
        <v>#N/A</v>
      </c>
      <c r="E233">
        <v>0</v>
      </c>
    </row>
    <row r="234" spans="1:5" ht="18" x14ac:dyDescent="0.2">
      <c r="A234" s="4" t="s">
        <v>10272</v>
      </c>
      <c r="B234" s="4">
        <v>36.569000000000003</v>
      </c>
      <c r="C234">
        <f t="shared" si="3"/>
        <v>4.8195601312184505E-4</v>
      </c>
      <c r="D234" t="e">
        <v>#N/A</v>
      </c>
      <c r="E234">
        <v>0</v>
      </c>
    </row>
    <row r="235" spans="1:5" ht="18" x14ac:dyDescent="0.2">
      <c r="A235" s="4" t="s">
        <v>6261</v>
      </c>
      <c r="B235" s="11">
        <v>1136.546</v>
      </c>
      <c r="C235">
        <f t="shared" si="3"/>
        <v>1.4978948806081121E-2</v>
      </c>
      <c r="D235">
        <v>77.245325892138894</v>
      </c>
      <c r="E235">
        <v>1.1570537820474009</v>
      </c>
    </row>
    <row r="236" spans="1:5" ht="18" x14ac:dyDescent="0.2">
      <c r="A236" s="4" t="s">
        <v>10273</v>
      </c>
      <c r="B236" s="4">
        <v>177.86199999999999</v>
      </c>
      <c r="C236">
        <f t="shared" si="3"/>
        <v>2.344107315099609E-3</v>
      </c>
      <c r="D236" t="e">
        <v>#N/A</v>
      </c>
      <c r="E236">
        <v>0</v>
      </c>
    </row>
    <row r="237" spans="1:5" ht="18" x14ac:dyDescent="0.2">
      <c r="A237" s="4" t="s">
        <v>10274</v>
      </c>
      <c r="B237" s="4">
        <v>1.016</v>
      </c>
      <c r="C237">
        <f t="shared" si="3"/>
        <v>1.3390229684481243E-5</v>
      </c>
      <c r="D237" t="e">
        <v>#N/A</v>
      </c>
      <c r="E237">
        <v>0</v>
      </c>
    </row>
    <row r="238" spans="1:5" ht="18" x14ac:dyDescent="0.2">
      <c r="A238" s="4" t="s">
        <v>7881</v>
      </c>
      <c r="B238" s="11">
        <v>1865.729</v>
      </c>
      <c r="C238">
        <f t="shared" si="3"/>
        <v>2.4589114014761323E-2</v>
      </c>
      <c r="D238">
        <v>74.778805103584105</v>
      </c>
      <c r="E238">
        <v>1.8387445645796454</v>
      </c>
    </row>
    <row r="239" spans="1:5" ht="18" x14ac:dyDescent="0.2">
      <c r="A239" s="4" t="s">
        <v>5657</v>
      </c>
      <c r="B239" s="11">
        <v>1148.83</v>
      </c>
      <c r="C239">
        <f t="shared" si="3"/>
        <v>1.5140844063408055E-2</v>
      </c>
      <c r="D239">
        <v>83.310542242504795</v>
      </c>
      <c r="E239">
        <v>1.2613919289317348</v>
      </c>
    </row>
    <row r="240" spans="1:5" ht="18" x14ac:dyDescent="0.2">
      <c r="A240" s="4" t="s">
        <v>10275</v>
      </c>
      <c r="B240" s="4">
        <v>697.14099999999996</v>
      </c>
      <c r="C240">
        <f t="shared" si="3"/>
        <v>9.1878721579418676E-3</v>
      </c>
      <c r="D240" t="e">
        <v>#N/A</v>
      </c>
      <c r="E240">
        <v>0</v>
      </c>
    </row>
    <row r="241" spans="1:5" ht="18" x14ac:dyDescent="0.2">
      <c r="A241" s="4" t="s">
        <v>10276</v>
      </c>
      <c r="B241" s="4" t="s">
        <v>10277</v>
      </c>
      <c r="C241" t="e">
        <f t="shared" si="3"/>
        <v>#VALUE!</v>
      </c>
      <c r="D241" t="e">
        <v>#N/A</v>
      </c>
      <c r="E241">
        <v>0</v>
      </c>
    </row>
    <row r="242" spans="1:5" ht="18" x14ac:dyDescent="0.2">
      <c r="A242" s="4" t="s">
        <v>10278</v>
      </c>
      <c r="B242" s="4">
        <v>25.332999999999998</v>
      </c>
      <c r="C242">
        <f t="shared" si="3"/>
        <v>3.3387272499701113E-4</v>
      </c>
      <c r="D242" t="e">
        <v>#N/A</v>
      </c>
      <c r="E242">
        <v>0</v>
      </c>
    </row>
    <row r="243" spans="1:5" ht="18" x14ac:dyDescent="0.2">
      <c r="A243" s="4" t="s">
        <v>8093</v>
      </c>
      <c r="B243" s="4">
        <v>3.9</v>
      </c>
      <c r="C243">
        <f t="shared" si="3"/>
        <v>5.1399503710115001E-5</v>
      </c>
      <c r="D243">
        <v>48.2879431263421</v>
      </c>
      <c r="E243">
        <v>2.481976311876243E-3</v>
      </c>
    </row>
    <row r="244" spans="1:5" ht="18" x14ac:dyDescent="0.2">
      <c r="A244" s="4" t="s">
        <v>10279</v>
      </c>
      <c r="B244" s="4">
        <v>223.69200000000001</v>
      </c>
      <c r="C244">
        <f t="shared" si="3"/>
        <v>2.948117380493089E-3</v>
      </c>
      <c r="D244" t="e">
        <v>#N/A</v>
      </c>
      <c r="E244">
        <v>0</v>
      </c>
    </row>
    <row r="245" spans="1:5" ht="18" x14ac:dyDescent="0.2">
      <c r="A245" s="4" t="s">
        <v>5659</v>
      </c>
      <c r="B245" s="4">
        <v>46.02</v>
      </c>
      <c r="C245">
        <f t="shared" si="3"/>
        <v>6.0651414377935707E-4</v>
      </c>
      <c r="D245">
        <v>74.851269741992397</v>
      </c>
      <c r="E245">
        <v>4.5398353778362217E-2</v>
      </c>
    </row>
    <row r="246" spans="1:5" ht="18" x14ac:dyDescent="0.2">
      <c r="A246" s="4" t="s">
        <v>10280</v>
      </c>
      <c r="B246" s="4">
        <v>965.79200000000003</v>
      </c>
      <c r="C246">
        <f t="shared" si="3"/>
        <v>1.2728520381333177E-2</v>
      </c>
      <c r="D246" t="e">
        <v>#N/A</v>
      </c>
      <c r="E246">
        <v>0</v>
      </c>
    </row>
    <row r="247" spans="1:5" ht="18" x14ac:dyDescent="0.2">
      <c r="A247" s="4" t="s">
        <v>10281</v>
      </c>
      <c r="B247" s="4">
        <v>30.675999999999998</v>
      </c>
      <c r="C247">
        <f t="shared" si="3"/>
        <v>4.0429004507986868E-4</v>
      </c>
      <c r="D247" t="e">
        <v>#N/A</v>
      </c>
      <c r="E247">
        <v>0</v>
      </c>
    </row>
    <row r="248" spans="1:5" ht="18" x14ac:dyDescent="0.2">
      <c r="A248" s="4" t="s">
        <v>10282</v>
      </c>
      <c r="B248" s="4">
        <v>11.372</v>
      </c>
      <c r="C248">
        <f t="shared" si="3"/>
        <v>1.498756810747251E-4</v>
      </c>
      <c r="D248" t="e">
        <v>#N/A</v>
      </c>
      <c r="E248">
        <v>0</v>
      </c>
    </row>
    <row r="249" spans="1:5" ht="18" x14ac:dyDescent="0.2">
      <c r="A249" s="4" t="s">
        <v>5665</v>
      </c>
      <c r="B249" s="4">
        <v>21.849</v>
      </c>
      <c r="C249">
        <f t="shared" si="3"/>
        <v>2.8795583501597504E-4</v>
      </c>
      <c r="D249">
        <v>68.326811062330194</v>
      </c>
      <c r="E249">
        <v>1.9675103933432053E-2</v>
      </c>
    </row>
    <row r="250" spans="1:5" ht="18" x14ac:dyDescent="0.2">
      <c r="A250" s="4" t="s">
        <v>10283</v>
      </c>
      <c r="B250" s="4">
        <v>205</v>
      </c>
      <c r="C250">
        <f t="shared" si="3"/>
        <v>2.7017687847624553E-3</v>
      </c>
      <c r="D250" t="e">
        <v>#N/A</v>
      </c>
      <c r="E250">
        <v>0</v>
      </c>
    </row>
    <row r="251" spans="1:5" ht="18" x14ac:dyDescent="0.2">
      <c r="A251" s="4" t="s">
        <v>10284</v>
      </c>
      <c r="B251" s="4">
        <v>247.685</v>
      </c>
      <c r="C251">
        <f t="shared" si="3"/>
        <v>3.2643297631897014E-3</v>
      </c>
      <c r="D251">
        <v>33.731011661463903</v>
      </c>
      <c r="E251">
        <v>0.11010914530901551</v>
      </c>
    </row>
    <row r="252" spans="1:5" ht="18" x14ac:dyDescent="0.2">
      <c r="A252" s="4" t="s">
        <v>10285</v>
      </c>
      <c r="B252" s="4">
        <v>601</v>
      </c>
      <c r="C252">
        <f t="shared" si="3"/>
        <v>7.9207953153279786E-3</v>
      </c>
      <c r="D252" t="e">
        <v>#N/A</v>
      </c>
      <c r="E252">
        <v>0</v>
      </c>
    </row>
    <row r="253" spans="1:5" ht="18" x14ac:dyDescent="0.2">
      <c r="A253" s="4" t="s">
        <v>10286</v>
      </c>
      <c r="B253" s="4">
        <v>2.5390000000000001</v>
      </c>
      <c r="C253">
        <f t="shared" si="3"/>
        <v>3.346239485127744E-5</v>
      </c>
      <c r="D253">
        <v>63.7315741743855</v>
      </c>
      <c r="E253">
        <v>2.1326110995167637E-3</v>
      </c>
    </row>
    <row r="254" spans="1:5" ht="18" x14ac:dyDescent="0.2">
      <c r="A254" s="4" t="s">
        <v>10287</v>
      </c>
      <c r="B254" s="4">
        <v>107.596</v>
      </c>
      <c r="C254">
        <f t="shared" si="3"/>
        <v>1.4180464105624448E-3</v>
      </c>
      <c r="D254" t="e">
        <v>#N/A</v>
      </c>
      <c r="E254">
        <v>0</v>
      </c>
    </row>
    <row r="255" spans="1:5" ht="18" x14ac:dyDescent="0.2">
      <c r="A255" s="4" t="s">
        <v>10288</v>
      </c>
      <c r="B255" s="4">
        <v>98.445999999999998</v>
      </c>
      <c r="C255">
        <f t="shared" si="3"/>
        <v>1.2974552672425593E-3</v>
      </c>
      <c r="D255" t="e">
        <v>#N/A</v>
      </c>
      <c r="E255">
        <v>0</v>
      </c>
    </row>
    <row r="256" spans="1:5" ht="18" x14ac:dyDescent="0.2">
      <c r="A256" s="4" t="s">
        <v>5299</v>
      </c>
      <c r="B256" s="4">
        <v>1.2010000000000001</v>
      </c>
      <c r="C256">
        <f t="shared" si="3"/>
        <v>1.5828411270730289E-5</v>
      </c>
      <c r="D256">
        <v>69.349276454728496</v>
      </c>
      <c r="E256">
        <v>1.0976888690530152E-3</v>
      </c>
    </row>
    <row r="257" spans="1:5" ht="18" x14ac:dyDescent="0.2">
      <c r="A257" s="4" t="s">
        <v>5609</v>
      </c>
      <c r="B257" s="4">
        <v>1.4510000000000001</v>
      </c>
      <c r="C257">
        <f t="shared" si="3"/>
        <v>1.9123251252147918E-5</v>
      </c>
      <c r="D257">
        <v>68.875677977304505</v>
      </c>
      <c r="E257">
        <v>1.3171268951220252E-3</v>
      </c>
    </row>
    <row r="258" spans="1:5" ht="18" x14ac:dyDescent="0.2">
      <c r="A258" s="4" t="s">
        <v>10289</v>
      </c>
      <c r="B258" s="4">
        <v>6.4850000000000003</v>
      </c>
      <c r="C258">
        <f t="shared" ref="C258:C312" si="4">B258/$B$316</f>
        <v>8.5468149117973288E-5</v>
      </c>
      <c r="D258" t="e">
        <v>#N/A</v>
      </c>
      <c r="E258">
        <v>0</v>
      </c>
    </row>
    <row r="259" spans="1:5" ht="18" x14ac:dyDescent="0.2">
      <c r="A259" s="4" t="s">
        <v>10290</v>
      </c>
      <c r="B259" s="4">
        <v>285.87900000000002</v>
      </c>
      <c r="C259">
        <f t="shared" si="4"/>
        <v>3.7677022361907613E-3</v>
      </c>
      <c r="D259" t="e">
        <v>#N/A</v>
      </c>
      <c r="E259">
        <v>0</v>
      </c>
    </row>
    <row r="260" spans="1:5" ht="18" x14ac:dyDescent="0.2">
      <c r="A260" s="4" t="s">
        <v>10291</v>
      </c>
      <c r="B260" s="4">
        <v>87.119</v>
      </c>
      <c r="C260">
        <f t="shared" si="4"/>
        <v>1.1481726573644895E-3</v>
      </c>
      <c r="D260" t="e">
        <v>#N/A</v>
      </c>
      <c r="E260">
        <v>0</v>
      </c>
    </row>
    <row r="261" spans="1:5" ht="18" x14ac:dyDescent="0.2">
      <c r="A261" s="4" t="s">
        <v>10292</v>
      </c>
      <c r="B261" s="4">
        <v>149.95099999999999</v>
      </c>
      <c r="C261">
        <f t="shared" si="4"/>
        <v>1.9762582002142192E-3</v>
      </c>
      <c r="D261" t="e">
        <v>#N/A</v>
      </c>
      <c r="E261">
        <v>0</v>
      </c>
    </row>
    <row r="262" spans="1:5" ht="18" x14ac:dyDescent="0.2">
      <c r="A262" s="4" t="s">
        <v>10293</v>
      </c>
      <c r="B262" s="4">
        <v>47.771999999999998</v>
      </c>
      <c r="C262">
        <f t="shared" si="4"/>
        <v>6.2960438236913177E-4</v>
      </c>
      <c r="D262" t="e">
        <v>#N/A</v>
      </c>
      <c r="E262">
        <v>0</v>
      </c>
    </row>
    <row r="263" spans="1:5" ht="18" x14ac:dyDescent="0.2">
      <c r="A263" s="4" t="s">
        <v>9740</v>
      </c>
      <c r="B263" s="4" t="s">
        <v>10294</v>
      </c>
      <c r="C263" t="e">
        <f t="shared" si="4"/>
        <v>#VALUE!</v>
      </c>
      <c r="D263" t="e">
        <v>#N/A</v>
      </c>
      <c r="E263">
        <v>0</v>
      </c>
    </row>
    <row r="264" spans="1:5" ht="18" x14ac:dyDescent="0.2">
      <c r="A264" s="4" t="s">
        <v>5643</v>
      </c>
      <c r="B264" s="4">
        <v>98.975999999999999</v>
      </c>
      <c r="C264">
        <f t="shared" si="4"/>
        <v>1.3044403280031648E-3</v>
      </c>
      <c r="D264">
        <v>51.301288729188499</v>
      </c>
      <c r="E264">
        <v>6.6919469896887712E-2</v>
      </c>
    </row>
    <row r="265" spans="1:5" ht="18" x14ac:dyDescent="0.2">
      <c r="A265" s="4" t="s">
        <v>10295</v>
      </c>
      <c r="B265" s="4">
        <v>805.84100000000001</v>
      </c>
      <c r="C265">
        <f t="shared" si="4"/>
        <v>1.0620468581862252E-2</v>
      </c>
      <c r="D265" t="e">
        <v>#N/A</v>
      </c>
      <c r="E265">
        <v>0</v>
      </c>
    </row>
    <row r="266" spans="1:5" ht="18" x14ac:dyDescent="0.2">
      <c r="A266" s="4" t="s">
        <v>9742</v>
      </c>
      <c r="B266" s="4">
        <v>49.679000000000002</v>
      </c>
      <c r="C266">
        <f t="shared" si="4"/>
        <v>6.5473742174738546E-4</v>
      </c>
      <c r="D266" t="e">
        <v>#N/A</v>
      </c>
      <c r="E266">
        <v>0</v>
      </c>
    </row>
    <row r="267" spans="1:5" ht="18" x14ac:dyDescent="0.2">
      <c r="A267" s="4" t="s">
        <v>8139</v>
      </c>
      <c r="B267" s="4">
        <v>533.03499999999997</v>
      </c>
      <c r="C267">
        <f t="shared" si="4"/>
        <v>7.0250601179797818E-3</v>
      </c>
      <c r="D267">
        <v>64.098411110148604</v>
      </c>
      <c r="E267">
        <v>0.45029519151577713</v>
      </c>
    </row>
    <row r="268" spans="1:5" ht="18" x14ac:dyDescent="0.2">
      <c r="A268" s="4" t="s">
        <v>10296</v>
      </c>
      <c r="B268" s="4">
        <v>237.80099999999999</v>
      </c>
      <c r="C268">
        <f t="shared" si="4"/>
        <v>3.1340649696843738E-3</v>
      </c>
      <c r="D268" t="e">
        <v>#N/A</v>
      </c>
      <c r="E268">
        <v>0</v>
      </c>
    </row>
    <row r="269" spans="1:5" ht="18" x14ac:dyDescent="0.2">
      <c r="A269" s="4" t="s">
        <v>9744</v>
      </c>
      <c r="B269" s="4">
        <v>13.191000000000001</v>
      </c>
      <c r="C269">
        <f t="shared" si="4"/>
        <v>1.7384893677951975E-4</v>
      </c>
      <c r="D269" t="e">
        <v>#N/A</v>
      </c>
      <c r="E269">
        <v>0</v>
      </c>
    </row>
    <row r="270" spans="1:5" ht="18" x14ac:dyDescent="0.2">
      <c r="A270" s="4" t="s">
        <v>9745</v>
      </c>
      <c r="B270" s="4">
        <v>31.620999999999999</v>
      </c>
      <c r="C270">
        <f t="shared" si="4"/>
        <v>4.1674454020962734E-4</v>
      </c>
      <c r="D270" t="e">
        <v>#N/A</v>
      </c>
      <c r="E270">
        <v>0</v>
      </c>
    </row>
    <row r="271" spans="1:5" ht="18" x14ac:dyDescent="0.2">
      <c r="A271" s="4" t="s">
        <v>10297</v>
      </c>
      <c r="B271" s="4">
        <v>8.5920000000000005</v>
      </c>
      <c r="C271">
        <f t="shared" si="4"/>
        <v>1.1323706048136106E-4</v>
      </c>
      <c r="D271" t="e">
        <v>#N/A</v>
      </c>
      <c r="E271">
        <v>0</v>
      </c>
    </row>
    <row r="272" spans="1:5" ht="18" x14ac:dyDescent="0.2">
      <c r="A272" s="4" t="s">
        <v>10298</v>
      </c>
      <c r="B272" s="4">
        <v>106.67700000000001</v>
      </c>
      <c r="C272">
        <f t="shared" si="4"/>
        <v>1.4059345787907536E-3</v>
      </c>
      <c r="D272" t="e">
        <v>#N/A</v>
      </c>
      <c r="E272">
        <v>0</v>
      </c>
    </row>
    <row r="273" spans="1:5" ht="18" x14ac:dyDescent="0.2">
      <c r="A273" s="4" t="s">
        <v>9746</v>
      </c>
      <c r="B273" s="4">
        <v>35.82</v>
      </c>
      <c r="C273">
        <f t="shared" si="4"/>
        <v>4.7208467253751781E-4</v>
      </c>
      <c r="D273" t="e">
        <v>#N/A</v>
      </c>
      <c r="E273">
        <v>0</v>
      </c>
    </row>
    <row r="274" spans="1:5" ht="18" x14ac:dyDescent="0.2">
      <c r="A274" s="4" t="s">
        <v>9747</v>
      </c>
      <c r="B274" s="4">
        <v>57.402000000000001</v>
      </c>
      <c r="C274">
        <f t="shared" si="4"/>
        <v>7.565216184533389E-4</v>
      </c>
      <c r="D274" t="e">
        <v>#N/A</v>
      </c>
      <c r="E274">
        <v>0</v>
      </c>
    </row>
    <row r="275" spans="1:5" ht="18" x14ac:dyDescent="0.2">
      <c r="A275" s="4" t="s">
        <v>10299</v>
      </c>
      <c r="B275" s="11">
        <v>1408.7370000000001</v>
      </c>
      <c r="C275">
        <f t="shared" si="4"/>
        <v>1.8566251963609306E-2</v>
      </c>
      <c r="D275" t="e">
        <v>#N/A</v>
      </c>
      <c r="E275">
        <v>0</v>
      </c>
    </row>
    <row r="276" spans="1:5" ht="18" x14ac:dyDescent="0.2">
      <c r="A276" s="4" t="s">
        <v>9748</v>
      </c>
      <c r="B276" s="4">
        <v>52.472000000000001</v>
      </c>
      <c r="C276">
        <f t="shared" si="4"/>
        <v>6.9154737401978328E-4</v>
      </c>
      <c r="D276" t="e">
        <v>#N/A</v>
      </c>
      <c r="E276">
        <v>0</v>
      </c>
    </row>
    <row r="277" spans="1:5" ht="18" x14ac:dyDescent="0.2">
      <c r="A277" s="4" t="s">
        <v>9749</v>
      </c>
      <c r="B277" s="4">
        <v>287.10300000000001</v>
      </c>
      <c r="C277">
        <f t="shared" si="4"/>
        <v>3.7838337727397818E-3</v>
      </c>
      <c r="D277" t="e">
        <v>#N/A</v>
      </c>
      <c r="E277">
        <v>0</v>
      </c>
    </row>
    <row r="278" spans="1:5" ht="18" x14ac:dyDescent="0.2">
      <c r="A278" s="4" t="s">
        <v>5647</v>
      </c>
      <c r="B278" s="4">
        <v>26.548999999999999</v>
      </c>
      <c r="C278">
        <f t="shared" si="4"/>
        <v>3.498988266666265E-4</v>
      </c>
      <c r="D278">
        <v>83.197256351708901</v>
      </c>
      <c r="E278">
        <v>2.9110622379345485E-2</v>
      </c>
    </row>
    <row r="279" spans="1:5" ht="18" x14ac:dyDescent="0.2">
      <c r="A279" s="4" t="s">
        <v>10300</v>
      </c>
      <c r="B279" s="4">
        <v>17.346</v>
      </c>
      <c r="C279">
        <f t="shared" si="4"/>
        <v>2.2860917727068075E-4</v>
      </c>
      <c r="D279" t="e">
        <v>#N/A</v>
      </c>
      <c r="E279">
        <v>0</v>
      </c>
    </row>
    <row r="280" spans="1:5" ht="18" x14ac:dyDescent="0.2">
      <c r="A280" s="4" t="s">
        <v>10301</v>
      </c>
      <c r="B280" s="4">
        <v>10.07</v>
      </c>
      <c r="C280">
        <f t="shared" si="4"/>
        <v>1.3271615445150208E-4</v>
      </c>
      <c r="D280">
        <v>56.008622985776803</v>
      </c>
      <c r="E280">
        <v>7.433249058796304E-3</v>
      </c>
    </row>
    <row r="281" spans="1:5" ht="18" x14ac:dyDescent="0.2">
      <c r="A281" s="4" t="s">
        <v>10302</v>
      </c>
      <c r="B281" s="4">
        <v>9.9260000000000002</v>
      </c>
      <c r="C281">
        <f t="shared" si="4"/>
        <v>1.3081832662220551E-4</v>
      </c>
      <c r="D281" t="e">
        <v>#N/A</v>
      </c>
      <c r="E281">
        <v>0</v>
      </c>
    </row>
    <row r="282" spans="1:5" ht="18" x14ac:dyDescent="0.2">
      <c r="A282" s="4" t="s">
        <v>9753</v>
      </c>
      <c r="B282" s="4">
        <v>37.058</v>
      </c>
      <c r="C282">
        <f t="shared" si="4"/>
        <v>4.8840072012549792E-4</v>
      </c>
      <c r="D282" t="e">
        <v>#N/A</v>
      </c>
      <c r="E282">
        <v>0</v>
      </c>
    </row>
    <row r="283" spans="1:5" ht="18" x14ac:dyDescent="0.2">
      <c r="A283" s="4" t="s">
        <v>9754</v>
      </c>
      <c r="B283" s="4">
        <v>541.76700000000005</v>
      </c>
      <c r="C283">
        <f t="shared" si="4"/>
        <v>7.140142288850738E-3</v>
      </c>
      <c r="D283" t="e">
        <v>#N/A</v>
      </c>
      <c r="E283">
        <v>0</v>
      </c>
    </row>
    <row r="284" spans="1:5" ht="18" x14ac:dyDescent="0.2">
      <c r="A284" s="4" t="s">
        <v>9754</v>
      </c>
      <c r="B284" s="4">
        <v>22.442</v>
      </c>
      <c r="C284">
        <f t="shared" si="4"/>
        <v>2.9577119545189768E-4</v>
      </c>
      <c r="D284" t="e">
        <v>#N/A</v>
      </c>
      <c r="E284">
        <v>0</v>
      </c>
    </row>
    <row r="285" spans="1:5" ht="18" x14ac:dyDescent="0.2">
      <c r="A285" s="4" t="s">
        <v>6575</v>
      </c>
      <c r="B285" s="4">
        <v>212.125</v>
      </c>
      <c r="C285">
        <f t="shared" si="4"/>
        <v>2.7956717242328577E-3</v>
      </c>
      <c r="D285">
        <v>67.362434627146598</v>
      </c>
      <c r="E285">
        <v>0.18832325376259809</v>
      </c>
    </row>
    <row r="286" spans="1:5" ht="18" x14ac:dyDescent="0.2">
      <c r="A286" s="4" t="s">
        <v>6575</v>
      </c>
      <c r="B286" s="4">
        <v>873</v>
      </c>
      <c r="C286">
        <f t="shared" si="4"/>
        <v>1.1505581215110359E-2</v>
      </c>
      <c r="D286">
        <v>67.362434627146598</v>
      </c>
      <c r="E286">
        <v>0.77504396245019747</v>
      </c>
    </row>
    <row r="287" spans="1:5" ht="18" x14ac:dyDescent="0.2">
      <c r="A287" s="4" t="s">
        <v>7759</v>
      </c>
      <c r="B287" s="4">
        <v>85.225999999999999</v>
      </c>
      <c r="C287">
        <f t="shared" si="4"/>
        <v>1.1232241290251952E-3</v>
      </c>
      <c r="D287">
        <v>54.853247618797802</v>
      </c>
      <c r="E287">
        <v>6.1612491280827519E-2</v>
      </c>
    </row>
    <row r="288" spans="1:5" ht="18" x14ac:dyDescent="0.2">
      <c r="A288" s="4" t="s">
        <v>10303</v>
      </c>
      <c r="B288" s="4">
        <v>21.681000000000001</v>
      </c>
      <c r="C288">
        <f t="shared" si="4"/>
        <v>2.8574170254846244E-4</v>
      </c>
      <c r="D288" t="e">
        <v>#N/A</v>
      </c>
      <c r="E288">
        <v>0</v>
      </c>
    </row>
    <row r="289" spans="1:5" ht="18" x14ac:dyDescent="0.2">
      <c r="A289" s="4" t="s">
        <v>6015</v>
      </c>
      <c r="B289" s="11">
        <v>5291.6319999999996</v>
      </c>
      <c r="C289">
        <f t="shared" si="4"/>
        <v>6.9740322722195713E-2</v>
      </c>
      <c r="D289">
        <v>70.649619449632993</v>
      </c>
      <c r="E289">
        <v>4.9271272606177199</v>
      </c>
    </row>
    <row r="290" spans="1:5" ht="18" x14ac:dyDescent="0.2">
      <c r="A290" s="4" t="s">
        <v>6015</v>
      </c>
      <c r="B290" s="4">
        <v>58.421999999999997</v>
      </c>
      <c r="C290">
        <f t="shared" si="4"/>
        <v>7.6996456557752268E-4</v>
      </c>
      <c r="D290">
        <v>70.649619449632993</v>
      </c>
      <c r="E290">
        <v>5.4397703547753966E-2</v>
      </c>
    </row>
    <row r="291" spans="1:5" ht="18" x14ac:dyDescent="0.2">
      <c r="A291" s="4" t="s">
        <v>9755</v>
      </c>
      <c r="B291" s="4">
        <v>127.006</v>
      </c>
      <c r="C291">
        <f t="shared" si="4"/>
        <v>1.6738577867197093E-3</v>
      </c>
      <c r="D291" t="e">
        <v>#N/A</v>
      </c>
      <c r="E291">
        <v>0</v>
      </c>
    </row>
    <row r="292" spans="1:5" ht="18" x14ac:dyDescent="0.2">
      <c r="A292" s="4" t="s">
        <v>5925</v>
      </c>
      <c r="B292" s="4">
        <v>14.56</v>
      </c>
      <c r="C292">
        <f t="shared" si="4"/>
        <v>1.918914805177627E-4</v>
      </c>
      <c r="D292">
        <v>63.518029040283302</v>
      </c>
      <c r="E292">
        <v>1.2188568632110208E-2</v>
      </c>
    </row>
    <row r="293" spans="1:5" ht="18" x14ac:dyDescent="0.2">
      <c r="A293" s="4" t="s">
        <v>5925</v>
      </c>
      <c r="B293" s="4">
        <v>545.82100000000003</v>
      </c>
      <c r="C293">
        <f t="shared" si="4"/>
        <v>7.1935714139894063E-3</v>
      </c>
      <c r="D293">
        <v>63.518029040283302</v>
      </c>
      <c r="E293">
        <v>0.45692147797713095</v>
      </c>
    </row>
    <row r="294" spans="1:5" ht="18" x14ac:dyDescent="0.2">
      <c r="A294" s="4" t="s">
        <v>9756</v>
      </c>
      <c r="B294" s="4">
        <v>35.500999999999998</v>
      </c>
      <c r="C294">
        <f t="shared" si="4"/>
        <v>4.6788045672122887E-4</v>
      </c>
      <c r="D294" t="e">
        <v>#N/A</v>
      </c>
      <c r="E294">
        <v>0</v>
      </c>
    </row>
    <row r="295" spans="1:5" ht="18" x14ac:dyDescent="0.2">
      <c r="A295" s="4" t="s">
        <v>9757</v>
      </c>
      <c r="B295" s="4">
        <v>121.50700000000001</v>
      </c>
      <c r="C295">
        <f t="shared" si="4"/>
        <v>1.6013844864884472E-3</v>
      </c>
      <c r="D295">
        <v>56.644953864573601</v>
      </c>
      <c r="E295">
        <v>9.0710350356581981E-2</v>
      </c>
    </row>
    <row r="296" spans="1:5" ht="18" x14ac:dyDescent="0.2">
      <c r="A296" s="4" t="s">
        <v>10304</v>
      </c>
      <c r="B296" s="4">
        <v>8.5760000000000005</v>
      </c>
      <c r="C296">
        <f t="shared" si="4"/>
        <v>1.1302619072255034E-4</v>
      </c>
      <c r="D296">
        <v>49.009819402551102</v>
      </c>
      <c r="E296">
        <v>5.5393931950704894E-3</v>
      </c>
    </row>
    <row r="297" spans="1:5" ht="18" x14ac:dyDescent="0.2">
      <c r="A297" s="4" t="s">
        <v>7419</v>
      </c>
      <c r="B297" s="11">
        <v>3868.5239999999999</v>
      </c>
      <c r="C297">
        <f t="shared" si="4"/>
        <v>5.0984670177094599E-2</v>
      </c>
      <c r="D297">
        <v>85.256539336166497</v>
      </c>
      <c r="E297">
        <v>4.3467765384949404</v>
      </c>
    </row>
    <row r="298" spans="1:5" ht="18" x14ac:dyDescent="0.2">
      <c r="A298" s="4" t="s">
        <v>10305</v>
      </c>
      <c r="B298" s="4">
        <v>19.619</v>
      </c>
      <c r="C298">
        <f t="shared" si="4"/>
        <v>2.5856586238172982E-4</v>
      </c>
      <c r="D298" t="e">
        <v>#N/A</v>
      </c>
      <c r="E298">
        <v>0</v>
      </c>
    </row>
    <row r="299" spans="1:5" ht="18" x14ac:dyDescent="0.2">
      <c r="A299" s="4" t="s">
        <v>10254</v>
      </c>
      <c r="B299" s="4">
        <v>16.004000000000001</v>
      </c>
      <c r="C299">
        <f t="shared" si="4"/>
        <v>2.1092247625043094E-4</v>
      </c>
      <c r="D299" t="e">
        <v>#N/A</v>
      </c>
      <c r="E299">
        <v>0</v>
      </c>
    </row>
    <row r="300" spans="1:5" ht="18" x14ac:dyDescent="0.2">
      <c r="A300" s="4" t="s">
        <v>10306</v>
      </c>
      <c r="B300" s="4">
        <v>35.177999999999997</v>
      </c>
      <c r="C300">
        <f t="shared" si="4"/>
        <v>4.6362352346523733E-4</v>
      </c>
      <c r="D300" t="e">
        <v>#N/A</v>
      </c>
      <c r="E300">
        <v>0</v>
      </c>
    </row>
    <row r="301" spans="1:5" ht="18" x14ac:dyDescent="0.2">
      <c r="A301" s="4" t="s">
        <v>10255</v>
      </c>
      <c r="B301" s="4">
        <v>85.334999999999994</v>
      </c>
      <c r="C301">
        <f t="shared" si="4"/>
        <v>1.1246606792570933E-3</v>
      </c>
      <c r="D301" t="e">
        <v>#N/A</v>
      </c>
      <c r="E301">
        <v>0</v>
      </c>
    </row>
    <row r="302" spans="1:5" ht="18" x14ac:dyDescent="0.2">
      <c r="A302" s="4" t="s">
        <v>10258</v>
      </c>
      <c r="B302" s="4">
        <v>8.6780000000000008</v>
      </c>
      <c r="C302">
        <f t="shared" si="4"/>
        <v>1.1437048543496873E-4</v>
      </c>
      <c r="D302" t="e">
        <v>#N/A</v>
      </c>
      <c r="E302">
        <v>0</v>
      </c>
    </row>
    <row r="303" spans="1:5" ht="18" x14ac:dyDescent="0.2">
      <c r="A303" s="4" t="s">
        <v>10258</v>
      </c>
      <c r="B303" s="4">
        <v>930.85299999999995</v>
      </c>
      <c r="C303">
        <f t="shared" si="4"/>
        <v>1.2268046724890175E-2</v>
      </c>
      <c r="D303" t="e">
        <v>#N/A</v>
      </c>
      <c r="E303">
        <v>0</v>
      </c>
    </row>
    <row r="304" spans="1:5" ht="18" x14ac:dyDescent="0.2">
      <c r="A304" s="4" t="s">
        <v>10261</v>
      </c>
      <c r="B304" s="4">
        <v>875.11500000000001</v>
      </c>
      <c r="C304">
        <f t="shared" si="4"/>
        <v>1.1533455561353153E-2</v>
      </c>
      <c r="D304" t="e">
        <v>#N/A</v>
      </c>
      <c r="E304">
        <v>0</v>
      </c>
    </row>
    <row r="305" spans="1:5" ht="18" x14ac:dyDescent="0.2">
      <c r="A305" s="4" t="s">
        <v>10262</v>
      </c>
      <c r="B305" s="4">
        <v>11.381</v>
      </c>
      <c r="C305">
        <f t="shared" si="4"/>
        <v>1.4999429531405611E-4</v>
      </c>
      <c r="D305" t="e">
        <v>#N/A</v>
      </c>
      <c r="E305">
        <v>0</v>
      </c>
    </row>
    <row r="306" spans="1:5" ht="18" x14ac:dyDescent="0.2">
      <c r="A306" s="4" t="s">
        <v>6545</v>
      </c>
      <c r="B306" s="4">
        <v>16.902000000000001</v>
      </c>
      <c r="C306">
        <f t="shared" si="4"/>
        <v>2.2275754146368305E-4</v>
      </c>
      <c r="D306">
        <v>54.050267414988099</v>
      </c>
      <c r="E306">
        <v>1.2040104684817369E-2</v>
      </c>
    </row>
    <row r="307" spans="1:5" ht="18" x14ac:dyDescent="0.2">
      <c r="A307" s="4" t="s">
        <v>6545</v>
      </c>
      <c r="B307" s="11">
        <v>1189.251</v>
      </c>
      <c r="C307">
        <f t="shared" si="4"/>
        <v>1.5673566970963584E-2</v>
      </c>
      <c r="D307">
        <v>54.050267414988099</v>
      </c>
      <c r="E307">
        <v>0.84716048612730666</v>
      </c>
    </row>
    <row r="308" spans="1:5" ht="18" x14ac:dyDescent="0.2">
      <c r="A308" s="4" t="s">
        <v>5649</v>
      </c>
      <c r="B308" s="11">
        <v>1822.114</v>
      </c>
      <c r="C308">
        <f t="shared" si="4"/>
        <v>2.4014296231603203E-2</v>
      </c>
      <c r="D308">
        <v>42.986719986541203</v>
      </c>
      <c r="E308">
        <v>1.0322958277817784</v>
      </c>
    </row>
    <row r="309" spans="1:5" ht="18" x14ac:dyDescent="0.2">
      <c r="A309" s="4" t="s">
        <v>7167</v>
      </c>
      <c r="B309" s="4">
        <v>10.984999999999999</v>
      </c>
      <c r="C309">
        <f t="shared" si="4"/>
        <v>1.4477526878349059E-4</v>
      </c>
      <c r="D309">
        <v>38.391231638768403</v>
      </c>
      <c r="E309">
        <v>5.5581008794319438E-3</v>
      </c>
    </row>
    <row r="310" spans="1:5" ht="18" x14ac:dyDescent="0.2">
      <c r="A310" s="4" t="s">
        <v>7869</v>
      </c>
      <c r="B310" s="4">
        <v>193.703</v>
      </c>
      <c r="C310">
        <f t="shared" si="4"/>
        <v>2.5528815556821556E-3</v>
      </c>
      <c r="D310">
        <v>59.083527000143697</v>
      </c>
      <c r="E310">
        <v>0.15083324632331549</v>
      </c>
    </row>
    <row r="311" spans="1:5" ht="18" x14ac:dyDescent="0.2">
      <c r="A311" s="4" t="s">
        <v>6017</v>
      </c>
      <c r="B311" s="4">
        <v>2.9169999999999998</v>
      </c>
      <c r="C311">
        <f t="shared" si="4"/>
        <v>3.8444192903180889E-5</v>
      </c>
      <c r="D311">
        <v>55.534499738991002</v>
      </c>
      <c r="E311">
        <v>2.1349790207474189E-3</v>
      </c>
    </row>
    <row r="312" spans="1:5" ht="18" x14ac:dyDescent="0.2">
      <c r="A312" s="4" t="s">
        <v>8147</v>
      </c>
      <c r="B312" s="4">
        <v>285.738</v>
      </c>
      <c r="C312">
        <f t="shared" si="4"/>
        <v>3.7658439464412414E-3</v>
      </c>
      <c r="D312">
        <v>55.650361372840102</v>
      </c>
      <c r="E312">
        <v>0.2095705764931774</v>
      </c>
    </row>
    <row r="313" spans="1:5" x14ac:dyDescent="0.2">
      <c r="D313" t="e">
        <v>#N/A</v>
      </c>
      <c r="E313">
        <v>0</v>
      </c>
    </row>
    <row r="314" spans="1:5" x14ac:dyDescent="0.2">
      <c r="D314" t="e">
        <v>#N/A</v>
      </c>
      <c r="E314">
        <v>0</v>
      </c>
    </row>
    <row r="315" spans="1:5" x14ac:dyDescent="0.2">
      <c r="D315" t="e">
        <v>#N/A</v>
      </c>
      <c r="E315">
        <v>0</v>
      </c>
    </row>
    <row r="316" spans="1:5" x14ac:dyDescent="0.2">
      <c r="B316">
        <f>SUM(B1:B312)</f>
        <v>75876.219000000026</v>
      </c>
      <c r="D316" t="e">
        <v>#N/A</v>
      </c>
      <c r="E316">
        <v>0</v>
      </c>
    </row>
    <row r="317" spans="1:5" x14ac:dyDescent="0.2">
      <c r="D317" t="e">
        <v>#N/A</v>
      </c>
      <c r="E317">
        <v>0</v>
      </c>
    </row>
    <row r="318" spans="1:5" x14ac:dyDescent="0.2">
      <c r="D318" t="e">
        <v>#N/A</v>
      </c>
      <c r="E318">
        <v>0</v>
      </c>
    </row>
    <row r="319" spans="1:5" x14ac:dyDescent="0.2">
      <c r="D319" t="e">
        <v>#N/A</v>
      </c>
      <c r="E319">
        <v>0</v>
      </c>
    </row>
    <row r="320" spans="1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94968-B45D-6E45-AA8C-3A8C0834BE1F}">
  <dimension ref="A1:G450"/>
  <sheetViews>
    <sheetView workbookViewId="0">
      <selection activeCell="I6" sqref="I6"/>
    </sheetView>
  </sheetViews>
  <sheetFormatPr baseColWidth="10" defaultRowHeight="15" x14ac:dyDescent="0.2"/>
  <cols>
    <col min="2" max="2" width="11.83203125" bestFit="1" customWidth="1"/>
  </cols>
  <sheetData>
    <row r="1" spans="1:7" ht="18" x14ac:dyDescent="0.2">
      <c r="A1" s="4" t="s">
        <v>8779</v>
      </c>
      <c r="B1" s="4">
        <v>11.835000000000001</v>
      </c>
      <c r="C1">
        <f>B1/$B$319</f>
        <v>2.3971223351483681E-4</v>
      </c>
      <c r="D1" cm="1">
        <f t="array" ref="D1:D450">VLOOKUP(A1:A450,'ESG scores'!B2:C4284,2,FALSE)</f>
        <v>87.547140540961706</v>
      </c>
      <c r="E1" cm="1">
        <f t="array" ref="E1:E450">(IF(ISNUMBER(D1:D450),C1:C450))*(IF(ISNUMBER(D1:D450),D1:D450))</f>
        <v>2.098612059691125E-2</v>
      </c>
    </row>
    <row r="2" spans="1:7" ht="18" x14ac:dyDescent="0.2">
      <c r="A2" s="4" t="s">
        <v>9623</v>
      </c>
      <c r="B2" s="4">
        <v>42.103999999999999</v>
      </c>
      <c r="C2">
        <f t="shared" ref="C2:C65" si="0">B2/$B$319</f>
        <v>8.5279627206664033E-4</v>
      </c>
      <c r="D2" t="e">
        <v>#N/A</v>
      </c>
      <c r="E2">
        <v>0</v>
      </c>
    </row>
    <row r="3" spans="1:7" ht="18" x14ac:dyDescent="0.2">
      <c r="A3" s="4" t="s">
        <v>7535</v>
      </c>
      <c r="B3" s="4">
        <v>42.037999999999997</v>
      </c>
      <c r="C3">
        <f t="shared" si="0"/>
        <v>8.5145947380622802E-4</v>
      </c>
      <c r="D3">
        <v>74.918362744811304</v>
      </c>
      <c r="E3">
        <v>6.3789949721121147E-2</v>
      </c>
    </row>
    <row r="4" spans="1:7" ht="18" x14ac:dyDescent="0.2">
      <c r="A4" s="4" t="s">
        <v>5017</v>
      </c>
      <c r="B4" s="4">
        <v>24.608000000000001</v>
      </c>
      <c r="C4">
        <f t="shared" si="0"/>
        <v>4.9842320594280557E-4</v>
      </c>
      <c r="D4">
        <v>68.383573317045105</v>
      </c>
      <c r="E4">
        <v>3.4083959846506515E-2</v>
      </c>
    </row>
    <row r="5" spans="1:7" ht="18" x14ac:dyDescent="0.2">
      <c r="A5" s="4" t="s">
        <v>8776</v>
      </c>
      <c r="B5" s="4">
        <v>11.423</v>
      </c>
      <c r="C5">
        <f t="shared" si="0"/>
        <v>2.3136737164680869E-4</v>
      </c>
      <c r="D5" t="e">
        <v>#N/A</v>
      </c>
      <c r="E5">
        <v>0</v>
      </c>
    </row>
    <row r="6" spans="1:7" ht="18" x14ac:dyDescent="0.2">
      <c r="A6" s="4" t="s">
        <v>9168</v>
      </c>
      <c r="B6" s="4">
        <v>77.105999999999995</v>
      </c>
      <c r="C6">
        <f t="shared" si="0"/>
        <v>1.5617449495052814E-3</v>
      </c>
      <c r="D6" t="e">
        <v>#N/A</v>
      </c>
      <c r="E6">
        <v>0</v>
      </c>
      <c r="G6" cm="1">
        <f t="array" ref="G6">SUM(IF(ISNUMBER(E1:E450),E1:E450))</f>
        <v>26.657842294165345</v>
      </c>
    </row>
    <row r="7" spans="1:7" ht="18" x14ac:dyDescent="0.2">
      <c r="A7" s="4" t="s">
        <v>6561</v>
      </c>
      <c r="B7" s="4">
        <v>358.887</v>
      </c>
      <c r="C7">
        <f t="shared" si="0"/>
        <v>7.2690835952208899E-3</v>
      </c>
      <c r="D7">
        <v>61.374462754111597</v>
      </c>
      <c r="E7">
        <v>0.44613610037140811</v>
      </c>
    </row>
    <row r="8" spans="1:7" ht="18" x14ac:dyDescent="0.2">
      <c r="A8" s="4" t="s">
        <v>4865</v>
      </c>
      <c r="B8" s="4">
        <v>7.8019999999999996</v>
      </c>
      <c r="C8">
        <f t="shared" si="0"/>
        <v>1.5802575799600817E-4</v>
      </c>
      <c r="D8">
        <v>64.213351283163206</v>
      </c>
      <c r="E8">
        <v>1.014736350998581E-2</v>
      </c>
    </row>
    <row r="9" spans="1:7" ht="18" x14ac:dyDescent="0.2">
      <c r="A9" s="4" t="s">
        <v>4863</v>
      </c>
      <c r="B9" s="4">
        <v>20.266999999999999</v>
      </c>
      <c r="C9">
        <f t="shared" si="0"/>
        <v>4.1049833854205298E-4</v>
      </c>
      <c r="D9">
        <v>43.983616481833401</v>
      </c>
      <c r="E9">
        <v>1.805520148886347E-2</v>
      </c>
    </row>
    <row r="10" spans="1:7" ht="18" x14ac:dyDescent="0.2">
      <c r="A10" s="4" t="s">
        <v>5689</v>
      </c>
      <c r="B10" s="4">
        <v>2.4319999999999999</v>
      </c>
      <c r="C10">
        <f t="shared" si="0"/>
        <v>4.9258990444282472E-5</v>
      </c>
      <c r="D10">
        <v>45.466706926861498</v>
      </c>
      <c r="E10">
        <v>2.2396440820432622E-3</v>
      </c>
    </row>
    <row r="11" spans="1:7" ht="18" x14ac:dyDescent="0.2">
      <c r="A11" s="4" t="s">
        <v>5021</v>
      </c>
      <c r="B11" s="4">
        <v>505.983</v>
      </c>
      <c r="C11">
        <f t="shared" si="0"/>
        <v>1.0248442336336094E-2</v>
      </c>
      <c r="D11">
        <v>66.748253249855495</v>
      </c>
      <c r="E11">
        <v>0.68406562448230235</v>
      </c>
    </row>
    <row r="12" spans="1:7" ht="18" x14ac:dyDescent="0.2">
      <c r="A12" s="4" t="s">
        <v>8773</v>
      </c>
      <c r="B12" s="4">
        <v>16.866</v>
      </c>
      <c r="C12">
        <f t="shared" si="0"/>
        <v>3.4161271909262673E-4</v>
      </c>
      <c r="D12">
        <v>55.186504634480102</v>
      </c>
      <c r="E12">
        <v>1.8852411905402593E-2</v>
      </c>
    </row>
    <row r="13" spans="1:7" ht="18" x14ac:dyDescent="0.2">
      <c r="A13" s="4" t="s">
        <v>5003</v>
      </c>
      <c r="B13" s="4">
        <v>152.49299999999999</v>
      </c>
      <c r="C13">
        <f t="shared" si="0"/>
        <v>3.0886723806825521E-3</v>
      </c>
      <c r="D13">
        <v>58.238272316698598</v>
      </c>
      <c r="E13">
        <v>0.17987894320325623</v>
      </c>
    </row>
    <row r="14" spans="1:7" ht="18" x14ac:dyDescent="0.2">
      <c r="A14" s="4" t="s">
        <v>10441</v>
      </c>
      <c r="B14" s="4">
        <v>294.98200000000003</v>
      </c>
      <c r="C14">
        <f t="shared" si="0"/>
        <v>5.9747185523171603E-3</v>
      </c>
      <c r="D14">
        <v>47.247660516886803</v>
      </c>
      <c r="E14">
        <v>0.28229147384382658</v>
      </c>
    </row>
    <row r="15" spans="1:7" ht="18" x14ac:dyDescent="0.2">
      <c r="A15" s="4" t="s">
        <v>7987</v>
      </c>
      <c r="B15" s="4">
        <v>13.448</v>
      </c>
      <c r="C15">
        <f t="shared" si="0"/>
        <v>2.7238277281854884E-4</v>
      </c>
      <c r="D15">
        <v>81.840559278345793</v>
      </c>
      <c r="E15">
        <v>2.2291958465256643E-2</v>
      </c>
    </row>
    <row r="16" spans="1:7" ht="18" x14ac:dyDescent="0.2">
      <c r="A16" s="4" t="s">
        <v>5029</v>
      </c>
      <c r="B16" s="4">
        <v>8.6020000000000003</v>
      </c>
      <c r="C16">
        <f t="shared" si="0"/>
        <v>1.7422937327373267E-4</v>
      </c>
      <c r="D16">
        <v>53.985747672069202</v>
      </c>
      <c r="E16">
        <v>9.405902982618489E-3</v>
      </c>
    </row>
    <row r="17" spans="1:5" ht="18" x14ac:dyDescent="0.2">
      <c r="A17" s="4" t="s">
        <v>6939</v>
      </c>
      <c r="B17" s="4">
        <v>60.268999999999998</v>
      </c>
      <c r="C17">
        <f t="shared" si="0"/>
        <v>1.2207196114664722E-3</v>
      </c>
      <c r="D17">
        <v>32.223928807703899</v>
      </c>
      <c r="E17">
        <v>3.9336381854063567E-2</v>
      </c>
    </row>
    <row r="18" spans="1:5" ht="18" x14ac:dyDescent="0.2">
      <c r="A18" s="4" t="s">
        <v>10442</v>
      </c>
      <c r="B18" s="4">
        <v>10.895</v>
      </c>
      <c r="C18">
        <f t="shared" si="0"/>
        <v>2.2067298556351051E-4</v>
      </c>
      <c r="D18" t="e">
        <v>#N/A</v>
      </c>
      <c r="E18">
        <v>0</v>
      </c>
    </row>
    <row r="19" spans="1:5" ht="18" x14ac:dyDescent="0.2">
      <c r="A19" s="4" t="s">
        <v>6019</v>
      </c>
      <c r="B19" s="4">
        <v>40.814999999999998</v>
      </c>
      <c r="C19">
        <f t="shared" si="0"/>
        <v>8.2668819695040673E-4</v>
      </c>
      <c r="D19">
        <v>51.913186276247103</v>
      </c>
      <c r="E19">
        <v>4.2916018360661314E-2</v>
      </c>
    </row>
    <row r="20" spans="1:5" ht="18" x14ac:dyDescent="0.2">
      <c r="A20" s="4" t="s">
        <v>6737</v>
      </c>
      <c r="B20" s="4">
        <v>7.0549999999999997</v>
      </c>
      <c r="C20">
        <f t="shared" si="0"/>
        <v>1.4289563223043292E-4</v>
      </c>
      <c r="D20">
        <v>68.769317010880897</v>
      </c>
      <c r="E20">
        <v>9.8268350323248918E-3</v>
      </c>
    </row>
    <row r="21" spans="1:5" ht="18" x14ac:dyDescent="0.2">
      <c r="A21" s="4" t="s">
        <v>6021</v>
      </c>
      <c r="B21" s="4">
        <v>55.180999999999997</v>
      </c>
      <c r="C21">
        <f t="shared" si="0"/>
        <v>1.1176646183001444E-3</v>
      </c>
      <c r="D21">
        <v>56.512182577932499</v>
      </c>
      <c r="E21">
        <v>6.3161666970272992E-2</v>
      </c>
    </row>
    <row r="22" spans="1:5" ht="18" x14ac:dyDescent="0.2">
      <c r="A22" s="4" t="s">
        <v>10957</v>
      </c>
      <c r="B22" s="4">
        <v>48.819000000000003</v>
      </c>
      <c r="C22">
        <f t="shared" si="0"/>
        <v>9.8880536780404042E-4</v>
      </c>
      <c r="D22" t="e">
        <v>#N/A</v>
      </c>
      <c r="E22">
        <v>0</v>
      </c>
    </row>
    <row r="23" spans="1:5" ht="18" x14ac:dyDescent="0.2">
      <c r="A23" s="4" t="s">
        <v>10958</v>
      </c>
      <c r="B23" s="4">
        <v>5.8719999999999999</v>
      </c>
      <c r="C23">
        <f t="shared" si="0"/>
        <v>1.1893453613849781E-4</v>
      </c>
      <c r="D23" t="e">
        <v>#N/A</v>
      </c>
      <c r="E23">
        <v>0</v>
      </c>
    </row>
    <row r="24" spans="1:5" ht="18" x14ac:dyDescent="0.2">
      <c r="A24" s="4" t="s">
        <v>10959</v>
      </c>
      <c r="B24" s="4">
        <v>37.170999999999999</v>
      </c>
      <c r="C24">
        <f t="shared" si="0"/>
        <v>7.5288072936037162E-4</v>
      </c>
      <c r="D24" t="e">
        <v>#N/A</v>
      </c>
      <c r="E24">
        <v>0</v>
      </c>
    </row>
    <row r="25" spans="1:5" ht="18" x14ac:dyDescent="0.2">
      <c r="A25" s="4" t="s">
        <v>10960</v>
      </c>
      <c r="B25" s="4">
        <v>351.85399999999998</v>
      </c>
      <c r="C25">
        <f t="shared" si="0"/>
        <v>7.1266335624105941E-3</v>
      </c>
      <c r="D25" t="e">
        <v>#N/A</v>
      </c>
      <c r="E25">
        <v>0</v>
      </c>
    </row>
    <row r="26" spans="1:5" ht="18" x14ac:dyDescent="0.2">
      <c r="A26" s="4" t="s">
        <v>10961</v>
      </c>
      <c r="B26" s="4">
        <v>16.347000000000001</v>
      </c>
      <c r="C26">
        <f t="shared" si="0"/>
        <v>3.3110062368120301E-4</v>
      </c>
      <c r="D26" t="e">
        <v>#N/A</v>
      </c>
      <c r="E26">
        <v>0</v>
      </c>
    </row>
    <row r="27" spans="1:5" ht="18" x14ac:dyDescent="0.2">
      <c r="A27" s="4" t="s">
        <v>8764</v>
      </c>
      <c r="B27" s="4">
        <v>15.821999999999999</v>
      </c>
      <c r="C27">
        <f t="shared" si="0"/>
        <v>3.2046700115519623E-4</v>
      </c>
      <c r="D27" t="e">
        <v>#N/A</v>
      </c>
      <c r="E27">
        <v>0</v>
      </c>
    </row>
    <row r="28" spans="1:5" ht="18" x14ac:dyDescent="0.2">
      <c r="A28" s="4" t="s">
        <v>8763</v>
      </c>
      <c r="B28" s="4">
        <v>449</v>
      </c>
      <c r="C28">
        <f t="shared" si="0"/>
        <v>9.0942790746228741E-3</v>
      </c>
      <c r="D28" t="e">
        <v>#N/A</v>
      </c>
      <c r="E28">
        <v>0</v>
      </c>
    </row>
    <row r="29" spans="1:5" ht="18" x14ac:dyDescent="0.2">
      <c r="A29" s="4" t="s">
        <v>5035</v>
      </c>
      <c r="B29" s="4">
        <v>21.777999999999999</v>
      </c>
      <c r="C29">
        <f t="shared" si="0"/>
        <v>4.4110291689785513E-4</v>
      </c>
      <c r="D29">
        <v>46.0997595986574</v>
      </c>
      <c r="E29">
        <v>2.0334738427257675E-2</v>
      </c>
    </row>
    <row r="30" spans="1:5" ht="18" x14ac:dyDescent="0.2">
      <c r="A30" s="4" t="s">
        <v>10962</v>
      </c>
      <c r="B30" s="4">
        <v>77.950999999999993</v>
      </c>
      <c r="C30">
        <f t="shared" si="0"/>
        <v>1.5788600181423779E-3</v>
      </c>
      <c r="D30" t="e">
        <v>#N/A</v>
      </c>
      <c r="E30">
        <v>0</v>
      </c>
    </row>
    <row r="31" spans="1:5" ht="18" x14ac:dyDescent="0.2">
      <c r="A31" s="4" t="s">
        <v>4999</v>
      </c>
      <c r="B31" s="4">
        <v>586.94000000000005</v>
      </c>
      <c r="C31">
        <f t="shared" si="0"/>
        <v>1.1888187438884522E-2</v>
      </c>
      <c r="D31">
        <v>71.466466116972796</v>
      </c>
      <c r="E31">
        <v>0.84960674479326226</v>
      </c>
    </row>
    <row r="32" spans="1:5" ht="18" x14ac:dyDescent="0.2">
      <c r="A32" s="4" t="s">
        <v>10963</v>
      </c>
      <c r="B32" s="4">
        <v>25.96</v>
      </c>
      <c r="C32">
        <f t="shared" si="0"/>
        <v>5.2580731576216001E-4</v>
      </c>
      <c r="D32" t="e">
        <v>#N/A</v>
      </c>
      <c r="E32">
        <v>0</v>
      </c>
    </row>
    <row r="33" spans="1:5" ht="18" x14ac:dyDescent="0.2">
      <c r="A33" s="4" t="s">
        <v>5037</v>
      </c>
      <c r="B33" s="4">
        <v>133.31800000000001</v>
      </c>
      <c r="C33">
        <f t="shared" si="0"/>
        <v>2.7002919769945934E-3</v>
      </c>
      <c r="D33">
        <v>60.150883520514498</v>
      </c>
      <c r="E33">
        <v>0.16242494817958159</v>
      </c>
    </row>
    <row r="34" spans="1:5" ht="18" x14ac:dyDescent="0.2">
      <c r="A34" s="4" t="s">
        <v>5033</v>
      </c>
      <c r="B34" s="4">
        <v>64.638999999999996</v>
      </c>
      <c r="C34">
        <f t="shared" si="0"/>
        <v>1.3092318599210423E-3</v>
      </c>
      <c r="D34">
        <v>77.737967515790004</v>
      </c>
      <c r="E34">
        <v>0.10177702379717932</v>
      </c>
    </row>
    <row r="35" spans="1:5" ht="18" x14ac:dyDescent="0.2">
      <c r="A35" s="4" t="s">
        <v>10964</v>
      </c>
      <c r="B35" s="4">
        <v>35.924999999999997</v>
      </c>
      <c r="C35">
        <f t="shared" si="0"/>
        <v>7.2764359856531573E-4</v>
      </c>
      <c r="D35" t="e">
        <v>#N/A</v>
      </c>
      <c r="E35">
        <v>0</v>
      </c>
    </row>
    <row r="36" spans="1:5" ht="18" x14ac:dyDescent="0.2">
      <c r="A36" s="4" t="s">
        <v>9093</v>
      </c>
      <c r="B36" s="4">
        <v>5.1609999999999996</v>
      </c>
      <c r="C36">
        <f t="shared" si="0"/>
        <v>1.0453357306042016E-4</v>
      </c>
      <c r="D36" t="e">
        <v>#N/A</v>
      </c>
      <c r="E36">
        <v>0</v>
      </c>
    </row>
    <row r="37" spans="1:5" ht="18" x14ac:dyDescent="0.2">
      <c r="A37" s="4" t="s">
        <v>10965</v>
      </c>
      <c r="B37" s="4">
        <v>17.023</v>
      </c>
      <c r="C37">
        <f t="shared" si="0"/>
        <v>3.4479267859088017E-4</v>
      </c>
      <c r="D37" t="e">
        <v>#N/A</v>
      </c>
      <c r="E37">
        <v>0</v>
      </c>
    </row>
    <row r="38" spans="1:5" ht="18" x14ac:dyDescent="0.2">
      <c r="A38" s="4" t="s">
        <v>10966</v>
      </c>
      <c r="B38" s="4">
        <v>15.566000000000001</v>
      </c>
      <c r="C38">
        <f t="shared" si="0"/>
        <v>3.1528184426632443E-4</v>
      </c>
      <c r="D38" t="e">
        <v>#N/A</v>
      </c>
      <c r="E38">
        <v>0</v>
      </c>
    </row>
    <row r="39" spans="1:5" ht="18" x14ac:dyDescent="0.2">
      <c r="A39" s="4" t="s">
        <v>8760</v>
      </c>
      <c r="B39" s="4">
        <v>28.619</v>
      </c>
      <c r="C39">
        <f t="shared" si="0"/>
        <v>5.7966408204149678E-4</v>
      </c>
      <c r="D39" t="e">
        <v>#N/A</v>
      </c>
      <c r="E39">
        <v>0</v>
      </c>
    </row>
    <row r="40" spans="1:5" ht="18" x14ac:dyDescent="0.2">
      <c r="A40" s="4" t="s">
        <v>10967</v>
      </c>
      <c r="B40" s="4">
        <v>8.4179999999999993</v>
      </c>
      <c r="C40">
        <f t="shared" si="0"/>
        <v>1.7050254175985603E-4</v>
      </c>
      <c r="D40">
        <v>79.302385149782296</v>
      </c>
      <c r="E40">
        <v>1.3521258235656943E-2</v>
      </c>
    </row>
    <row r="41" spans="1:5" ht="18" x14ac:dyDescent="0.2">
      <c r="A41" s="4" t="s">
        <v>5055</v>
      </c>
      <c r="B41" s="4">
        <v>3.887</v>
      </c>
      <c r="C41">
        <f t="shared" si="0"/>
        <v>7.8729315730643911E-5</v>
      </c>
      <c r="D41">
        <v>74.835223515755303</v>
      </c>
      <c r="E41">
        <v>5.8917259399452072E-3</v>
      </c>
    </row>
    <row r="42" spans="1:5" ht="18" x14ac:dyDescent="0.2">
      <c r="A42" s="4" t="s">
        <v>5059</v>
      </c>
      <c r="B42" s="4">
        <v>244.22</v>
      </c>
      <c r="C42">
        <f t="shared" si="0"/>
        <v>4.946558653907346E-3</v>
      </c>
      <c r="D42">
        <v>42.2778697856984</v>
      </c>
      <c r="E42">
        <v>0.20912996265721434</v>
      </c>
    </row>
    <row r="43" spans="1:5" ht="18" x14ac:dyDescent="0.2">
      <c r="A43" s="4" t="s">
        <v>4859</v>
      </c>
      <c r="B43" s="4">
        <v>45.7</v>
      </c>
      <c r="C43">
        <f t="shared" si="0"/>
        <v>9.2563152274001198E-4</v>
      </c>
      <c r="D43">
        <v>82.914946104466495</v>
      </c>
      <c r="E43">
        <v>7.6748687820583347E-2</v>
      </c>
    </row>
    <row r="44" spans="1:5" ht="18" x14ac:dyDescent="0.2">
      <c r="A44" s="4" t="s">
        <v>5061</v>
      </c>
      <c r="B44" s="4">
        <v>29.556999999999999</v>
      </c>
      <c r="C44">
        <f t="shared" si="0"/>
        <v>5.9866282095462874E-4</v>
      </c>
      <c r="D44">
        <v>59.577830859994997</v>
      </c>
      <c r="E44">
        <v>3.5667032289002337E-2</v>
      </c>
    </row>
    <row r="45" spans="1:5" ht="18" x14ac:dyDescent="0.2">
      <c r="A45" s="4" t="s">
        <v>5705</v>
      </c>
      <c r="B45" s="4">
        <v>184.06299999999999</v>
      </c>
      <c r="C45">
        <f t="shared" si="0"/>
        <v>3.728107548579755E-3</v>
      </c>
      <c r="D45">
        <v>76.824063091942804</v>
      </c>
      <c r="E45">
        <v>0.28640836952563931</v>
      </c>
    </row>
    <row r="46" spans="1:5" ht="18" x14ac:dyDescent="0.2">
      <c r="A46" s="4" t="s">
        <v>6831</v>
      </c>
      <c r="B46" s="4">
        <v>10.285</v>
      </c>
      <c r="C46">
        <f t="shared" si="0"/>
        <v>2.0831772891424558E-4</v>
      </c>
      <c r="D46">
        <v>50.320718953102002</v>
      </c>
      <c r="E46">
        <v>1.0482697889642243E-2</v>
      </c>
    </row>
    <row r="47" spans="1:5" ht="18" x14ac:dyDescent="0.2">
      <c r="A47" s="4" t="s">
        <v>8752</v>
      </c>
      <c r="B47" s="4">
        <v>53.622</v>
      </c>
      <c r="C47">
        <f t="shared" si="0"/>
        <v>1.0860878230276789E-3</v>
      </c>
      <c r="D47" t="e">
        <v>#N/A</v>
      </c>
      <c r="E47">
        <v>0</v>
      </c>
    </row>
    <row r="48" spans="1:5" ht="18" x14ac:dyDescent="0.2">
      <c r="A48" s="4" t="s">
        <v>6027</v>
      </c>
      <c r="B48" s="4">
        <v>7.2670000000000003</v>
      </c>
      <c r="C48">
        <f t="shared" si="0"/>
        <v>1.4718959027902991E-4</v>
      </c>
      <c r="D48">
        <v>56.377497328438501</v>
      </c>
      <c r="E48">
        <v>8.2981807327299657E-3</v>
      </c>
    </row>
    <row r="49" spans="1:5" ht="18" x14ac:dyDescent="0.2">
      <c r="A49" s="4" t="s">
        <v>10968</v>
      </c>
      <c r="B49" s="4">
        <v>13.516</v>
      </c>
      <c r="C49">
        <f t="shared" si="0"/>
        <v>2.7376008011715538E-4</v>
      </c>
      <c r="D49" t="e">
        <v>#N/A</v>
      </c>
      <c r="E49">
        <v>0</v>
      </c>
    </row>
    <row r="50" spans="1:5" ht="18" x14ac:dyDescent="0.2">
      <c r="A50" s="4" t="s">
        <v>10969</v>
      </c>
      <c r="B50" s="4">
        <v>6.0460000000000003</v>
      </c>
      <c r="C50">
        <f t="shared" si="0"/>
        <v>1.224588224614029E-4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1.6270455190745112E-4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5.5578400402595029E-4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2.0649482219550159E-4</v>
      </c>
      <c r="D53">
        <v>86.514387356830298</v>
      </c>
      <c r="E53">
        <v>1.7864773034601423E-2</v>
      </c>
    </row>
    <row r="54" spans="1:5" ht="18" x14ac:dyDescent="0.2">
      <c r="A54" s="4" t="s">
        <v>9119</v>
      </c>
      <c r="B54" s="4">
        <v>126.297</v>
      </c>
      <c r="C54">
        <f t="shared" si="0"/>
        <v>2.5580849984134634E-3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1.717583219438797E-4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4.4300684169298779E-4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2.9761990361360473E-4</v>
      </c>
      <c r="D57">
        <v>62.7241518046755</v>
      </c>
      <c r="E57">
        <v>1.8667956014352633E-2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1.8747582876327244E-4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1.6507433064181832E-2</v>
      </c>
      <c r="D59">
        <v>48.152673997757901</v>
      </c>
      <c r="E59">
        <v>0.79487704287935756</v>
      </c>
    </row>
    <row r="60" spans="1:5" ht="18" x14ac:dyDescent="0.2">
      <c r="A60" s="4" t="s">
        <v>8726</v>
      </c>
      <c r="B60" s="4">
        <v>2.7770000000000001</v>
      </c>
      <c r="C60">
        <f t="shared" si="0"/>
        <v>5.6246799532801168E-5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2.341017317249247E-4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3.1744907780972007E-4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8.9200902103873358E-5</v>
      </c>
      <c r="D63">
        <v>87.633790841373198</v>
      </c>
      <c r="E63">
        <v>7.8170131978326438E-3</v>
      </c>
    </row>
    <row r="64" spans="1:5" ht="18" x14ac:dyDescent="0.2">
      <c r="A64" s="4" t="s">
        <v>5739</v>
      </c>
      <c r="B64" s="4">
        <v>2.6880000000000002</v>
      </c>
      <c r="C64">
        <f t="shared" si="0"/>
        <v>5.4444147333154319E-5</v>
      </c>
      <c r="D64">
        <v>47.606703393128299</v>
      </c>
      <c r="E64">
        <v>2.5919063735812546E-3</v>
      </c>
    </row>
    <row r="65" spans="1:5" ht="18" x14ac:dyDescent="0.2">
      <c r="A65" s="4" t="s">
        <v>6617</v>
      </c>
      <c r="B65" s="4">
        <v>28.117999999999999</v>
      </c>
      <c r="C65">
        <f t="shared" si="0"/>
        <v>5.6951656797382178E-4</v>
      </c>
      <c r="D65">
        <v>50.784141980593397</v>
      </c>
      <c r="E65">
        <v>2.8922410248282834E-2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B66/$B$319</f>
        <v>9.3320671288234811E-4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1.1735468364891968E-4</v>
      </c>
      <c r="D67">
        <v>67.752337559362601</v>
      </c>
      <c r="E67">
        <v>7.9510541407538174E-3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1.734374215770339E-3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2.1511109461943155E-3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1.6485153093174961E-4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7.6519547697144236E-4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1.036261706048676E-3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3.8268888382165828E-4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2.5162189074396431E-4</v>
      </c>
      <c r="D74">
        <v>64.258565945128396</v>
      </c>
      <c r="E74">
        <v>1.6168861859608922E-2</v>
      </c>
    </row>
    <row r="75" spans="1:5" ht="18" x14ac:dyDescent="0.2">
      <c r="A75" s="4" t="s">
        <v>9132</v>
      </c>
      <c r="B75" s="4">
        <v>13.628</v>
      </c>
      <c r="C75">
        <f t="shared" si="1"/>
        <v>2.7602858625603682E-4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1.6316230403904683E-3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2.7969465421262199E-4</v>
      </c>
      <c r="D77">
        <v>60.7508320995425</v>
      </c>
      <c r="E77">
        <v>1.6991682977210595E-2</v>
      </c>
    </row>
    <row r="78" spans="1:5" ht="18" x14ac:dyDescent="0.2">
      <c r="A78" s="4" t="s">
        <v>5751</v>
      </c>
      <c r="B78" s="4">
        <v>7.0069999999999997</v>
      </c>
      <c r="C78">
        <f t="shared" si="1"/>
        <v>1.4192341531376945E-4</v>
      </c>
      <c r="D78">
        <v>56.299959536243797</v>
      </c>
      <c r="E78">
        <v>7.9902825394107431E-3</v>
      </c>
    </row>
    <row r="79" spans="1:5" ht="18" x14ac:dyDescent="0.2">
      <c r="A79" s="4" t="s">
        <v>9135</v>
      </c>
      <c r="B79" s="4">
        <v>8.734</v>
      </c>
      <c r="C79">
        <f t="shared" si="1"/>
        <v>1.7690296979455721E-4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1.3672610571343932E-3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8.8757328135645648E-4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1.1336454338678002E-4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1.552589906873367E-3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7.1974433611742493E-4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2.6715710689148265E-5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9.9044598385090985E-5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4.3891542883536232E-5</v>
      </c>
      <c r="D87">
        <v>59.270192160720001</v>
      </c>
      <c r="E87">
        <v>2.6014601809376749E-3</v>
      </c>
    </row>
    <row r="88" spans="1:5" ht="18" x14ac:dyDescent="0.2">
      <c r="A88" s="4" t="s">
        <v>5213</v>
      </c>
      <c r="B88" s="4">
        <v>5.9109999999999996</v>
      </c>
      <c r="C88">
        <f t="shared" si="1"/>
        <v>1.1972446238328687E-4</v>
      </c>
      <c r="D88">
        <v>56.8221656950221</v>
      </c>
      <c r="E88">
        <v>6.8030032392905676E-3</v>
      </c>
    </row>
    <row r="89" spans="1:5" ht="18" x14ac:dyDescent="0.2">
      <c r="A89" s="4" t="s">
        <v>9143</v>
      </c>
      <c r="B89" s="4">
        <v>1.9910000000000001</v>
      </c>
      <c r="C89">
        <f t="shared" si="1"/>
        <v>4.0326747522436847E-5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6.4794206591800839E-5</v>
      </c>
      <c r="D90">
        <v>74.095117748130406</v>
      </c>
      <c r="E90">
        <v>4.8009343668161701E-3</v>
      </c>
    </row>
    <row r="91" spans="1:5" ht="18" x14ac:dyDescent="0.2">
      <c r="A91" s="4" t="s">
        <v>9144</v>
      </c>
      <c r="B91" s="4">
        <v>7.3780000000000001</v>
      </c>
      <c r="C91">
        <f t="shared" si="1"/>
        <v>1.4943784189881419E-4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1.4639966403424083E-4</v>
      </c>
      <c r="D92">
        <v>42.022957741166003</v>
      </c>
      <c r="E92">
        <v>6.1521468950318028E-3</v>
      </c>
    </row>
    <row r="93" spans="1:5" ht="18" x14ac:dyDescent="0.2">
      <c r="A93" s="4" t="s">
        <v>9145</v>
      </c>
      <c r="B93" s="4">
        <v>4.2389999999999999</v>
      </c>
      <c r="C93">
        <f t="shared" si="1"/>
        <v>8.5858906452842681E-5</v>
      </c>
      <c r="D93">
        <v>58.4048584598766</v>
      </c>
      <c r="E93">
        <v>5.0145772788980627E-3</v>
      </c>
    </row>
    <row r="94" spans="1:5" ht="18" x14ac:dyDescent="0.2">
      <c r="A94" s="4" t="s">
        <v>9146</v>
      </c>
      <c r="B94" s="4">
        <v>4.6520000000000001</v>
      </c>
      <c r="C94">
        <f t="shared" si="1"/>
        <v>9.4224022839967965E-5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1.0424595888924057E-3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9.3677150824344758E-5</v>
      </c>
      <c r="D96">
        <v>49.865268666255503</v>
      </c>
      <c r="E96">
        <v>4.6712362937452899E-3</v>
      </c>
    </row>
    <row r="97" spans="1:5" ht="18" x14ac:dyDescent="0.2">
      <c r="A97" s="4" t="s">
        <v>9148</v>
      </c>
      <c r="B97" s="4">
        <v>5.0949999999999998</v>
      </c>
      <c r="C97">
        <f t="shared" si="1"/>
        <v>1.0319677480000789E-4</v>
      </c>
      <c r="D97">
        <v>68.0515543814452</v>
      </c>
      <c r="E97">
        <v>7.0227009322924904E-3</v>
      </c>
    </row>
    <row r="98" spans="1:5" ht="18" x14ac:dyDescent="0.2">
      <c r="A98" s="4" t="s">
        <v>9149</v>
      </c>
      <c r="B98" s="4">
        <v>24.582000000000001</v>
      </c>
      <c r="C98">
        <f t="shared" si="1"/>
        <v>4.978965884462795E-4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3.438204616742167E-4</v>
      </c>
      <c r="D99">
        <v>35.013297523869902</v>
      </c>
      <c r="E99">
        <v>1.2038288119393658E-2</v>
      </c>
    </row>
    <row r="100" spans="1:5" ht="18" x14ac:dyDescent="0.2">
      <c r="A100" s="4" t="s">
        <v>9150</v>
      </c>
      <c r="B100" s="4">
        <v>18.012</v>
      </c>
      <c r="C100">
        <f t="shared" si="1"/>
        <v>3.6482439797796707E-4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1.5535621237900306E-3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4.8598693121715199E-4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6.9857836366089739E-5</v>
      </c>
      <c r="D103">
        <v>51.867950269472303</v>
      </c>
      <c r="E103">
        <v>3.6233827825692764E-3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5.7644766440886844E-3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4.1194451120558986E-3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3.4777009289816206E-5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4.6016241936827865E-2</v>
      </c>
      <c r="D107">
        <v>67.079746539846894</v>
      </c>
      <c r="E107">
        <v>3.0867578458386866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4.6183341719379387E-3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1.4331692622765375E-3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1.5569243739601583E-3</v>
      </c>
      <c r="D110">
        <v>85.975013142540902</v>
      </c>
      <c r="E110">
        <v>0.13385659351316687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4.2498031969651924E-4</v>
      </c>
      <c r="D111">
        <v>61.037638712664702</v>
      </c>
      <c r="E111">
        <v>2.5939795213628884E-2</v>
      </c>
    </row>
    <row r="112" spans="1:5" ht="18" x14ac:dyDescent="0.2">
      <c r="A112" s="4" t="s">
        <v>9191</v>
      </c>
      <c r="B112" s="4">
        <v>10.542</v>
      </c>
      <c r="C112">
        <f t="shared" si="1"/>
        <v>2.1352314032221456E-4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2.3209653433430626E-4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9.2286880633516005E-3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2.7268659060500616E-4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1.576700886406621E-2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1.3070646263776465E-3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8.2618183397297783E-5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1.6667646310240332E-3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5.8150724327933796E-4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2.8288150024736846E-2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3.5227874884918887E-3</v>
      </c>
      <c r="D122">
        <v>48.577713154499101</v>
      </c>
      <c r="E122">
        <v>0.17112896012021728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4.1485306014794144E-4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5.9710322298414773E-5</v>
      </c>
      <c r="D124">
        <v>42.797189806423901</v>
      </c>
      <c r="E124">
        <v>2.5554339968080026E-3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8.3964298736494743E-3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3.4941881075267055E-3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3.5003859903704349E-4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3.940314145160655E-4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4.4877472109628481E-2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B130/$B$319</f>
        <v>2.329857077226714E-3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9.0537700364285642E-3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1.8715378190962766E-3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9.9368468145454511E-3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1.6614782015396756E-4</v>
      </c>
      <c r="D134">
        <v>68.198239738937801</v>
      </c>
      <c r="E134">
        <v>1.1330988870962202E-2</v>
      </c>
    </row>
    <row r="135" spans="1:5" ht="18" x14ac:dyDescent="0.2">
      <c r="A135" s="4" t="s">
        <v>9212</v>
      </c>
      <c r="B135" s="4">
        <v>12.971</v>
      </c>
      <c r="C135">
        <f t="shared" si="2"/>
        <v>2.6272136720920558E-4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3.2249245306491183E-4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2.1579164646109601E-4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2.0858974710572041E-2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3.5829839192486352E-3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5.8328964095988756E-4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1.5758015857587074E-2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1.8731379261049518E-4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2.040735969826276E-2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6.0206558016295093E-4</v>
      </c>
      <c r="D144">
        <v>51.182628904677699</v>
      </c>
      <c r="E144">
        <v>3.0815299165759799E-2</v>
      </c>
    </row>
    <row r="145" spans="1:5" ht="18" x14ac:dyDescent="0.2">
      <c r="A145" s="4" t="s">
        <v>9223</v>
      </c>
      <c r="B145" s="4">
        <v>648.77</v>
      </c>
      <c r="C145">
        <f t="shared" si="2"/>
        <v>1.3140524354661653E-2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1.7540818628518713E-3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1.1139985503435593E-3</v>
      </c>
      <c r="D147">
        <v>48.152673997757901</v>
      </c>
      <c r="E147">
        <v>5.3642009028668301E-2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2.0953300006007494E-4</v>
      </c>
      <c r="D148">
        <v>50.162607185050703</v>
      </c>
      <c r="E148">
        <v>1.0510721574318744E-2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6.4235181864719343E-4</v>
      </c>
      <c r="D149">
        <v>83.419954579075906</v>
      </c>
      <c r="E149">
        <v>5.358495953533568E-2</v>
      </c>
    </row>
    <row r="150" spans="1:5" ht="18" x14ac:dyDescent="0.2">
      <c r="A150" s="4" t="s">
        <v>8726</v>
      </c>
      <c r="B150" s="4">
        <v>706.25</v>
      </c>
      <c r="C150">
        <f t="shared" si="2"/>
        <v>1.4304754112366159E-2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1.5638514194913854E-3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5.1418122180039267E-4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2.758462955841624E-4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1.7377769749786609E-3</v>
      </c>
      <c r="D154">
        <v>58.374125426043101</v>
      </c>
      <c r="E154">
        <v>0.10144121109989411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1.3779959522558858E-3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1.4299224628652634E-2</v>
      </c>
      <c r="D156">
        <v>43.306362460540598</v>
      </c>
      <c r="E156">
        <v>0.61924740467312001</v>
      </c>
    </row>
    <row r="157" spans="1:5" ht="18" x14ac:dyDescent="0.2">
      <c r="A157" s="4" t="s">
        <v>9808</v>
      </c>
      <c r="B157" s="4">
        <v>10.035</v>
      </c>
      <c r="C157">
        <f t="shared" si="2"/>
        <v>2.0325409913995668E-4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8.2200940303896381E-4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1.6811250850639167E-2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1.8615928502195735E-4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1.5733649671113195E-2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3.5372492151272575E-4</v>
      </c>
      <c r="D162">
        <v>55.287019722652303</v>
      </c>
      <c r="E162">
        <v>1.9556396712067707E-2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2.1012038111389245E-4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1.7846256776503819E-4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8.9042916854915552E-4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1.0804570667186696E-3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2.9102908309939029E-3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3.7598463800049981E-4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2.0989150504809456E-3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4.4613211398967893E-3</v>
      </c>
      <c r="D170">
        <v>51.311495262587997</v>
      </c>
      <c r="E170">
        <v>0.22891705853469779</v>
      </c>
    </row>
    <row r="171" spans="1:5" ht="18" x14ac:dyDescent="0.2">
      <c r="A171" s="4" t="s">
        <v>9815</v>
      </c>
      <c r="B171" s="4">
        <v>127.872</v>
      </c>
      <c r="C171">
        <f t="shared" si="2"/>
        <v>2.5899858659914838E-3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3.1678067867951395E-5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7.4654106488296183E-4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3.9068941886503483E-4</v>
      </c>
      <c r="D174">
        <v>64.817531058754597</v>
      </c>
      <c r="E174">
        <v>2.532352354161118E-2</v>
      </c>
    </row>
    <row r="175" spans="1:5" ht="18" x14ac:dyDescent="0.2">
      <c r="A175" s="4" t="s">
        <v>9817</v>
      </c>
      <c r="B175" s="4">
        <v>46.19</v>
      </c>
      <c r="C175">
        <f t="shared" si="2"/>
        <v>9.3555623709761816E-4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3.3291947949612754E-3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1.0921844332759227E-3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7.0890816840044681E-5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3.2002140173505888E-4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9.1802595081903002E-3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3.8686536565949183E-3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6.1223334874972301E-4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2.8882944232543918E-4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5.438338377586285E-4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3.0505331212226083E-4</v>
      </c>
      <c r="D185">
        <v>40.252720893441897</v>
      </c>
      <c r="E185">
        <v>1.2279225830477381E-2</v>
      </c>
    </row>
    <row r="186" spans="1:5" ht="18" x14ac:dyDescent="0.2">
      <c r="A186" s="4" t="s">
        <v>8704</v>
      </c>
      <c r="B186" s="4">
        <v>291.392</v>
      </c>
      <c r="C186">
        <f t="shared" si="2"/>
        <v>5.9020048287583716E-3</v>
      </c>
      <c r="D186">
        <v>55.6625586230263</v>
      </c>
      <c r="E186">
        <v>0.32852068977414717</v>
      </c>
    </row>
    <row r="187" spans="1:5" ht="18" x14ac:dyDescent="0.2">
      <c r="A187" s="4" t="s">
        <v>9823</v>
      </c>
      <c r="B187" s="4">
        <v>15.365</v>
      </c>
      <c r="C187">
        <f t="shared" si="2"/>
        <v>3.1121068592779614E-4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7.1117667453932825E-4</v>
      </c>
      <c r="D188">
        <v>44.412362340023698</v>
      </c>
      <c r="E188">
        <v>3.1585036157413753E-2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2.1299449737377883E-3</v>
      </c>
      <c r="D189">
        <v>48.232219795182701</v>
      </c>
      <c r="E189">
        <v>0.10273197412496565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6.3352084832083355E-4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7.0287232170949433E-4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1.94977292456095E-2</v>
      </c>
      <c r="D192">
        <v>69.377186159155798</v>
      </c>
      <c r="E192">
        <v>1.3526975915534667</v>
      </c>
    </row>
    <row r="193" spans="1:5" ht="18" x14ac:dyDescent="0.2">
      <c r="A193" s="4" t="s">
        <v>5195</v>
      </c>
      <c r="B193" s="4">
        <v>782</v>
      </c>
      <c r="C193">
        <f t="shared" si="2"/>
        <v>1.5839033933975698E-2</v>
      </c>
      <c r="D193">
        <v>69.377186159155798</v>
      </c>
      <c r="E193">
        <v>1.0988676058186178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B194/$B$319</f>
        <v>4.8244239037514977E-4</v>
      </c>
      <c r="D194">
        <v>69.377186159155798</v>
      </c>
      <c r="E194">
        <v>3.347049552812488E-2</v>
      </c>
    </row>
    <row r="195" spans="1:5" ht="18" x14ac:dyDescent="0.2">
      <c r="A195" s="4" t="s">
        <v>9827</v>
      </c>
      <c r="B195" s="4">
        <v>219.352</v>
      </c>
      <c r="C195">
        <f t="shared" si="3"/>
        <v>4.4428692729992806E-3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2.9832881178200516E-4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1.9377093329866841E-3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3.3043222455099685E-4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3.7769006850848032E-2</v>
      </c>
      <c r="D199">
        <v>77.861806472546903</v>
      </c>
      <c r="E199">
        <v>2.9407631020810276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6.352019734058975E-4</v>
      </c>
      <c r="D200">
        <v>77.861806472546903</v>
      </c>
      <c r="E200">
        <v>4.9457973124309877E-2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2.9796625589016607E-3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1.3306206320876385E-3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1.5794473991961956E-4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1.6225469903830329E-2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3.2314059767602084E-4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4.5673940564085927E-5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3.4716002678295575E-2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8.6883785119158761E-4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2.9769464278907323E-2</v>
      </c>
      <c r="D216">
        <v>79.215797439907107</v>
      </c>
      <c r="E216">
        <v>2.3582118522124729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2.3881900922265225E-3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8.3601540299464688E-3</v>
      </c>
      <c r="D218">
        <v>81.581172221821802</v>
      </c>
      <c r="E218">
        <v>0.68203116571802047</v>
      </c>
    </row>
    <row r="219" spans="1:5" ht="18" x14ac:dyDescent="0.2">
      <c r="A219" s="4" t="s">
        <v>6141</v>
      </c>
      <c r="B219" s="4">
        <v>42.55</v>
      </c>
      <c r="C219">
        <f t="shared" si="3"/>
        <v>8.6182978758397172E-4</v>
      </c>
      <c r="D219">
        <v>80.083145595613104</v>
      </c>
      <c r="E219">
        <v>6.901804035772352E-2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2.3347384163291285E-4</v>
      </c>
      <c r="D220">
        <v>62.439545244769</v>
      </c>
      <c r="E220">
        <v>1.4578000498108295E-2</v>
      </c>
    </row>
    <row r="221" spans="1:5" ht="18" x14ac:dyDescent="0.2">
      <c r="A221" s="4" t="s">
        <v>8801</v>
      </c>
      <c r="B221" s="4">
        <v>30.971</v>
      </c>
      <c r="C221">
        <f t="shared" si="3"/>
        <v>6.2730271095800681E-4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1.5743513621913511E-2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7.3445114243386976E-3</v>
      </c>
      <c r="D223">
        <v>83.299595251598902</v>
      </c>
      <c r="E223">
        <v>0.61179482896815762</v>
      </c>
    </row>
    <row r="224" spans="1:5" ht="18" x14ac:dyDescent="0.2">
      <c r="A224" s="4" t="s">
        <v>8799</v>
      </c>
      <c r="B224" s="4">
        <v>150.023</v>
      </c>
      <c r="C224">
        <f t="shared" si="3"/>
        <v>3.0386437185125777E-3</v>
      </c>
      <c r="D224">
        <v>69.238761321433302</v>
      </c>
      <c r="E224">
        <v>0.21039192716696492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5.1104177134033357E-4</v>
      </c>
      <c r="D225">
        <v>75.645097715041402</v>
      </c>
      <c r="E225">
        <v>3.8657804729507375E-2</v>
      </c>
    </row>
    <row r="226" spans="1:5" ht="18" x14ac:dyDescent="0.2">
      <c r="A226" s="4" t="s">
        <v>8798</v>
      </c>
      <c r="B226" s="4">
        <v>355.19</v>
      </c>
      <c r="C226">
        <f t="shared" si="3"/>
        <v>7.1942026381187057E-3</v>
      </c>
      <c r="D226">
        <v>73.738040425703105</v>
      </c>
      <c r="E226">
        <v>0.53048640496029709</v>
      </c>
    </row>
    <row r="227" spans="1:5" ht="18" x14ac:dyDescent="0.2">
      <c r="A227" s="4" t="s">
        <v>715</v>
      </c>
      <c r="B227" s="4">
        <v>210.19200000000001</v>
      </c>
      <c r="C227">
        <f t="shared" si="3"/>
        <v>4.2573378780693351E-3</v>
      </c>
      <c r="D227">
        <v>77.278039238801298</v>
      </c>
      <c r="E227">
        <v>0.32899872359427712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3.242343417072672E-4</v>
      </c>
      <c r="D228">
        <v>51.503053128860799</v>
      </c>
      <c r="E228">
        <v>1.669905852715059E-2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2.5585204705740525E-2</v>
      </c>
      <c r="D229">
        <v>66.689070740864594</v>
      </c>
      <c r="E229">
        <v>1.7062535265406316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1.1864044052120713E-2</v>
      </c>
      <c r="D230">
        <v>78.240981080246797</v>
      </c>
      <c r="E230">
        <v>0.92825444621719122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2.6147368883282078E-3</v>
      </c>
      <c r="D231">
        <v>51.113620634199698</v>
      </c>
      <c r="E231">
        <v>0.13364866936825578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9.9597546756443342E-4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3.4134941034436375E-4</v>
      </c>
      <c r="D233">
        <v>66.152965474842006</v>
      </c>
      <c r="E233">
        <v>2.2581275757368371E-2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4.9244812280914462E-4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2.9652413413044859E-3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5.6680246241480299E-4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7.6340092657943429E-3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6.7407039555333916E-5</v>
      </c>
      <c r="D238">
        <v>69.937146939763196</v>
      </c>
      <c r="E238">
        <v>4.7142560301558179E-3</v>
      </c>
    </row>
    <row r="239" spans="1:5" ht="18" x14ac:dyDescent="0.2">
      <c r="A239" s="4" t="s">
        <v>8791</v>
      </c>
      <c r="B239" s="4">
        <v>3.82</v>
      </c>
      <c r="C239">
        <f t="shared" si="3"/>
        <v>7.7372262951134476E-5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9.0971147072964765E-4</v>
      </c>
      <c r="D240">
        <v>78.6727925031186</v>
      </c>
      <c r="E240">
        <v>7.1569541774420417E-2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1.2215500467494556E-4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4.0810830528858864E-4</v>
      </c>
      <c r="D242">
        <v>84.573757938598504</v>
      </c>
      <c r="E242">
        <v>3.4515253024208756E-2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2.3258264279263802E-4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2.8633813647648904E-4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1.2510608810740113E-2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8.3211640806844442E-4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3.993178440004231E-4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3.5888982388250051E-4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1.4048534445787139E-4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2.2893682935515002E-4</v>
      </c>
      <c r="D250" t="e">
        <v>#N/A</v>
      </c>
      <c r="E250">
        <v>0</v>
      </c>
    </row>
    <row r="251" spans="1:5" ht="18" x14ac:dyDescent="0.2">
      <c r="A251" s="4" t="s">
        <v>9502</v>
      </c>
      <c r="B251" s="4">
        <v>95.195999999999998</v>
      </c>
      <c r="C251">
        <f t="shared" si="3"/>
        <v>1.9281491999728266E-3</v>
      </c>
      <c r="D251" t="e">
        <v>#N/A</v>
      </c>
      <c r="E251">
        <v>0</v>
      </c>
    </row>
    <row r="252" spans="1:5" ht="18" x14ac:dyDescent="0.2">
      <c r="A252" s="4" t="s">
        <v>8585</v>
      </c>
      <c r="B252" s="4">
        <v>26.838999999999999</v>
      </c>
      <c r="C252">
        <f t="shared" si="3"/>
        <v>5.4361103804855969E-4</v>
      </c>
      <c r="D252" t="e">
        <v>#N/A</v>
      </c>
      <c r="E252">
        <v>0</v>
      </c>
    </row>
    <row r="253" spans="1:5" ht="18" x14ac:dyDescent="0.2">
      <c r="A253" s="4" t="s">
        <v>8584</v>
      </c>
      <c r="B253" s="4">
        <v>6.5970000000000004</v>
      </c>
      <c r="C253">
        <f t="shared" si="3"/>
        <v>1.3361906248393566E-4</v>
      </c>
      <c r="D253" t="e">
        <v>#N/A</v>
      </c>
      <c r="E253">
        <v>0</v>
      </c>
    </row>
    <row r="254" spans="1:5" ht="18" x14ac:dyDescent="0.2">
      <c r="A254" s="4" t="s">
        <v>8582</v>
      </c>
      <c r="B254" s="4">
        <v>1.1180000000000001</v>
      </c>
      <c r="C254">
        <f t="shared" si="3"/>
        <v>2.2644552350619987E-5</v>
      </c>
      <c r="D254" t="e">
        <v>#N/A</v>
      </c>
      <c r="E254">
        <v>0</v>
      </c>
    </row>
    <row r="255" spans="1:5" ht="18" x14ac:dyDescent="0.2">
      <c r="A255" s="4" t="s">
        <v>8581</v>
      </c>
      <c r="B255" s="4">
        <v>547</v>
      </c>
      <c r="C255">
        <f t="shared" si="3"/>
        <v>1.1079221946144125E-2</v>
      </c>
      <c r="D255" t="e">
        <v>#N/A</v>
      </c>
      <c r="E255">
        <v>0</v>
      </c>
    </row>
    <row r="256" spans="1:5" ht="18" x14ac:dyDescent="0.2">
      <c r="A256" s="4" t="s">
        <v>4909</v>
      </c>
      <c r="B256" s="4">
        <v>1.5169999999999999</v>
      </c>
      <c r="C256">
        <f t="shared" si="3"/>
        <v>3.0726105470385081E-5</v>
      </c>
      <c r="D256">
        <v>64.1716818196264</v>
      </c>
      <c r="E256">
        <v>1.9717458638018335E-3</v>
      </c>
    </row>
    <row r="257" spans="1:5" ht="18" x14ac:dyDescent="0.2">
      <c r="A257" s="4" t="s">
        <v>8579</v>
      </c>
      <c r="B257" s="4">
        <v>771.58900000000006</v>
      </c>
      <c r="C257">
        <f t="shared" si="3"/>
        <v>1.5628164135655209E-2</v>
      </c>
      <c r="D257" t="e">
        <v>#N/A</v>
      </c>
      <c r="E257">
        <v>0</v>
      </c>
    </row>
    <row r="258" spans="1:5" ht="18" x14ac:dyDescent="0.2">
      <c r="A258" s="4" t="s">
        <v>9503</v>
      </c>
      <c r="B258" s="4">
        <v>13.477</v>
      </c>
      <c r="C258">
        <f t="shared" ref="C258:C314" si="4">B258/$B$319</f>
        <v>2.7297015387236633E-4</v>
      </c>
      <c r="D258" t="e">
        <v>#N/A</v>
      </c>
      <c r="E258">
        <v>0</v>
      </c>
    </row>
    <row r="259" spans="1:5" ht="18" x14ac:dyDescent="0.2">
      <c r="A259" s="4" t="s">
        <v>7549</v>
      </c>
      <c r="B259" s="4">
        <v>31.044</v>
      </c>
      <c r="C259">
        <f t="shared" si="4"/>
        <v>6.2878129085209916E-4</v>
      </c>
      <c r="D259">
        <v>55.508280971829102</v>
      </c>
      <c r="E259">
        <v>3.4902568562447715E-2</v>
      </c>
    </row>
    <row r="260" spans="1:5" ht="18" x14ac:dyDescent="0.2">
      <c r="A260" s="4" t="s">
        <v>8578</v>
      </c>
      <c r="B260" s="4">
        <v>165.02600000000001</v>
      </c>
      <c r="C260">
        <f t="shared" si="4"/>
        <v>3.3425222685272041E-3</v>
      </c>
      <c r="D260" t="e">
        <v>#N/A</v>
      </c>
      <c r="E260">
        <v>0</v>
      </c>
    </row>
    <row r="261" spans="1:5" ht="18" x14ac:dyDescent="0.2">
      <c r="A261" s="4" t="s">
        <v>8577</v>
      </c>
      <c r="B261" s="4">
        <v>1.4730000000000001</v>
      </c>
      <c r="C261">
        <f t="shared" si="4"/>
        <v>2.9834906630110233E-5</v>
      </c>
      <c r="D261" t="e">
        <v>#N/A</v>
      </c>
      <c r="E261">
        <v>0</v>
      </c>
    </row>
    <row r="262" spans="1:5" ht="18" x14ac:dyDescent="0.2">
      <c r="A262" s="4" t="s">
        <v>8576</v>
      </c>
      <c r="B262" s="4">
        <v>12.397</v>
      </c>
      <c r="C262">
        <f t="shared" si="4"/>
        <v>2.5109527324743825E-4</v>
      </c>
      <c r="D262" t="e">
        <v>#N/A</v>
      </c>
      <c r="E262">
        <v>0</v>
      </c>
    </row>
    <row r="263" spans="1:5" ht="18" x14ac:dyDescent="0.2">
      <c r="A263" s="4" t="s">
        <v>9504</v>
      </c>
      <c r="B263" s="4">
        <v>6.4950000000000001</v>
      </c>
      <c r="C263">
        <f t="shared" si="4"/>
        <v>1.3155310153602578E-4</v>
      </c>
      <c r="D263" t="e">
        <v>#N/A</v>
      </c>
      <c r="E263">
        <v>0</v>
      </c>
    </row>
    <row r="264" spans="1:5" ht="18" x14ac:dyDescent="0.2">
      <c r="A264" s="4" t="s">
        <v>9505</v>
      </c>
      <c r="B264" s="4">
        <v>74.849000000000004</v>
      </c>
      <c r="C264">
        <f t="shared" si="4"/>
        <v>1.5160304999030012E-3</v>
      </c>
      <c r="D264" t="e">
        <v>#N/A</v>
      </c>
      <c r="E264">
        <v>0</v>
      </c>
    </row>
    <row r="265" spans="1:5" ht="18" x14ac:dyDescent="0.2">
      <c r="A265" s="4" t="s">
        <v>10293</v>
      </c>
      <c r="B265" s="4">
        <v>9.6219999999999999</v>
      </c>
      <c r="C265">
        <f t="shared" si="4"/>
        <v>1.9488898275283139E-4</v>
      </c>
      <c r="D265" t="e">
        <v>#N/A</v>
      </c>
      <c r="E265">
        <v>0</v>
      </c>
    </row>
    <row r="266" spans="1:5" ht="18" x14ac:dyDescent="0.2">
      <c r="A266" s="4" t="s">
        <v>10970</v>
      </c>
      <c r="B266" s="4">
        <v>217.41900000000001</v>
      </c>
      <c r="C266">
        <f t="shared" si="4"/>
        <v>4.4037172875844785E-3</v>
      </c>
      <c r="D266" t="e">
        <v>#N/A</v>
      </c>
      <c r="E266">
        <v>0</v>
      </c>
    </row>
    <row r="267" spans="1:5" ht="18" x14ac:dyDescent="0.2">
      <c r="A267" s="4" t="s">
        <v>10971</v>
      </c>
      <c r="B267" s="4">
        <v>16.239000000000001</v>
      </c>
      <c r="C267">
        <f t="shared" si="4"/>
        <v>3.2891313561871018E-4</v>
      </c>
      <c r="D267" t="e">
        <v>#N/A</v>
      </c>
      <c r="E267">
        <v>0</v>
      </c>
    </row>
    <row r="268" spans="1:5" ht="18" x14ac:dyDescent="0.2">
      <c r="A268" s="4" t="s">
        <v>10972</v>
      </c>
      <c r="B268" s="4">
        <v>101.322</v>
      </c>
      <c r="C268">
        <f t="shared" si="4"/>
        <v>2.0522283839620021E-3</v>
      </c>
      <c r="D268" t="e">
        <v>#N/A</v>
      </c>
      <c r="E268">
        <v>0</v>
      </c>
    </row>
    <row r="269" spans="1:5" ht="18" x14ac:dyDescent="0.2">
      <c r="A269" s="4" t="s">
        <v>10972</v>
      </c>
      <c r="B269" s="4">
        <v>904.99599999999998</v>
      </c>
      <c r="C269">
        <f t="shared" si="4"/>
        <v>1.833025876484945E-2</v>
      </c>
      <c r="D269" t="e">
        <v>#N/A</v>
      </c>
      <c r="E269">
        <v>0</v>
      </c>
    </row>
    <row r="270" spans="1:5" ht="18" x14ac:dyDescent="0.2">
      <c r="A270" s="4" t="s">
        <v>10973</v>
      </c>
      <c r="B270" s="4">
        <v>49.162999999999997</v>
      </c>
      <c r="C270">
        <f t="shared" si="4"/>
        <v>9.9577292237346192E-4</v>
      </c>
      <c r="D270" t="e">
        <v>#N/A</v>
      </c>
      <c r="E270">
        <v>0</v>
      </c>
    </row>
    <row r="271" spans="1:5" ht="18" x14ac:dyDescent="0.2">
      <c r="A271" s="4" t="s">
        <v>8320</v>
      </c>
      <c r="B271" s="4">
        <v>55.627000000000002</v>
      </c>
      <c r="C271">
        <f t="shared" si="4"/>
        <v>1.126698133817476E-3</v>
      </c>
      <c r="D271">
        <v>60.741268494031097</v>
      </c>
      <c r="E271">
        <v>6.8437073857931088E-2</v>
      </c>
    </row>
    <row r="272" spans="1:5" ht="18" x14ac:dyDescent="0.2">
      <c r="A272" s="4" t="s">
        <v>8320</v>
      </c>
      <c r="B272" s="11">
        <v>1035.0309999999999</v>
      </c>
      <c r="C272">
        <f t="shared" si="4"/>
        <v>2.096405515564808E-2</v>
      </c>
      <c r="D272">
        <v>60.741268494031097</v>
      </c>
      <c r="E272">
        <v>1.2733833029328969</v>
      </c>
    </row>
    <row r="273" spans="1:5" ht="18" x14ac:dyDescent="0.2">
      <c r="A273" s="4" t="s">
        <v>10974</v>
      </c>
      <c r="B273" s="4">
        <v>5.1779999999999999</v>
      </c>
      <c r="C273">
        <f t="shared" si="4"/>
        <v>1.0487789988507182E-4</v>
      </c>
      <c r="D273" t="e">
        <v>#N/A</v>
      </c>
      <c r="E273">
        <v>0</v>
      </c>
    </row>
    <row r="274" spans="1:5" ht="18" x14ac:dyDescent="0.2">
      <c r="A274" s="4" t="s">
        <v>10975</v>
      </c>
      <c r="B274" s="4">
        <v>29.2</v>
      </c>
      <c r="C274">
        <f t="shared" si="4"/>
        <v>5.9143195763694415E-4</v>
      </c>
      <c r="D274" t="e">
        <v>#N/A</v>
      </c>
      <c r="E274">
        <v>0</v>
      </c>
    </row>
    <row r="275" spans="1:5" ht="18" x14ac:dyDescent="0.2">
      <c r="A275" s="4" t="s">
        <v>10975</v>
      </c>
      <c r="B275" s="4">
        <v>314.86599999999999</v>
      </c>
      <c r="C275">
        <f t="shared" si="4"/>
        <v>6.3774594100450017E-3</v>
      </c>
      <c r="D275" t="e">
        <v>#N/A</v>
      </c>
      <c r="E275">
        <v>0</v>
      </c>
    </row>
    <row r="276" spans="1:5" ht="18" x14ac:dyDescent="0.2">
      <c r="A276" s="4" t="s">
        <v>5671</v>
      </c>
      <c r="B276" s="4">
        <v>227.44499999999999</v>
      </c>
      <c r="C276">
        <f t="shared" si="4"/>
        <v>4.6067890960525609E-3</v>
      </c>
      <c r="D276">
        <v>70.736034524338095</v>
      </c>
      <c r="E276">
        <v>0.32586599254471821</v>
      </c>
    </row>
    <row r="277" spans="1:5" ht="18" x14ac:dyDescent="0.2">
      <c r="A277" s="4" t="s">
        <v>5671</v>
      </c>
      <c r="B277" s="4">
        <v>12.25</v>
      </c>
      <c r="C277">
        <f t="shared" si="4"/>
        <v>2.4811785894015637E-4</v>
      </c>
      <c r="D277">
        <v>70.736034524338095</v>
      </c>
      <c r="E277">
        <v>1.7550873436095751E-2</v>
      </c>
    </row>
    <row r="278" spans="1:5" ht="18" x14ac:dyDescent="0.2">
      <c r="A278" s="4" t="s">
        <v>10976</v>
      </c>
      <c r="B278" s="4">
        <v>2.7440000000000002</v>
      </c>
      <c r="C278">
        <f t="shared" si="4"/>
        <v>5.5578400402595034E-5</v>
      </c>
      <c r="D278" t="e">
        <v>#N/A</v>
      </c>
      <c r="E278">
        <v>0</v>
      </c>
    </row>
    <row r="279" spans="1:5" ht="18" x14ac:dyDescent="0.2">
      <c r="A279" s="4" t="s">
        <v>10977</v>
      </c>
      <c r="B279" s="4">
        <v>328.45100000000002</v>
      </c>
      <c r="C279">
        <f t="shared" si="4"/>
        <v>6.6526170519798618E-3</v>
      </c>
      <c r="D279">
        <v>34.121501627226301</v>
      </c>
      <c r="E279">
        <v>0.22699728356444429</v>
      </c>
    </row>
    <row r="280" spans="1:5" ht="18" x14ac:dyDescent="0.2">
      <c r="A280" s="4" t="s">
        <v>10978</v>
      </c>
      <c r="B280" s="4">
        <v>85.087999999999994</v>
      </c>
      <c r="C280">
        <f t="shared" si="4"/>
        <v>1.7234165209387775E-3</v>
      </c>
      <c r="D280" t="e">
        <v>#N/A</v>
      </c>
      <c r="E280">
        <v>0</v>
      </c>
    </row>
    <row r="281" spans="1:5" ht="18" x14ac:dyDescent="0.2">
      <c r="A281" s="4" t="s">
        <v>8730</v>
      </c>
      <c r="B281" s="4">
        <v>108.648</v>
      </c>
      <c r="C281">
        <f t="shared" si="4"/>
        <v>2.2006129908677639E-3</v>
      </c>
      <c r="D281" t="e">
        <v>#N/A</v>
      </c>
      <c r="E281">
        <v>0</v>
      </c>
    </row>
    <row r="282" spans="1:5" ht="18" x14ac:dyDescent="0.2">
      <c r="A282" s="4" t="s">
        <v>10979</v>
      </c>
      <c r="B282" s="4">
        <v>475.98399999999998</v>
      </c>
      <c r="C282">
        <f t="shared" si="4"/>
        <v>9.6408270179405217E-3</v>
      </c>
      <c r="D282" t="e">
        <v>#N/A</v>
      </c>
      <c r="E282">
        <v>0</v>
      </c>
    </row>
    <row r="283" spans="1:5" ht="18" x14ac:dyDescent="0.2">
      <c r="A283" s="4" t="s">
        <v>10979</v>
      </c>
      <c r="B283" s="4">
        <v>2.2519999999999998</v>
      </c>
      <c r="C283">
        <f t="shared" si="4"/>
        <v>4.5613177006794461E-5</v>
      </c>
      <c r="D283" t="e">
        <v>#N/A</v>
      </c>
      <c r="E283">
        <v>0</v>
      </c>
    </row>
    <row r="284" spans="1:5" ht="18" x14ac:dyDescent="0.2">
      <c r="A284" s="4" t="s">
        <v>8590</v>
      </c>
      <c r="B284" s="4">
        <v>29.541</v>
      </c>
      <c r="C284">
        <f t="shared" si="4"/>
        <v>5.9833874864907428E-4</v>
      </c>
      <c r="D284" t="e">
        <v>#N/A</v>
      </c>
      <c r="E284">
        <v>0</v>
      </c>
    </row>
    <row r="285" spans="1:5" ht="18" x14ac:dyDescent="0.2">
      <c r="A285" s="4" t="s">
        <v>8729</v>
      </c>
      <c r="B285" s="4">
        <v>38.225999999999999</v>
      </c>
      <c r="C285">
        <f t="shared" si="4"/>
        <v>7.7424924700787083E-4</v>
      </c>
      <c r="D285" t="e">
        <v>#N/A</v>
      </c>
      <c r="E285">
        <v>0</v>
      </c>
    </row>
    <row r="286" spans="1:5" ht="18" x14ac:dyDescent="0.2">
      <c r="A286" s="4" t="s">
        <v>10980</v>
      </c>
      <c r="B286" s="4">
        <v>78.373999999999995</v>
      </c>
      <c r="C286">
        <f t="shared" si="4"/>
        <v>1.5874276797204748E-3</v>
      </c>
      <c r="D286" t="e">
        <v>#N/A</v>
      </c>
      <c r="E286">
        <v>0</v>
      </c>
    </row>
    <row r="287" spans="1:5" ht="18" x14ac:dyDescent="0.2">
      <c r="A287" s="4" t="s">
        <v>10981</v>
      </c>
      <c r="B287" s="4">
        <v>13.55</v>
      </c>
      <c r="C287">
        <f t="shared" si="4"/>
        <v>2.7444873376645873E-4</v>
      </c>
      <c r="D287" t="e">
        <v>#N/A</v>
      </c>
      <c r="E287">
        <v>0</v>
      </c>
    </row>
    <row r="288" spans="1:5" ht="18" x14ac:dyDescent="0.2">
      <c r="A288" s="4" t="s">
        <v>10982</v>
      </c>
      <c r="B288" s="4">
        <v>32.786000000000001</v>
      </c>
      <c r="C288">
        <f t="shared" si="4"/>
        <v>6.6406466311934428E-4</v>
      </c>
      <c r="D288" t="e">
        <v>#N/A</v>
      </c>
      <c r="E288">
        <v>0</v>
      </c>
    </row>
    <row r="289" spans="1:5" ht="18" x14ac:dyDescent="0.2">
      <c r="A289" s="4" t="s">
        <v>10983</v>
      </c>
      <c r="B289" s="4">
        <v>89.838999999999999</v>
      </c>
      <c r="C289">
        <f t="shared" si="4"/>
        <v>1.8196457411693639E-3</v>
      </c>
      <c r="D289" t="e">
        <v>#N/A</v>
      </c>
      <c r="E289">
        <v>0</v>
      </c>
    </row>
    <row r="290" spans="1:5" ht="18" x14ac:dyDescent="0.2">
      <c r="A290" s="4" t="s">
        <v>2033</v>
      </c>
      <c r="B290" s="11" t="s">
        <v>10984</v>
      </c>
      <c r="C290" t="e">
        <f t="shared" si="4"/>
        <v>#VALUE!</v>
      </c>
      <c r="D290">
        <v>86.849897694445005</v>
      </c>
      <c r="E290" t="e">
        <v>#VALUE!</v>
      </c>
    </row>
    <row r="291" spans="1:5" ht="18" x14ac:dyDescent="0.2">
      <c r="A291" s="4" t="s">
        <v>5937</v>
      </c>
      <c r="B291" s="4">
        <v>33.055999999999997</v>
      </c>
      <c r="C291">
        <f t="shared" si="4"/>
        <v>6.6953338327557625E-4</v>
      </c>
      <c r="D291">
        <v>58.242247740089603</v>
      </c>
      <c r="E291">
        <v>3.8995129178996474E-2</v>
      </c>
    </row>
    <row r="292" spans="1:5" ht="18" x14ac:dyDescent="0.2">
      <c r="A292" s="4" t="s">
        <v>6225</v>
      </c>
      <c r="B292" s="4">
        <v>3.2120000000000002</v>
      </c>
      <c r="C292">
        <f t="shared" si="4"/>
        <v>6.505751534006386E-5</v>
      </c>
      <c r="D292">
        <v>48.563285570382</v>
      </c>
      <c r="E292">
        <v>3.1594066959590287E-3</v>
      </c>
    </row>
    <row r="293" spans="1:5" ht="18" x14ac:dyDescent="0.2">
      <c r="A293" s="4" t="s">
        <v>6225</v>
      </c>
      <c r="B293" s="4">
        <v>96.805999999999997</v>
      </c>
      <c r="C293">
        <f t="shared" si="4"/>
        <v>1.9607589757192471E-3</v>
      </c>
      <c r="D293">
        <v>48.563285570382</v>
      </c>
      <c r="E293">
        <v>9.5220898072543497E-2</v>
      </c>
    </row>
    <row r="294" spans="1:5" ht="18" x14ac:dyDescent="0.2">
      <c r="A294" s="4" t="s">
        <v>6225</v>
      </c>
      <c r="B294" s="4">
        <v>1.129</v>
      </c>
      <c r="C294">
        <f t="shared" si="4"/>
        <v>2.2867352060688697E-5</v>
      </c>
      <c r="D294">
        <v>48.563285570382</v>
      </c>
      <c r="E294">
        <v>1.1105137483616884E-3</v>
      </c>
    </row>
    <row r="295" spans="1:5" ht="18" x14ac:dyDescent="0.2">
      <c r="A295" s="4" t="s">
        <v>10985</v>
      </c>
      <c r="B295" s="4">
        <v>40.643999999999998</v>
      </c>
      <c r="C295">
        <f t="shared" si="4"/>
        <v>8.2322467418479307E-4</v>
      </c>
      <c r="D295" t="e">
        <v>#N/A</v>
      </c>
      <c r="E295">
        <v>0</v>
      </c>
    </row>
    <row r="296" spans="1:5" ht="18" x14ac:dyDescent="0.2">
      <c r="A296" s="4" t="s">
        <v>10986</v>
      </c>
      <c r="B296" s="4">
        <v>8.343</v>
      </c>
      <c r="C296">
        <f t="shared" si="4"/>
        <v>1.6898345282756935E-4</v>
      </c>
      <c r="D296" t="e">
        <v>#N/A</v>
      </c>
      <c r="E296">
        <v>0</v>
      </c>
    </row>
    <row r="297" spans="1:5" ht="18" x14ac:dyDescent="0.2">
      <c r="A297" s="4" t="s">
        <v>10987</v>
      </c>
      <c r="B297" s="4" t="s">
        <v>10988</v>
      </c>
      <c r="C297" t="e">
        <f t="shared" si="4"/>
        <v>#VALUE!</v>
      </c>
      <c r="D297" t="e">
        <v>#N/A</v>
      </c>
      <c r="E297">
        <v>0</v>
      </c>
    </row>
    <row r="298" spans="1:5" ht="18" x14ac:dyDescent="0.2">
      <c r="A298" s="4" t="s">
        <v>10989</v>
      </c>
      <c r="B298" s="4">
        <v>419.99299999999999</v>
      </c>
      <c r="C298">
        <f t="shared" si="4"/>
        <v>8.5067562391716815E-3</v>
      </c>
      <c r="D298" t="e">
        <v>#N/A</v>
      </c>
      <c r="E298">
        <v>0</v>
      </c>
    </row>
    <row r="299" spans="1:5" ht="18" x14ac:dyDescent="0.2">
      <c r="A299" s="4" t="s">
        <v>8589</v>
      </c>
      <c r="B299" s="4">
        <v>422.87599999999998</v>
      </c>
      <c r="C299">
        <f t="shared" si="4"/>
        <v>8.5651500177287808E-3</v>
      </c>
      <c r="D299" t="e">
        <v>#N/A</v>
      </c>
      <c r="E299">
        <v>0</v>
      </c>
    </row>
    <row r="300" spans="1:5" ht="18" x14ac:dyDescent="0.2">
      <c r="A300" s="4" t="s">
        <v>10990</v>
      </c>
      <c r="B300" s="4">
        <v>5.6349999999999998</v>
      </c>
      <c r="C300">
        <f t="shared" si="4"/>
        <v>1.1413421511247193E-4</v>
      </c>
      <c r="D300">
        <v>49.849609371961201</v>
      </c>
      <c r="E300">
        <v>5.6895460393321167E-3</v>
      </c>
    </row>
    <row r="301" spans="1:5" ht="18" x14ac:dyDescent="0.2">
      <c r="A301" s="4" t="s">
        <v>10991</v>
      </c>
      <c r="B301" s="4">
        <v>201.81800000000001</v>
      </c>
      <c r="C301">
        <f t="shared" si="4"/>
        <v>4.0877265351497534E-3</v>
      </c>
      <c r="D301" t="e">
        <v>#N/A</v>
      </c>
      <c r="E301">
        <v>0</v>
      </c>
    </row>
    <row r="302" spans="1:5" ht="18" x14ac:dyDescent="0.2">
      <c r="A302" s="4" t="s">
        <v>10992</v>
      </c>
      <c r="B302" s="4">
        <v>41.673000000000002</v>
      </c>
      <c r="C302">
        <f t="shared" si="4"/>
        <v>8.4406657433576632E-4</v>
      </c>
      <c r="D302" t="e">
        <v>#N/A</v>
      </c>
      <c r="E302">
        <v>0</v>
      </c>
    </row>
    <row r="303" spans="1:5" ht="18" x14ac:dyDescent="0.2">
      <c r="A303" s="4" t="s">
        <v>8588</v>
      </c>
      <c r="B303" s="4">
        <v>364.09</v>
      </c>
      <c r="C303">
        <f t="shared" si="4"/>
        <v>7.3744678580833899E-3</v>
      </c>
      <c r="D303" t="e">
        <v>#N/A</v>
      </c>
      <c r="E303">
        <v>0</v>
      </c>
    </row>
    <row r="304" spans="1:5" ht="18" x14ac:dyDescent="0.2">
      <c r="A304" s="4" t="s">
        <v>6153</v>
      </c>
      <c r="B304" s="4">
        <v>4.1109999999999998</v>
      </c>
      <c r="C304">
        <f t="shared" si="4"/>
        <v>8.3266328008406757E-5</v>
      </c>
      <c r="D304">
        <v>66.935368272680805</v>
      </c>
      <c r="E304">
        <v>5.5734623299565425E-3</v>
      </c>
    </row>
    <row r="305" spans="1:5" ht="18" x14ac:dyDescent="0.2">
      <c r="A305" s="4" t="s">
        <v>10993</v>
      </c>
      <c r="B305" s="4">
        <v>61.085999999999999</v>
      </c>
      <c r="C305">
        <f t="shared" si="4"/>
        <v>1.2372675535688483E-3</v>
      </c>
      <c r="D305" t="e">
        <v>#N/A</v>
      </c>
      <c r="E305">
        <v>0</v>
      </c>
    </row>
    <row r="306" spans="1:5" ht="18" x14ac:dyDescent="0.2">
      <c r="A306" s="4" t="s">
        <v>5447</v>
      </c>
      <c r="B306" s="4">
        <v>831.14200000000005</v>
      </c>
      <c r="C306">
        <f t="shared" si="4"/>
        <v>1.6834381511448119E-2</v>
      </c>
      <c r="D306">
        <v>76.911491681391297</v>
      </c>
      <c r="E306">
        <v>1.2947573935791095</v>
      </c>
    </row>
    <row r="307" spans="1:5" ht="18" x14ac:dyDescent="0.2">
      <c r="A307" s="4" t="s">
        <v>5447</v>
      </c>
      <c r="B307" s="4">
        <v>9.8620000000000001</v>
      </c>
      <c r="C307">
        <f t="shared" si="4"/>
        <v>1.9975006733614876E-4</v>
      </c>
      <c r="D307">
        <v>76.911491681391297</v>
      </c>
      <c r="E307">
        <v>1.5363075642281556E-2</v>
      </c>
    </row>
    <row r="308" spans="1:5" ht="18" x14ac:dyDescent="0.2">
      <c r="A308" s="4" t="s">
        <v>10994</v>
      </c>
      <c r="B308" s="4">
        <v>9.1029999999999998</v>
      </c>
      <c r="C308">
        <f t="shared" si="4"/>
        <v>1.8437688734140764E-4</v>
      </c>
      <c r="D308" t="e">
        <v>#N/A</v>
      </c>
      <c r="E308">
        <v>0</v>
      </c>
    </row>
    <row r="309" spans="1:5" ht="18" x14ac:dyDescent="0.2">
      <c r="A309" s="4" t="s">
        <v>7885</v>
      </c>
      <c r="B309" s="4">
        <v>12.688000000000001</v>
      </c>
      <c r="C309">
        <f t="shared" si="4"/>
        <v>2.5698933830471053E-4</v>
      </c>
      <c r="D309">
        <v>53.869767787431798</v>
      </c>
      <c r="E309">
        <v>1.3843955978320508E-2</v>
      </c>
    </row>
    <row r="310" spans="1:5" ht="18" x14ac:dyDescent="0.2">
      <c r="A310" s="4" t="s">
        <v>8446</v>
      </c>
      <c r="B310" s="4" t="s">
        <v>10995</v>
      </c>
      <c r="C310" t="e">
        <f t="shared" si="4"/>
        <v>#VALUE!</v>
      </c>
      <c r="D310">
        <v>75.098042464468605</v>
      </c>
      <c r="E310" t="e">
        <v>#VALUE!</v>
      </c>
    </row>
    <row r="311" spans="1:5" ht="18" x14ac:dyDescent="0.2">
      <c r="A311" s="4" t="s">
        <v>5939</v>
      </c>
      <c r="B311" s="4">
        <v>197.75399999999999</v>
      </c>
      <c r="C311">
        <f t="shared" si="4"/>
        <v>4.0054121695389132E-3</v>
      </c>
      <c r="D311">
        <v>61.742899470873901</v>
      </c>
      <c r="E311">
        <v>0.24730576092325604</v>
      </c>
    </row>
    <row r="312" spans="1:5" ht="18" x14ac:dyDescent="0.2">
      <c r="A312" s="4" t="s">
        <v>10996</v>
      </c>
      <c r="B312" s="4">
        <v>15.609</v>
      </c>
      <c r="C312">
        <f t="shared" si="4"/>
        <v>3.1615278858750209E-4</v>
      </c>
      <c r="D312" t="e">
        <v>#N/A</v>
      </c>
      <c r="E312">
        <v>0</v>
      </c>
    </row>
    <row r="313" spans="1:5" ht="18" x14ac:dyDescent="0.2">
      <c r="A313" s="4" t="s">
        <v>8587</v>
      </c>
      <c r="B313" s="4">
        <v>5.1219999999999999</v>
      </c>
      <c r="C313">
        <f t="shared" si="4"/>
        <v>1.037436468156311E-4</v>
      </c>
      <c r="D313" t="e">
        <v>#N/A</v>
      </c>
      <c r="E313">
        <v>0</v>
      </c>
    </row>
    <row r="314" spans="1:5" ht="18" x14ac:dyDescent="0.2">
      <c r="A314" s="4" t="s">
        <v>8587</v>
      </c>
      <c r="B314" s="4">
        <v>123.307</v>
      </c>
      <c r="C314">
        <f t="shared" si="4"/>
        <v>2.4975239863129686E-3</v>
      </c>
      <c r="D314" t="e">
        <v>#N/A</v>
      </c>
      <c r="E314">
        <v>0</v>
      </c>
    </row>
    <row r="315" spans="1:5" x14ac:dyDescent="0.2">
      <c r="D315" t="e">
        <v>#N/A</v>
      </c>
      <c r="E315">
        <v>0</v>
      </c>
    </row>
    <row r="316" spans="1:5" x14ac:dyDescent="0.2">
      <c r="D316" t="e">
        <v>#N/A</v>
      </c>
      <c r="E316">
        <v>0</v>
      </c>
    </row>
    <row r="317" spans="1:5" x14ac:dyDescent="0.2">
      <c r="D317" t="e">
        <v>#N/A</v>
      </c>
      <c r="E317">
        <v>0</v>
      </c>
    </row>
    <row r="318" spans="1:5" x14ac:dyDescent="0.2">
      <c r="D318" t="e">
        <v>#N/A</v>
      </c>
      <c r="E318">
        <v>0</v>
      </c>
    </row>
    <row r="319" spans="1:5" x14ac:dyDescent="0.2">
      <c r="B319">
        <f>SUM(B1:B314)</f>
        <v>49371.697999999997</v>
      </c>
      <c r="D319" t="e">
        <v>#N/A</v>
      </c>
      <c r="E319">
        <v>0</v>
      </c>
    </row>
    <row r="320" spans="1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47A7A-A674-B542-BFBD-4B1D513EDFD7}">
  <dimension ref="A1:I450"/>
  <sheetViews>
    <sheetView topLeftCell="A6" workbookViewId="0">
      <selection activeCell="G290" sqref="G290"/>
    </sheetView>
  </sheetViews>
  <sheetFormatPr baseColWidth="10" defaultRowHeight="15" x14ac:dyDescent="0.2"/>
  <sheetData>
    <row r="1" spans="1:9" ht="18" x14ac:dyDescent="0.2">
      <c r="A1" s="4" t="s">
        <v>9161</v>
      </c>
      <c r="B1" s="4">
        <v>162.69999999999999</v>
      </c>
      <c r="C1">
        <f>B1/$B$332</f>
        <v>1.451012847546003E-3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9" ht="18" x14ac:dyDescent="0.2">
      <c r="A2" s="4" t="s">
        <v>10999</v>
      </c>
      <c r="B2" s="4">
        <v>290.93900000000002</v>
      </c>
      <c r="C2">
        <f t="shared" ref="C2:C65" si="0">B2/$B$332</f>
        <v>2.5946910070816635E-3</v>
      </c>
      <c r="D2" t="e">
        <v>#N/A</v>
      </c>
      <c r="E2">
        <v>0</v>
      </c>
    </row>
    <row r="3" spans="1:9" ht="18" x14ac:dyDescent="0.2">
      <c r="A3" s="4" t="s">
        <v>9162</v>
      </c>
      <c r="B3" s="4">
        <v>128.97</v>
      </c>
      <c r="C3">
        <f t="shared" si="0"/>
        <v>1.1501974612661834E-3</v>
      </c>
      <c r="D3" t="e">
        <v>#N/A</v>
      </c>
      <c r="E3">
        <v>0</v>
      </c>
    </row>
    <row r="4" spans="1:9" ht="18" x14ac:dyDescent="0.2">
      <c r="A4" s="4" t="s">
        <v>9163</v>
      </c>
      <c r="B4" s="4">
        <v>321.24</v>
      </c>
      <c r="C4">
        <f t="shared" si="0"/>
        <v>2.8649254280619426E-3</v>
      </c>
      <c r="D4" t="e">
        <v>#N/A</v>
      </c>
      <c r="E4">
        <v>0</v>
      </c>
    </row>
    <row r="5" spans="1:9" ht="18" x14ac:dyDescent="0.2">
      <c r="A5" s="4" t="s">
        <v>9795</v>
      </c>
      <c r="B5" s="4">
        <v>26</v>
      </c>
      <c r="C5">
        <f t="shared" si="0"/>
        <v>2.3187666893789848E-4</v>
      </c>
      <c r="D5" t="e">
        <v>#N/A</v>
      </c>
      <c r="E5">
        <v>0</v>
      </c>
    </row>
    <row r="6" spans="1:9" ht="18" x14ac:dyDescent="0.2">
      <c r="A6" s="4" t="s">
        <v>8778</v>
      </c>
      <c r="B6" s="4">
        <v>21.49</v>
      </c>
      <c r="C6">
        <f t="shared" si="0"/>
        <v>1.9165498521059378E-4</v>
      </c>
      <c r="D6" t="e">
        <v>#N/A</v>
      </c>
      <c r="E6">
        <v>0</v>
      </c>
      <c r="I6" cm="1">
        <f t="array" ref="I6">SUM(IF(ISNUMBER(E1:E450),E1:E450))</f>
        <v>14.165672669313084</v>
      </c>
    </row>
    <row r="7" spans="1:9" ht="18" x14ac:dyDescent="0.2">
      <c r="A7" s="4" t="s">
        <v>11000</v>
      </c>
      <c r="B7" s="4">
        <v>37.229999999999997</v>
      </c>
      <c r="C7">
        <f t="shared" si="0"/>
        <v>3.320295532522292E-4</v>
      </c>
      <c r="D7" t="e">
        <v>#N/A</v>
      </c>
      <c r="E7">
        <v>0</v>
      </c>
    </row>
    <row r="8" spans="1:9" ht="18" x14ac:dyDescent="0.2">
      <c r="A8" s="4" t="s">
        <v>11001</v>
      </c>
      <c r="B8" s="4">
        <v>308.52999999999997</v>
      </c>
      <c r="C8">
        <f t="shared" si="0"/>
        <v>2.7515734102849928E-3</v>
      </c>
      <c r="D8" t="e">
        <v>#N/A</v>
      </c>
      <c r="E8">
        <v>0</v>
      </c>
    </row>
    <row r="9" spans="1:9" ht="18" x14ac:dyDescent="0.2">
      <c r="A9" s="4" t="s">
        <v>8849</v>
      </c>
      <c r="B9" s="4">
        <v>629.98299999999995</v>
      </c>
      <c r="C9">
        <f t="shared" si="0"/>
        <v>5.6183984433655415E-3</v>
      </c>
      <c r="D9" t="e">
        <v>#N/A</v>
      </c>
      <c r="E9">
        <v>0</v>
      </c>
    </row>
    <row r="10" spans="1:9" ht="18" x14ac:dyDescent="0.2">
      <c r="A10" s="4" t="s">
        <v>11002</v>
      </c>
      <c r="B10" s="4">
        <v>957.745</v>
      </c>
      <c r="C10">
        <f t="shared" si="0"/>
        <v>8.541489241997215E-3</v>
      </c>
      <c r="D10" t="e">
        <v>#N/A</v>
      </c>
      <c r="E10">
        <v>0</v>
      </c>
    </row>
    <row r="11" spans="1:9" ht="18" x14ac:dyDescent="0.2">
      <c r="A11" s="4" t="s">
        <v>9164</v>
      </c>
      <c r="B11" s="11">
        <v>1104.5250000000001</v>
      </c>
      <c r="C11">
        <f t="shared" si="0"/>
        <v>9.8505222214858596E-3</v>
      </c>
      <c r="D11" t="e">
        <v>#N/A</v>
      </c>
      <c r="E11">
        <v>0</v>
      </c>
    </row>
    <row r="12" spans="1:9" ht="18" x14ac:dyDescent="0.2">
      <c r="A12" s="4" t="s">
        <v>11003</v>
      </c>
      <c r="B12" s="4">
        <v>221.292</v>
      </c>
      <c r="C12">
        <f t="shared" si="0"/>
        <v>1.9735558393309781E-3</v>
      </c>
      <c r="D12" t="e">
        <v>#N/A</v>
      </c>
      <c r="E12">
        <v>0</v>
      </c>
    </row>
    <row r="13" spans="1:9" ht="18" x14ac:dyDescent="0.2">
      <c r="A13" s="4" t="s">
        <v>9796</v>
      </c>
      <c r="B13" s="11">
        <v>3893.9720000000002</v>
      </c>
      <c r="C13">
        <f t="shared" si="0"/>
        <v>3.4727740626824863E-2</v>
      </c>
      <c r="D13" t="e">
        <v>#N/A</v>
      </c>
      <c r="E13">
        <v>0</v>
      </c>
    </row>
    <row r="14" spans="1:9" ht="18" x14ac:dyDescent="0.2">
      <c r="A14" s="4" t="s">
        <v>9082</v>
      </c>
      <c r="B14" s="4">
        <v>16.507000000000001</v>
      </c>
      <c r="C14">
        <f t="shared" si="0"/>
        <v>1.4721492977530349E-4</v>
      </c>
      <c r="D14" t="e">
        <v>#N/A</v>
      </c>
      <c r="E14">
        <v>0</v>
      </c>
    </row>
    <row r="15" spans="1:9" ht="18" x14ac:dyDescent="0.2">
      <c r="A15" s="4" t="s">
        <v>3949</v>
      </c>
      <c r="B15" s="4">
        <v>148.5</v>
      </c>
      <c r="C15">
        <f t="shared" si="0"/>
        <v>1.3243725129722279E-3</v>
      </c>
      <c r="D15">
        <v>93.693446231858701</v>
      </c>
      <c r="E15">
        <v>0.12408502483511503</v>
      </c>
    </row>
    <row r="16" spans="1:9" ht="18" x14ac:dyDescent="0.2">
      <c r="A16" s="4" t="s">
        <v>7535</v>
      </c>
      <c r="B16" s="11">
        <v>6062.5749999999998</v>
      </c>
      <c r="C16">
        <f t="shared" si="0"/>
        <v>5.4068065237929994E-2</v>
      </c>
      <c r="D16">
        <v>74.918362744811304</v>
      </c>
      <c r="E16">
        <v>4.0506909244053615</v>
      </c>
    </row>
    <row r="17" spans="1:5" ht="18" x14ac:dyDescent="0.2">
      <c r="A17" s="4" t="s">
        <v>9797</v>
      </c>
      <c r="B17" s="11">
        <v>1322.903</v>
      </c>
      <c r="C17">
        <f t="shared" si="0"/>
        <v>1.1798090037228951E-2</v>
      </c>
      <c r="D17" t="e">
        <v>#N/A</v>
      </c>
      <c r="E17">
        <v>0</v>
      </c>
    </row>
    <row r="18" spans="1:5" ht="18" x14ac:dyDescent="0.2">
      <c r="A18" s="4" t="s">
        <v>5017</v>
      </c>
      <c r="B18" s="4">
        <v>512.51099999999997</v>
      </c>
      <c r="C18">
        <f t="shared" si="0"/>
        <v>4.5707439797704336E-3</v>
      </c>
      <c r="D18">
        <v>68.383573317045105</v>
      </c>
      <c r="E18">
        <v>0.31256380605407397</v>
      </c>
    </row>
    <row r="19" spans="1:5" ht="18" x14ac:dyDescent="0.2">
      <c r="A19" s="4" t="s">
        <v>8776</v>
      </c>
      <c r="B19" s="11">
        <v>1993.8</v>
      </c>
      <c r="C19">
        <f t="shared" si="0"/>
        <v>1.7781373174168537E-2</v>
      </c>
      <c r="D19" t="e">
        <v>#N/A</v>
      </c>
      <c r="E19">
        <v>0</v>
      </c>
    </row>
    <row r="20" spans="1:5" ht="18" x14ac:dyDescent="0.2">
      <c r="A20" s="4" t="s">
        <v>9798</v>
      </c>
      <c r="B20" s="4">
        <v>266.47899999999998</v>
      </c>
      <c r="C20">
        <f t="shared" si="0"/>
        <v>2.3765485716116248E-3</v>
      </c>
      <c r="D20" t="e">
        <v>#N/A</v>
      </c>
      <c r="E20">
        <v>0</v>
      </c>
    </row>
    <row r="21" spans="1:5" ht="18" x14ac:dyDescent="0.2">
      <c r="A21" s="4" t="s">
        <v>9166</v>
      </c>
      <c r="B21" s="4">
        <v>578.55999999999995</v>
      </c>
      <c r="C21">
        <f t="shared" si="0"/>
        <v>5.1597909838734819E-3</v>
      </c>
      <c r="D21" t="e">
        <v>#N/A</v>
      </c>
      <c r="E21">
        <v>0</v>
      </c>
    </row>
    <row r="22" spans="1:5" ht="18" x14ac:dyDescent="0.2">
      <c r="A22" s="4" t="s">
        <v>8856</v>
      </c>
      <c r="B22" s="11">
        <v>1145.749</v>
      </c>
      <c r="C22">
        <f t="shared" si="0"/>
        <v>1.0218171598420317E-2</v>
      </c>
      <c r="D22" t="e">
        <v>#N/A</v>
      </c>
      <c r="E22">
        <v>0</v>
      </c>
    </row>
    <row r="23" spans="1:5" ht="18" x14ac:dyDescent="0.2">
      <c r="A23" s="4" t="s">
        <v>10363</v>
      </c>
      <c r="B23" s="11">
        <v>2820.3</v>
      </c>
      <c r="C23">
        <f t="shared" si="0"/>
        <v>2.5152375746367504E-2</v>
      </c>
      <c r="D23" t="e">
        <v>#N/A</v>
      </c>
      <c r="E23">
        <v>0</v>
      </c>
    </row>
    <row r="24" spans="1:5" ht="18" x14ac:dyDescent="0.2">
      <c r="A24" s="4" t="s">
        <v>9167</v>
      </c>
      <c r="B24" s="4">
        <v>149.9</v>
      </c>
      <c r="C24">
        <f t="shared" si="0"/>
        <v>1.3368581797611916E-3</v>
      </c>
      <c r="D24" t="e">
        <v>#N/A</v>
      </c>
      <c r="E24">
        <v>0</v>
      </c>
    </row>
    <row r="25" spans="1:5" ht="18" x14ac:dyDescent="0.2">
      <c r="A25" s="4" t="s">
        <v>9168</v>
      </c>
      <c r="B25" s="4">
        <v>182.4</v>
      </c>
      <c r="C25">
        <f t="shared" si="0"/>
        <v>1.6267040159335649E-3</v>
      </c>
      <c r="D25" t="e">
        <v>#N/A</v>
      </c>
      <c r="E25">
        <v>0</v>
      </c>
    </row>
    <row r="26" spans="1:5" ht="18" x14ac:dyDescent="0.2">
      <c r="A26" s="4" t="s">
        <v>9799</v>
      </c>
      <c r="B26" s="4">
        <v>139.65</v>
      </c>
      <c r="C26">
        <f t="shared" si="0"/>
        <v>1.2454452621991356E-3</v>
      </c>
      <c r="D26" t="e">
        <v>#N/A</v>
      </c>
      <c r="E26">
        <v>0</v>
      </c>
    </row>
    <row r="27" spans="1:5" ht="18" x14ac:dyDescent="0.2">
      <c r="A27" s="4" t="s">
        <v>11004</v>
      </c>
      <c r="B27" s="11">
        <v>1924</v>
      </c>
      <c r="C27">
        <f t="shared" si="0"/>
        <v>1.7158873501404489E-2</v>
      </c>
      <c r="D27" t="e">
        <v>#N/A</v>
      </c>
      <c r="E27">
        <v>0</v>
      </c>
    </row>
    <row r="28" spans="1:5" ht="18" x14ac:dyDescent="0.2">
      <c r="A28" s="4" t="s">
        <v>11005</v>
      </c>
      <c r="B28" s="4">
        <v>44.1</v>
      </c>
      <c r="C28">
        <f t="shared" si="0"/>
        <v>3.9329850385235859E-4</v>
      </c>
      <c r="D28" t="e">
        <v>#N/A</v>
      </c>
      <c r="E28">
        <v>0</v>
      </c>
    </row>
    <row r="29" spans="1:5" ht="18" x14ac:dyDescent="0.2">
      <c r="A29" s="4" t="s">
        <v>8857</v>
      </c>
      <c r="B29" s="4">
        <v>185.48</v>
      </c>
      <c r="C29">
        <f t="shared" si="0"/>
        <v>1.6541724828692849E-3</v>
      </c>
      <c r="D29" t="e">
        <v>#N/A</v>
      </c>
      <c r="E29">
        <v>0</v>
      </c>
    </row>
    <row r="30" spans="1:5" ht="18" x14ac:dyDescent="0.2">
      <c r="A30" s="4" t="s">
        <v>9800</v>
      </c>
      <c r="B30" s="4">
        <v>37.200000000000003</v>
      </c>
      <c r="C30">
        <f t="shared" si="0"/>
        <v>3.3176200324960863E-4</v>
      </c>
      <c r="D30" t="e">
        <v>#N/A</v>
      </c>
      <c r="E30">
        <v>0</v>
      </c>
    </row>
    <row r="31" spans="1:5" ht="18" x14ac:dyDescent="0.2">
      <c r="A31" s="4" t="s">
        <v>9169</v>
      </c>
      <c r="B31" s="4">
        <v>383.2</v>
      </c>
      <c r="C31">
        <f t="shared" si="0"/>
        <v>3.4175053668077959E-3</v>
      </c>
      <c r="D31" t="e">
        <v>#N/A</v>
      </c>
      <c r="E31">
        <v>0</v>
      </c>
    </row>
    <row r="32" spans="1:5" ht="18" x14ac:dyDescent="0.2">
      <c r="A32" s="4" t="s">
        <v>9171</v>
      </c>
      <c r="B32" s="11">
        <v>4059.7840000000001</v>
      </c>
      <c r="C32">
        <f t="shared" si="0"/>
        <v>3.6206507327976048E-2</v>
      </c>
      <c r="D32" t="e">
        <v>#N/A</v>
      </c>
      <c r="E32">
        <v>0</v>
      </c>
    </row>
    <row r="33" spans="1:5" ht="18" x14ac:dyDescent="0.2">
      <c r="A33" s="4" t="s">
        <v>8860</v>
      </c>
      <c r="B33" s="11">
        <v>3268.1779999999999</v>
      </c>
      <c r="C33">
        <f t="shared" si="0"/>
        <v>2.9146701082158583E-2</v>
      </c>
      <c r="D33" t="e">
        <v>#N/A</v>
      </c>
      <c r="E33">
        <v>0</v>
      </c>
    </row>
    <row r="34" spans="1:5" ht="18" x14ac:dyDescent="0.2">
      <c r="A34" s="4" t="s">
        <v>9173</v>
      </c>
      <c r="B34" s="4">
        <v>205.51499999999999</v>
      </c>
      <c r="C34">
        <f t="shared" si="0"/>
        <v>1.832851292952777E-3</v>
      </c>
      <c r="D34" t="e">
        <v>#N/A</v>
      </c>
      <c r="E34">
        <v>0</v>
      </c>
    </row>
    <row r="35" spans="1:5" ht="18" x14ac:dyDescent="0.2">
      <c r="A35" s="4" t="s">
        <v>9174</v>
      </c>
      <c r="B35" s="4">
        <v>45.604999999999997</v>
      </c>
      <c r="C35">
        <f t="shared" si="0"/>
        <v>4.0672059565049459E-4</v>
      </c>
      <c r="D35" t="e">
        <v>#N/A</v>
      </c>
      <c r="E35">
        <v>0</v>
      </c>
    </row>
    <row r="36" spans="1:5" ht="18" x14ac:dyDescent="0.2">
      <c r="A36" s="4" t="s">
        <v>8862</v>
      </c>
      <c r="B36" s="11">
        <v>4085.2849999999999</v>
      </c>
      <c r="C36">
        <f t="shared" si="0"/>
        <v>3.6433933748537019E-2</v>
      </c>
      <c r="D36" t="e">
        <v>#N/A</v>
      </c>
      <c r="E36">
        <v>0</v>
      </c>
    </row>
    <row r="37" spans="1:5" ht="18" x14ac:dyDescent="0.2">
      <c r="A37" s="4" t="s">
        <v>6561</v>
      </c>
      <c r="B37" s="4">
        <v>503.19799999999998</v>
      </c>
      <c r="C37">
        <f t="shared" si="0"/>
        <v>4.487687540623563E-3</v>
      </c>
      <c r="D37">
        <v>61.374462754111597</v>
      </c>
      <c r="E37">
        <v>0.27542941181409153</v>
      </c>
    </row>
    <row r="38" spans="1:5" ht="18" x14ac:dyDescent="0.2">
      <c r="A38" s="4" t="s">
        <v>4865</v>
      </c>
      <c r="B38" s="4">
        <v>781.51599999999996</v>
      </c>
      <c r="C38">
        <f t="shared" si="0"/>
        <v>6.9698202616027176E-3</v>
      </c>
      <c r="D38">
        <v>64.213351283163206</v>
      </c>
      <c r="E38">
        <v>0.44755551683880379</v>
      </c>
    </row>
    <row r="39" spans="1:5" ht="18" x14ac:dyDescent="0.2">
      <c r="A39" s="4" t="s">
        <v>8105</v>
      </c>
      <c r="B39" s="4">
        <v>98.6</v>
      </c>
      <c r="C39">
        <f t="shared" si="0"/>
        <v>8.7934767527987645E-4</v>
      </c>
      <c r="D39">
        <v>43.267869918494299</v>
      </c>
      <c r="E39">
        <v>3.8047500827140056E-2</v>
      </c>
    </row>
    <row r="40" spans="1:5" ht="18" x14ac:dyDescent="0.2">
      <c r="A40" s="4" t="s">
        <v>8865</v>
      </c>
      <c r="B40" s="4">
        <v>898.58399999999995</v>
      </c>
      <c r="C40">
        <f t="shared" si="0"/>
        <v>8.0138717184958675E-3</v>
      </c>
      <c r="D40" t="e">
        <v>#N/A</v>
      </c>
      <c r="E40">
        <v>0</v>
      </c>
    </row>
    <row r="41" spans="1:5" ht="18" x14ac:dyDescent="0.2">
      <c r="A41" s="4" t="s">
        <v>9175</v>
      </c>
      <c r="B41" s="4">
        <v>279.43799999999999</v>
      </c>
      <c r="C41">
        <f t="shared" si="0"/>
        <v>2.4921212544103261E-3</v>
      </c>
      <c r="D41" t="e">
        <v>#N/A</v>
      </c>
      <c r="E41">
        <v>0</v>
      </c>
    </row>
    <row r="42" spans="1:5" ht="18" x14ac:dyDescent="0.2">
      <c r="A42" s="4" t="s">
        <v>9801</v>
      </c>
      <c r="B42" s="4">
        <v>508.17599999999999</v>
      </c>
      <c r="C42">
        <f t="shared" si="0"/>
        <v>4.5320830043917501E-3</v>
      </c>
      <c r="D42" t="e">
        <v>#N/A</v>
      </c>
      <c r="E42">
        <v>0</v>
      </c>
    </row>
    <row r="43" spans="1:5" ht="18" x14ac:dyDescent="0.2">
      <c r="A43" s="4" t="s">
        <v>11006</v>
      </c>
      <c r="B43" s="4">
        <v>892.09500000000003</v>
      </c>
      <c r="C43">
        <f t="shared" si="0"/>
        <v>7.9560006529290211E-3</v>
      </c>
      <c r="D43" t="e">
        <v>#N/A</v>
      </c>
      <c r="E43">
        <v>0</v>
      </c>
    </row>
    <row r="44" spans="1:5" ht="18" x14ac:dyDescent="0.2">
      <c r="A44" s="4" t="s">
        <v>9084</v>
      </c>
      <c r="B44" s="4">
        <v>47.3</v>
      </c>
      <c r="C44">
        <f t="shared" si="0"/>
        <v>4.2183717079856143E-4</v>
      </c>
      <c r="D44" t="e">
        <v>#N/A</v>
      </c>
      <c r="E44">
        <v>0</v>
      </c>
    </row>
    <row r="45" spans="1:5" ht="18" x14ac:dyDescent="0.2">
      <c r="A45" s="4" t="s">
        <v>9176</v>
      </c>
      <c r="B45" s="4">
        <v>30.2</v>
      </c>
      <c r="C45">
        <f t="shared" si="0"/>
        <v>2.6933366930478978E-4</v>
      </c>
      <c r="D45" t="e">
        <v>#N/A</v>
      </c>
      <c r="E45">
        <v>0</v>
      </c>
    </row>
    <row r="46" spans="1:5" ht="18" x14ac:dyDescent="0.2">
      <c r="A46" s="4" t="s">
        <v>11007</v>
      </c>
      <c r="B46" s="4">
        <v>98.9</v>
      </c>
      <c r="C46">
        <f t="shared" si="0"/>
        <v>8.8202317530608313E-4</v>
      </c>
      <c r="D46" t="e">
        <v>#N/A</v>
      </c>
      <c r="E46">
        <v>0</v>
      </c>
    </row>
    <row r="47" spans="1:5" ht="18" x14ac:dyDescent="0.2">
      <c r="A47" s="4" t="s">
        <v>9085</v>
      </c>
      <c r="B47" s="11">
        <v>1706.625</v>
      </c>
      <c r="C47">
        <f t="shared" si="0"/>
        <v>1.5220250774082346E-2</v>
      </c>
      <c r="D47" t="e">
        <v>#N/A</v>
      </c>
      <c r="E47">
        <v>0</v>
      </c>
    </row>
    <row r="48" spans="1:5" ht="18" x14ac:dyDescent="0.2">
      <c r="A48" s="4" t="s">
        <v>9178</v>
      </c>
      <c r="B48" s="11">
        <v>1993.673</v>
      </c>
      <c r="C48">
        <f t="shared" si="0"/>
        <v>1.7780240545824111E-2</v>
      </c>
      <c r="D48">
        <v>52.300015267628297</v>
      </c>
      <c r="E48">
        <v>0.92990685200870471</v>
      </c>
    </row>
    <row r="49" spans="1:5" ht="18" x14ac:dyDescent="0.2">
      <c r="A49" s="4" t="s">
        <v>4863</v>
      </c>
      <c r="B49" s="4">
        <v>199.36</v>
      </c>
      <c r="C49">
        <f t="shared" si="0"/>
        <v>1.7779589507484401E-3</v>
      </c>
      <c r="D49">
        <v>43.983616481833401</v>
      </c>
      <c r="E49">
        <v>7.820106461016231E-2</v>
      </c>
    </row>
    <row r="50" spans="1:5" ht="18" x14ac:dyDescent="0.2">
      <c r="A50" s="4" t="s">
        <v>9179</v>
      </c>
      <c r="B50" s="4">
        <v>343.03699999999998</v>
      </c>
      <c r="C50">
        <f t="shared" si="0"/>
        <v>3.0593183416326875E-3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7.1640972368389934E-5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2.4471906906368978E-4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9.0922409223918269E-5</v>
      </c>
      <c r="D53">
        <v>86.514387356830298</v>
      </c>
      <c r="E53">
        <v>7.8660965310143049E-3</v>
      </c>
    </row>
    <row r="54" spans="1:5" ht="18" x14ac:dyDescent="0.2">
      <c r="A54" s="4" t="s">
        <v>9119</v>
      </c>
      <c r="B54" s="4">
        <v>126.297</v>
      </c>
      <c r="C54">
        <f t="shared" si="0"/>
        <v>1.1263587560326831E-3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7.5627467407437664E-5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1.9506178857729676E-4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1.310459912835954E-4</v>
      </c>
      <c r="D57">
        <v>62.7241518046755</v>
      </c>
      <c r="E57">
        <v>8.2197486506664207E-3</v>
      </c>
    </row>
    <row r="58" spans="1:5" ht="18" x14ac:dyDescent="0.2">
      <c r="A58" s="4" t="s">
        <v>9122</v>
      </c>
      <c r="B58" s="4">
        <v>9.2560000000000002</v>
      </c>
      <c r="C58">
        <f t="shared" si="0"/>
        <v>8.2548094141891856E-5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7.2684417378610488E-3</v>
      </c>
      <c r="D59">
        <v>48.152673997757901</v>
      </c>
      <c r="E59">
        <v>0.34999490547491996</v>
      </c>
    </row>
    <row r="60" spans="1:5" ht="18" x14ac:dyDescent="0.2">
      <c r="A60" s="4" t="s">
        <v>8726</v>
      </c>
      <c r="B60" s="4">
        <v>2.7770000000000001</v>
      </c>
      <c r="C60">
        <f t="shared" si="0"/>
        <v>2.4766211909251695E-5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1.0307809767631656E-4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1.3977703970244934E-4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3.9276340384711724E-5</v>
      </c>
      <c r="D63">
        <v>87.633790841373198</v>
      </c>
      <c r="E63">
        <v>3.4419345982884065E-3</v>
      </c>
    </row>
    <row r="64" spans="1:5" ht="18" x14ac:dyDescent="0.2">
      <c r="A64" s="4" t="s">
        <v>5739</v>
      </c>
      <c r="B64" s="4">
        <v>2.6880000000000002</v>
      </c>
      <c r="C64">
        <f t="shared" si="0"/>
        <v>2.3972480234810428E-5</v>
      </c>
      <c r="D64">
        <v>47.606703393128299</v>
      </c>
      <c r="E64">
        <v>1.1412507561362507E-3</v>
      </c>
    </row>
    <row r="65" spans="1:5" ht="18" x14ac:dyDescent="0.2">
      <c r="A65" s="4" t="s">
        <v>6617</v>
      </c>
      <c r="B65" s="4">
        <v>28.117999999999999</v>
      </c>
      <c r="C65">
        <f t="shared" si="0"/>
        <v>2.5076569912291653E-4</v>
      </c>
      <c r="D65">
        <v>50.784141980593397</v>
      </c>
      <c r="E65">
        <v>1.2734920868120957E-2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B66/$B$332</f>
        <v>4.1090329402479746E-4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5.1672823839468605E-5</v>
      </c>
      <c r="D67">
        <v>67.752337559362601</v>
      </c>
      <c r="E67">
        <v>3.5009546034171558E-3</v>
      </c>
    </row>
    <row r="68" spans="1:5" ht="18" x14ac:dyDescent="0.2">
      <c r="A68" s="4" t="s">
        <v>9126</v>
      </c>
      <c r="B68" s="4">
        <v>85.629000000000005</v>
      </c>
      <c r="C68">
        <f t="shared" si="1"/>
        <v>7.6366797248012734E-4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9.4716268261079112E-4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7.2586315710982909E-5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3.369257183001872E-4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4.5627977446926007E-4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1.6850299165048667E-4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1.1079245608521203E-4</v>
      </c>
      <c r="D74">
        <v>64.258565945128396</v>
      </c>
      <c r="E74">
        <v>7.1193643455743387E-3</v>
      </c>
    </row>
    <row r="75" spans="1:5" ht="18" x14ac:dyDescent="0.2">
      <c r="A75" s="4" t="s">
        <v>9132</v>
      </c>
      <c r="B75" s="4">
        <v>13.628</v>
      </c>
      <c r="C75">
        <f t="shared" si="1"/>
        <v>1.2153904785714155E-4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7.1842526703697496E-4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1.2315326620628616E-4</v>
      </c>
      <c r="D77">
        <v>60.7508320995425</v>
      </c>
      <c r="E77">
        <v>7.4816633978083517E-3</v>
      </c>
    </row>
    <row r="78" spans="1:5" ht="18" x14ac:dyDescent="0.2">
      <c r="A78" s="4" t="s">
        <v>5751</v>
      </c>
      <c r="B78" s="4">
        <v>7.0069999999999997</v>
      </c>
      <c r="C78">
        <f t="shared" si="1"/>
        <v>6.2490762278763636E-5</v>
      </c>
      <c r="D78">
        <v>56.299959536243797</v>
      </c>
      <c r="E78">
        <v>3.5182273876834228E-3</v>
      </c>
    </row>
    <row r="79" spans="1:5" ht="18" x14ac:dyDescent="0.2">
      <c r="A79" s="4" t="s">
        <v>9135</v>
      </c>
      <c r="B79" s="4">
        <v>8.734</v>
      </c>
      <c r="C79">
        <f t="shared" si="1"/>
        <v>7.7892724096292507E-5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6.0202317923014996E-4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3.9081028882798649E-4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4.9915912155592994E-5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6.8362593002944884E-4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3.1691297810416237E-4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1.1763281781888003E-5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4.3610650427166287E-5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1.9326028522631767E-5</v>
      </c>
      <c r="D87">
        <v>59.270192160720001</v>
      </c>
      <c r="E87">
        <v>1.1454574242399406E-3</v>
      </c>
    </row>
    <row r="88" spans="1:5" ht="18" x14ac:dyDescent="0.2">
      <c r="A88" s="4" t="s">
        <v>5213</v>
      </c>
      <c r="B88" s="4">
        <v>5.9109999999999996</v>
      </c>
      <c r="C88">
        <f t="shared" si="1"/>
        <v>5.2716268849689149E-5</v>
      </c>
      <c r="D88">
        <v>56.8221656950221</v>
      </c>
      <c r="E88">
        <v>2.9954525634003689E-3</v>
      </c>
    </row>
    <row r="89" spans="1:5" ht="18" x14ac:dyDescent="0.2">
      <c r="A89" s="4" t="s">
        <v>9143</v>
      </c>
      <c r="B89" s="4">
        <v>1.9910000000000001</v>
      </c>
      <c r="C89">
        <f t="shared" si="1"/>
        <v>1.7756401840590612E-5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2.8529748612782201E-5</v>
      </c>
      <c r="D90">
        <v>74.095117748130406</v>
      </c>
      <c r="E90">
        <v>2.1139150827886575E-3</v>
      </c>
    </row>
    <row r="91" spans="1:5" ht="18" x14ac:dyDescent="0.2">
      <c r="A91" s="4" t="s">
        <v>9144</v>
      </c>
      <c r="B91" s="4">
        <v>7.3780000000000001</v>
      </c>
      <c r="C91">
        <f t="shared" si="1"/>
        <v>6.5799463977839044E-5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6.446171396473578E-5</v>
      </c>
      <c r="D92">
        <v>42.022957741166003</v>
      </c>
      <c r="E92">
        <v>2.7088718818632221E-3</v>
      </c>
    </row>
    <row r="93" spans="1:5" ht="18" x14ac:dyDescent="0.2">
      <c r="A93" s="4" t="s">
        <v>9145</v>
      </c>
      <c r="B93" s="4">
        <v>4.2389999999999999</v>
      </c>
      <c r="C93">
        <f t="shared" si="1"/>
        <v>3.7804815370298141E-5</v>
      </c>
      <c r="D93">
        <v>58.4048584598766</v>
      </c>
      <c r="E93">
        <v>2.2079848908040304E-3</v>
      </c>
    </row>
    <row r="94" spans="1:5" ht="18" x14ac:dyDescent="0.2">
      <c r="A94" s="4" t="s">
        <v>9146</v>
      </c>
      <c r="B94" s="4">
        <v>4.6520000000000001</v>
      </c>
      <c r="C94">
        <f t="shared" si="1"/>
        <v>4.1488087073042454E-5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4.5900878449599075E-4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4.1247292070683861E-5</v>
      </c>
      <c r="D96">
        <v>49.865268666255503</v>
      </c>
      <c r="E96">
        <v>2.0568073008601609E-3</v>
      </c>
    </row>
    <row r="97" spans="1:5" ht="18" x14ac:dyDescent="0.2">
      <c r="A97" s="4" t="s">
        <v>9148</v>
      </c>
      <c r="B97" s="4">
        <v>5.0949999999999998</v>
      </c>
      <c r="C97">
        <f t="shared" si="1"/>
        <v>4.5438908778407413E-5</v>
      </c>
      <c r="D97">
        <v>68.0515543814452</v>
      </c>
      <c r="E97">
        <v>3.0921883717673197E-3</v>
      </c>
    </row>
    <row r="98" spans="1:5" ht="18" x14ac:dyDescent="0.2">
      <c r="A98" s="4" t="s">
        <v>9149</v>
      </c>
      <c r="B98" s="4">
        <v>24.582000000000001</v>
      </c>
      <c r="C98">
        <f t="shared" si="1"/>
        <v>2.1923047214736233E-4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1.5138870981618567E-4</v>
      </c>
      <c r="D99">
        <v>35.013297523869902</v>
      </c>
      <c r="E99">
        <v>5.3006179385489127E-3</v>
      </c>
    </row>
    <row r="100" spans="1:5" ht="18" x14ac:dyDescent="0.2">
      <c r="A100" s="4" t="s">
        <v>9150</v>
      </c>
      <c r="B100" s="4">
        <v>18.012</v>
      </c>
      <c r="C100">
        <f t="shared" si="1"/>
        <v>1.6063702157343953E-4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6.8405401003364191E-4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2.1398649209599754E-4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3.07593319679543E-5</v>
      </c>
      <c r="D103">
        <v>51.867950269472303</v>
      </c>
      <c r="E103">
        <v>1.5954235008360433E-3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2.5381755281947607E-3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1.8138463244332899E-3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1.531277848332199E-5</v>
      </c>
      <c r="D106" t="e">
        <v>#N/A</v>
      </c>
      <c r="E106">
        <v>0</v>
      </c>
    </row>
    <row r="107" spans="1:5" ht="18" x14ac:dyDescent="0.2">
      <c r="A107" s="4" t="s">
        <v>685</v>
      </c>
      <c r="B107" s="4" t="s">
        <v>9187</v>
      </c>
      <c r="C107" t="e">
        <f t="shared" si="1"/>
        <v>#VALUE!</v>
      </c>
      <c r="D107">
        <v>67.079746539846894</v>
      </c>
      <c r="E107" t="e">
        <v>#VALUE!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2.033513794918266E-3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6.3104343618106996E-4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6.8553445338147615E-4</v>
      </c>
      <c r="D110">
        <v>85.975013142540902</v>
      </c>
      <c r="E110">
        <v>5.8938833639137003E-2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1.8712447183288406E-4</v>
      </c>
      <c r="D111">
        <v>61.037638712664702</v>
      </c>
      <c r="E111">
        <v>1.142163590603378E-2</v>
      </c>
    </row>
    <row r="112" spans="1:5" ht="18" x14ac:dyDescent="0.2">
      <c r="A112" s="4" t="s">
        <v>9191</v>
      </c>
      <c r="B112" s="4">
        <v>10.542</v>
      </c>
      <c r="C112">
        <f t="shared" si="1"/>
        <v>9.4017070920897144E-5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1.0219518266766841E-4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4.0635137664687812E-3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1.2006752284272796E-4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6.9424231413343631E-3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5.7551789230386404E-4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3.6377882022987993E-5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7.3389857552186939E-4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2.5604535250796405E-4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1.2455647678669727E-2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1.5511300585266511E-3</v>
      </c>
      <c r="D122">
        <v>48.577713154499101</v>
      </c>
      <c r="E122">
        <v>7.5350351048429062E-2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1.8266530512253988E-4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2.6291246924189411E-5</v>
      </c>
      <c r="D124">
        <v>42.797189806423901</v>
      </c>
      <c r="E124">
        <v>1.1251914848620927E-3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3.6970594462126948E-3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1.5385373717366393E-3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1.5412663817633698E-4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1.7349725836607221E-4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1.9760146238550619E-2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B130/$B$332</f>
        <v>1.0258669750483663E-3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3.9864950390477161E-3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8.2406292640502905E-4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4.3753254578563095E-3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7.3157089049906966E-5</v>
      </c>
      <c r="D134">
        <v>68.198239738937801</v>
      </c>
      <c r="E134">
        <v>4.9891846976283767E-3</v>
      </c>
    </row>
    <row r="135" spans="1:5" ht="18" x14ac:dyDescent="0.2">
      <c r="A135" s="4" t="s">
        <v>9212</v>
      </c>
      <c r="B135" s="4">
        <v>12.971</v>
      </c>
      <c r="C135">
        <f t="shared" si="2"/>
        <v>1.1567970279974928E-4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1.4199770472420075E-4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9.5015924264014252E-5</v>
      </c>
      <c r="D137" t="e">
        <v>#N/A</v>
      </c>
      <c r="E137">
        <v>0</v>
      </c>
    </row>
    <row r="138" spans="1:5" ht="18" x14ac:dyDescent="0.2">
      <c r="A138" s="4" t="s">
        <v>9215</v>
      </c>
      <c r="B138" s="4" t="s">
        <v>9216</v>
      </c>
      <c r="C138" t="e">
        <f t="shared" si="2"/>
        <v>#VALUE!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1.5776353454529371E-3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2.568301658489846E-4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6.9384634012955772E-3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8.2476747474526341E-5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8.9856311646809191E-3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2.6509746092996282E-4</v>
      </c>
      <c r="D144">
        <v>51.182628904677699</v>
      </c>
      <c r="E144">
        <v>1.3568384966350582E-2</v>
      </c>
    </row>
    <row r="145" spans="1:5" ht="18" x14ac:dyDescent="0.2">
      <c r="A145" s="4" t="s">
        <v>9223</v>
      </c>
      <c r="B145" s="4">
        <v>648.77</v>
      </c>
      <c r="C145">
        <f t="shared" si="2"/>
        <v>5.7859471733400147E-3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7.7234551089845713E-4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4.9050833813786218E-4</v>
      </c>
      <c r="D147">
        <v>48.152673997757901</v>
      </c>
      <c r="E147">
        <v>2.3619288099534477E-2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9.2260159237021532E-5</v>
      </c>
      <c r="D148">
        <v>50.162607185050703</v>
      </c>
      <c r="E148">
        <v>4.628010126636938E-3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2.8283602610371198E-4</v>
      </c>
      <c r="D149">
        <v>83.419954579075906</v>
      </c>
      <c r="E149">
        <v>2.3594168450897981E-2</v>
      </c>
    </row>
    <row r="150" spans="1:5" ht="18" x14ac:dyDescent="0.2">
      <c r="A150" s="4" t="s">
        <v>8726</v>
      </c>
      <c r="B150" s="4">
        <v>706.25</v>
      </c>
      <c r="C150">
        <f t="shared" si="2"/>
        <v>6.2985729783611843E-3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6.8858452341135159E-4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2.2640081221759581E-4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1.2145878285635536E-4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7.6516625249480291E-4</v>
      </c>
      <c r="D154">
        <v>58.374125426043101</v>
      </c>
      <c r="E154">
        <v>4.4665910794906991E-2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6.0674989594311491E-4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6.2961382733373369E-3</v>
      </c>
      <c r="D156">
        <v>43.306362460540598</v>
      </c>
      <c r="E156">
        <v>0.27266284616682895</v>
      </c>
    </row>
    <row r="157" spans="1:5" ht="18" x14ac:dyDescent="0.2">
      <c r="A157" s="4" t="s">
        <v>9808</v>
      </c>
      <c r="B157" s="4">
        <v>10.035</v>
      </c>
      <c r="C157">
        <f t="shared" si="2"/>
        <v>8.9495475876608121E-5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3.6194164354521816E-4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7.4022167391713748E-3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8.1968402469547122E-5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6.9277346461904896E-3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1.5574977485890225E-4</v>
      </c>
      <c r="D162">
        <v>55.287019722652303</v>
      </c>
      <c r="E162">
        <v>8.6109408744227851E-3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9.2518790906221494E-5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7.8579435769685521E-5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3.9206777384030359E-4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4.7573957799320216E-4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1.2814396558850339E-3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1.6555102328823882E-4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9.2418013738567709E-4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1.9643788742410898E-3</v>
      </c>
      <c r="D170">
        <v>51.311495262587997</v>
      </c>
      <c r="E170">
        <v>0.10079521729954963</v>
      </c>
    </row>
    <row r="171" spans="1:5" ht="18" x14ac:dyDescent="0.2">
      <c r="A171" s="4" t="s">
        <v>9815</v>
      </c>
      <c r="B171" s="4">
        <v>127.872</v>
      </c>
      <c r="C171">
        <f t="shared" si="2"/>
        <v>1.1404051311702675E-3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1.3948273469956664E-5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3.2871193321973313E-4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1.7202573335165861E-4</v>
      </c>
      <c r="D174">
        <v>64.817531058754597</v>
      </c>
      <c r="E174">
        <v>1.1150283314426168E-2</v>
      </c>
    </row>
    <row r="175" spans="1:5" ht="18" x14ac:dyDescent="0.2">
      <c r="A175" s="4" t="s">
        <v>9817</v>
      </c>
      <c r="B175" s="4">
        <v>46.19</v>
      </c>
      <c r="C175">
        <f t="shared" si="2"/>
        <v>4.1193782070159731E-4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1.4658886276917114E-3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4.8090329304378078E-4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3.1214166972409413E-5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1.4090966804687678E-4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4.042190031259915E-3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1.7034195200183264E-3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2.6957446430714836E-4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1.2717543457901661E-4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2.3945725234548364E-4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1.3431901964898804E-4</v>
      </c>
      <c r="D185">
        <v>40.252720893441897</v>
      </c>
      <c r="E185">
        <v>5.4067060086114534E-3</v>
      </c>
    </row>
    <row r="186" spans="1:5" ht="18" x14ac:dyDescent="0.2">
      <c r="A186" s="4" t="s">
        <v>8704</v>
      </c>
      <c r="B186" s="4">
        <v>291.392</v>
      </c>
      <c r="C186">
        <f t="shared" si="2"/>
        <v>2.598731012121235E-3</v>
      </c>
      <c r="D186">
        <v>55.6625586230263</v>
      </c>
      <c r="E186">
        <v>0.14465201730767471</v>
      </c>
    </row>
    <row r="187" spans="1:5" ht="18" x14ac:dyDescent="0.2">
      <c r="A187" s="4" t="s">
        <v>9823</v>
      </c>
      <c r="B187" s="4">
        <v>15.365</v>
      </c>
      <c r="C187">
        <f t="shared" si="2"/>
        <v>1.3703019300887731E-4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3.1314052306721124E-4</v>
      </c>
      <c r="D188">
        <v>44.412362340023698</v>
      </c>
      <c r="E188">
        <v>1.3907310373805534E-2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9.3784302418617178E-4</v>
      </c>
      <c r="D189">
        <v>48.232219795182701</v>
      </c>
      <c r="E189">
        <v>4.523425087592628E-2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2.7894763273229184E-4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3.0948400636472895E-4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8.5851088107578005E-3</v>
      </c>
      <c r="D192">
        <v>69.377186159155798</v>
      </c>
      <c r="E192">
        <v>0.59561069216055251</v>
      </c>
    </row>
    <row r="193" spans="1:5" ht="18" x14ac:dyDescent="0.2">
      <c r="A193" s="4" t="s">
        <v>5195</v>
      </c>
      <c r="B193" s="4">
        <v>782</v>
      </c>
      <c r="C193">
        <f t="shared" si="2"/>
        <v>6.9741367349783314E-3</v>
      </c>
      <c r="D193">
        <v>69.377186159155798</v>
      </c>
      <c r="E193">
        <v>0.48384598256199868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B194/$B$332</f>
        <v>2.1242578374737706E-4</v>
      </c>
      <c r="D194">
        <v>69.377186159155798</v>
      </c>
      <c r="E194">
        <v>1.473750314404635E-2</v>
      </c>
    </row>
    <row r="195" spans="1:5" ht="18" x14ac:dyDescent="0.2">
      <c r="A195" s="4" t="s">
        <v>9827</v>
      </c>
      <c r="B195" s="4">
        <v>219.352</v>
      </c>
      <c r="C195">
        <f t="shared" si="3"/>
        <v>1.9562542724948428E-3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1.3135813295331948E-4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8.5319912169041817E-4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1.4549369142511062E-4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1.6630194696226078E-2</v>
      </c>
      <c r="D199">
        <v>77.861806472546903</v>
      </c>
      <c r="E199">
        <v>1.2948570010383307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2.7968785440620901E-4</v>
      </c>
      <c r="D200">
        <v>77.861806472546903</v>
      </c>
      <c r="E200">
        <v>2.1777001592498121E-2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1.3119849478508915E-3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5.8588991407212455E-4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6.9545164014528168E-5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7.1442896183116448E-3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1.4228309139366279E-4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2.0110841863652346E-5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1.5285916463058874E-2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3.8256083041384977E-4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1.3107889993391774E-2</v>
      </c>
      <c r="D216">
        <v>79.215797439907107</v>
      </c>
      <c r="E216">
        <v>1.0383519585811081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1.051551775299949E-3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3.6810867110562417E-3</v>
      </c>
      <c r="D218">
        <v>81.581172221821802</v>
      </c>
      <c r="E218">
        <v>0.30030736893813886</v>
      </c>
    </row>
    <row r="219" spans="1:5" ht="18" x14ac:dyDescent="0.2">
      <c r="A219" s="4" t="s">
        <v>6141</v>
      </c>
      <c r="B219" s="4">
        <v>42.55</v>
      </c>
      <c r="C219">
        <f t="shared" si="3"/>
        <v>3.794750870502915E-4</v>
      </c>
      <c r="D219">
        <v>80.083145595613104</v>
      </c>
      <c r="E219">
        <v>3.0389558646156452E-2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1.0280162934027521E-4</v>
      </c>
      <c r="D220">
        <v>62.439545244769</v>
      </c>
      <c r="E220">
        <v>6.4188869864280863E-3</v>
      </c>
    </row>
    <row r="221" spans="1:5" ht="18" x14ac:dyDescent="0.2">
      <c r="A221" s="4" t="s">
        <v>8801</v>
      </c>
      <c r="B221" s="4">
        <v>30.971</v>
      </c>
      <c r="C221">
        <f t="shared" si="3"/>
        <v>2.7620970437214055E-4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6.9320778745663647E-3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3.2338858000092426E-3</v>
      </c>
      <c r="D223">
        <v>83.299595251598902</v>
      </c>
      <c r="E223">
        <v>0.26938137823066299</v>
      </c>
    </row>
    <row r="224" spans="1:5" ht="18" x14ac:dyDescent="0.2">
      <c r="A224" s="4" t="s">
        <v>8799</v>
      </c>
      <c r="B224" s="4">
        <v>150.023</v>
      </c>
      <c r="C224">
        <f t="shared" si="3"/>
        <v>1.3379551347719363E-3</v>
      </c>
      <c r="D224">
        <v>69.238761321433302</v>
      </c>
      <c r="E224">
        <v>9.2638356235260219E-2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2.2501847053738911E-4</v>
      </c>
      <c r="D225">
        <v>75.645097715041402</v>
      </c>
      <c r="E225">
        <v>1.7021544191489966E-2</v>
      </c>
    </row>
    <row r="226" spans="1:5" ht="18" x14ac:dyDescent="0.2">
      <c r="A226" s="4" t="s">
        <v>8798</v>
      </c>
      <c r="B226" s="4">
        <v>355.19</v>
      </c>
      <c r="C226">
        <f t="shared" si="3"/>
        <v>3.1677028476943137E-3</v>
      </c>
      <c r="D226">
        <v>73.738040425703105</v>
      </c>
      <c r="E226">
        <v>0.23358020063989815</v>
      </c>
    </row>
    <row r="227" spans="1:5" ht="18" x14ac:dyDescent="0.2">
      <c r="A227" s="4" t="s">
        <v>715</v>
      </c>
      <c r="B227" s="4">
        <v>210.19200000000001</v>
      </c>
      <c r="C227">
        <f t="shared" si="3"/>
        <v>1.874562338361337E-3</v>
      </c>
      <c r="D227">
        <v>77.278039238801298</v>
      </c>
      <c r="E227">
        <v>0.14486250193946651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1.4276468139837994E-4</v>
      </c>
      <c r="D228">
        <v>51.503053128860799</v>
      </c>
      <c r="E228">
        <v>7.3528169709856477E-3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1.126550500201228E-2</v>
      </c>
      <c r="D229">
        <v>66.689070740864594</v>
      </c>
      <c r="E229">
        <v>0.75128606001076081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5.2238959645013912E-3</v>
      </c>
      <c r="D230">
        <v>78.240981080246797</v>
      </c>
      <c r="E230">
        <v>0.40872274532373093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1.1513033346103485E-3</v>
      </c>
      <c r="D231">
        <v>51.113620634199698</v>
      </c>
      <c r="E231">
        <v>5.884728188016243E-2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4.3854120929551086E-4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1.5030067313886168E-4</v>
      </c>
      <c r="D233">
        <v>66.152965474842006</v>
      </c>
      <c r="E233">
        <v>9.9428352410006297E-3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2.1683144045719712E-4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1.3056350944553616E-3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2.495706424445443E-4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3.3613555395911416E-3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2.9680213624051005E-5</v>
      </c>
      <c r="D238">
        <v>69.937146939763196</v>
      </c>
      <c r="E238">
        <v>2.0757494614288166E-3</v>
      </c>
    </row>
    <row r="239" spans="1:5" ht="18" x14ac:dyDescent="0.2">
      <c r="A239" s="4" t="s">
        <v>8791</v>
      </c>
      <c r="B239" s="4">
        <v>3.82</v>
      </c>
      <c r="C239">
        <f t="shared" si="3"/>
        <v>3.4068033667029701E-5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4.0055802725679895E-4</v>
      </c>
      <c r="D240">
        <v>78.6727925031186</v>
      </c>
      <c r="E240">
        <v>3.1513018563832665E-2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5.3786468860171753E-5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1.7969550009345065E-4</v>
      </c>
      <c r="D242">
        <v>84.573757938598504</v>
      </c>
      <c r="E242">
        <v>1.51975237275589E-2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1.0240922266976494E-4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1.2607847956827196E-4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5.5085870039566056E-3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3.6639189192214165E-4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1.7582494338887187E-4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1.5802394988117781E-4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6.1857560605894769E-5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1.0080392265404102E-4</v>
      </c>
      <c r="D250" t="e">
        <v>#N/A</v>
      </c>
      <c r="E250">
        <v>0</v>
      </c>
    </row>
    <row r="251" spans="1:5" ht="18" x14ac:dyDescent="0.2">
      <c r="A251" s="4" t="s">
        <v>8786</v>
      </c>
      <c r="B251" s="4">
        <v>65.7</v>
      </c>
      <c r="C251">
        <f t="shared" si="3"/>
        <v>5.8593450573922814E-4</v>
      </c>
      <c r="D251" t="e">
        <v>#N/A</v>
      </c>
      <c r="E251">
        <v>0</v>
      </c>
    </row>
    <row r="252" spans="1:5" ht="18" x14ac:dyDescent="0.2">
      <c r="A252" s="4" t="s">
        <v>9256</v>
      </c>
      <c r="B252" s="4">
        <v>871.11500000000001</v>
      </c>
      <c r="C252">
        <f t="shared" si="3"/>
        <v>7.7688940177629787E-3</v>
      </c>
      <c r="D252" t="e">
        <v>#N/A</v>
      </c>
      <c r="E252">
        <v>0</v>
      </c>
    </row>
    <row r="253" spans="1:5" ht="18" x14ac:dyDescent="0.2">
      <c r="A253" s="4" t="s">
        <v>9257</v>
      </c>
      <c r="B253" s="4">
        <v>960.77099999999996</v>
      </c>
      <c r="C253">
        <f t="shared" si="3"/>
        <v>8.5684761189282182E-3</v>
      </c>
      <c r="D253" t="e">
        <v>#N/A</v>
      </c>
      <c r="E253">
        <v>0</v>
      </c>
    </row>
    <row r="254" spans="1:5" ht="18" x14ac:dyDescent="0.2">
      <c r="A254" s="4" t="s">
        <v>11008</v>
      </c>
      <c r="B254" s="4">
        <v>414.85199999999998</v>
      </c>
      <c r="C254">
        <f t="shared" si="3"/>
        <v>3.699788456239425E-3</v>
      </c>
      <c r="D254" t="e">
        <v>#N/A</v>
      </c>
      <c r="E254">
        <v>0</v>
      </c>
    </row>
    <row r="255" spans="1:5" ht="18" x14ac:dyDescent="0.2">
      <c r="A255" s="4" t="s">
        <v>10117</v>
      </c>
      <c r="B255" s="4">
        <v>201.3</v>
      </c>
      <c r="C255">
        <f t="shared" si="3"/>
        <v>1.7952605175845756E-3</v>
      </c>
      <c r="D255" t="e">
        <v>#N/A</v>
      </c>
      <c r="E255">
        <v>0</v>
      </c>
    </row>
    <row r="256" spans="1:5" ht="18" x14ac:dyDescent="0.2">
      <c r="A256" s="4" t="s">
        <v>10419</v>
      </c>
      <c r="B256" s="4">
        <v>107.39700000000001</v>
      </c>
      <c r="C256">
        <f t="shared" si="3"/>
        <v>9.5780225438167252E-4</v>
      </c>
      <c r="D256" t="e">
        <v>#N/A</v>
      </c>
      <c r="E256">
        <v>0</v>
      </c>
    </row>
    <row r="257" spans="1:5" ht="18" x14ac:dyDescent="0.2">
      <c r="A257" s="4" t="s">
        <v>10118</v>
      </c>
      <c r="B257" s="4">
        <v>453.89299999999997</v>
      </c>
      <c r="C257">
        <f t="shared" si="3"/>
        <v>4.0479691113165213E-3</v>
      </c>
      <c r="D257" t="e">
        <v>#N/A</v>
      </c>
      <c r="E257">
        <v>0</v>
      </c>
    </row>
    <row r="258" spans="1:5" ht="18" x14ac:dyDescent="0.2">
      <c r="A258" s="4" t="s">
        <v>10119</v>
      </c>
      <c r="B258" s="4">
        <v>657.24199999999996</v>
      </c>
      <c r="C258">
        <f t="shared" ref="C258:C321" si="4">B258/$B$332</f>
        <v>5.8615032940800872E-3</v>
      </c>
      <c r="D258" t="e">
        <v>#N/A</v>
      </c>
      <c r="E258">
        <v>0</v>
      </c>
    </row>
    <row r="259" spans="1:5" ht="18" x14ac:dyDescent="0.2">
      <c r="A259" s="4" t="s">
        <v>9260</v>
      </c>
      <c r="B259" s="4">
        <v>308.81200000000001</v>
      </c>
      <c r="C259">
        <f t="shared" si="4"/>
        <v>2.7540883803096271E-3</v>
      </c>
      <c r="D259" t="e">
        <v>#N/A</v>
      </c>
      <c r="E259">
        <v>0</v>
      </c>
    </row>
    <row r="260" spans="1:5" ht="18" x14ac:dyDescent="0.2">
      <c r="A260" s="4" t="s">
        <v>9261</v>
      </c>
      <c r="B260" s="4">
        <v>550.59799999999996</v>
      </c>
      <c r="C260">
        <f t="shared" si="4"/>
        <v>4.9104165447641929E-3</v>
      </c>
      <c r="D260" t="e">
        <v>#N/A</v>
      </c>
      <c r="E260">
        <v>0</v>
      </c>
    </row>
    <row r="261" spans="1:5" ht="18" x14ac:dyDescent="0.2">
      <c r="A261" s="4" t="s">
        <v>11009</v>
      </c>
      <c r="B261" s="4">
        <v>301.2</v>
      </c>
      <c r="C261">
        <f t="shared" si="4"/>
        <v>2.6862020263113467E-3</v>
      </c>
      <c r="D261" t="e">
        <v>#N/A</v>
      </c>
      <c r="E261">
        <v>0</v>
      </c>
    </row>
    <row r="262" spans="1:5" ht="18" x14ac:dyDescent="0.2">
      <c r="A262" s="4" t="s">
        <v>9262</v>
      </c>
      <c r="B262" s="4">
        <v>292.06799999999998</v>
      </c>
      <c r="C262">
        <f t="shared" si="4"/>
        <v>2.6047598055136205E-3</v>
      </c>
      <c r="D262" t="e">
        <v>#N/A</v>
      </c>
      <c r="E262">
        <v>0</v>
      </c>
    </row>
    <row r="263" spans="1:5" ht="18" x14ac:dyDescent="0.2">
      <c r="A263" s="4" t="s">
        <v>10120</v>
      </c>
      <c r="B263" s="4">
        <v>34.1</v>
      </c>
      <c r="C263">
        <f t="shared" si="4"/>
        <v>3.0411516964547457E-4</v>
      </c>
      <c r="D263">
        <v>41.005997238162401</v>
      </c>
      <c r="E263">
        <v>1.2470545806565621E-2</v>
      </c>
    </row>
    <row r="264" spans="1:5" ht="18" x14ac:dyDescent="0.2">
      <c r="A264" s="4" t="s">
        <v>9263</v>
      </c>
      <c r="B264" s="4">
        <v>50.9</v>
      </c>
      <c r="C264">
        <f t="shared" si="4"/>
        <v>4.539431711130397E-4</v>
      </c>
      <c r="D264" t="e">
        <v>#N/A</v>
      </c>
      <c r="E264">
        <v>0</v>
      </c>
    </row>
    <row r="265" spans="1:5" ht="18" x14ac:dyDescent="0.2">
      <c r="A265" s="4" t="s">
        <v>8783</v>
      </c>
      <c r="B265" s="4">
        <v>111.44199999999999</v>
      </c>
      <c r="C265">
        <f t="shared" si="4"/>
        <v>9.9387691306835691E-4</v>
      </c>
      <c r="D265" t="e">
        <v>#N/A</v>
      </c>
      <c r="E265">
        <v>0</v>
      </c>
    </row>
    <row r="266" spans="1:5" ht="18" x14ac:dyDescent="0.2">
      <c r="A266" s="4" t="s">
        <v>9266</v>
      </c>
      <c r="B266" s="4">
        <v>46.99</v>
      </c>
      <c r="C266">
        <f t="shared" si="4"/>
        <v>4.190724874381481E-4</v>
      </c>
      <c r="D266" t="e">
        <v>#N/A</v>
      </c>
      <c r="E266">
        <v>0</v>
      </c>
    </row>
    <row r="267" spans="1:5" ht="18" x14ac:dyDescent="0.2">
      <c r="A267" s="4" t="s">
        <v>9267</v>
      </c>
      <c r="B267" s="11">
        <v>1233.8209999999999</v>
      </c>
      <c r="C267">
        <f t="shared" si="4"/>
        <v>1.1003627059447185E-2</v>
      </c>
      <c r="D267" t="e">
        <v>#N/A</v>
      </c>
      <c r="E267">
        <v>0</v>
      </c>
    </row>
    <row r="268" spans="1:5" ht="18" x14ac:dyDescent="0.2">
      <c r="A268" s="4" t="s">
        <v>10121</v>
      </c>
      <c r="B268" s="11">
        <v>1524.1120000000001</v>
      </c>
      <c r="C268">
        <f t="shared" si="4"/>
        <v>1.3592538986472244E-2</v>
      </c>
      <c r="D268" t="e">
        <v>#N/A</v>
      </c>
      <c r="E268">
        <v>0</v>
      </c>
    </row>
    <row r="269" spans="1:5" ht="18" x14ac:dyDescent="0.2">
      <c r="A269" s="4" t="s">
        <v>10225</v>
      </c>
      <c r="B269" s="4">
        <v>17.559999999999999</v>
      </c>
      <c r="C269">
        <f t="shared" si="4"/>
        <v>1.5660593486728836E-4</v>
      </c>
      <c r="D269" t="e">
        <v>#N/A</v>
      </c>
      <c r="E269">
        <v>0</v>
      </c>
    </row>
    <row r="270" spans="1:5" ht="18" x14ac:dyDescent="0.2">
      <c r="A270" s="4" t="s">
        <v>10122</v>
      </c>
      <c r="B270" s="4">
        <v>174.41499999999999</v>
      </c>
      <c r="C270">
        <f t="shared" si="4"/>
        <v>1.5554911235693678E-3</v>
      </c>
      <c r="D270" t="e">
        <v>#N/A</v>
      </c>
      <c r="E270">
        <v>0</v>
      </c>
    </row>
    <row r="271" spans="1:5" ht="18" x14ac:dyDescent="0.2">
      <c r="A271" s="4" t="s">
        <v>8782</v>
      </c>
      <c r="B271" s="4">
        <v>387.3</v>
      </c>
      <c r="C271">
        <f t="shared" si="4"/>
        <v>3.4540705338326188E-3</v>
      </c>
      <c r="D271" t="e">
        <v>#N/A</v>
      </c>
      <c r="E271">
        <v>0</v>
      </c>
    </row>
    <row r="272" spans="1:5" ht="18" x14ac:dyDescent="0.2">
      <c r="A272" s="4" t="s">
        <v>10124</v>
      </c>
      <c r="B272" s="11">
        <v>6294.9639999999999</v>
      </c>
      <c r="C272">
        <f t="shared" si="4"/>
        <v>5.6140587823230351E-2</v>
      </c>
      <c r="D272" t="e">
        <v>#N/A</v>
      </c>
      <c r="E272">
        <v>0</v>
      </c>
    </row>
    <row r="273" spans="1:5" ht="18" x14ac:dyDescent="0.2">
      <c r="A273" s="4" t="s">
        <v>8746</v>
      </c>
      <c r="B273" s="4">
        <v>49.8</v>
      </c>
      <c r="C273">
        <f t="shared" si="4"/>
        <v>4.4413300435028243E-4</v>
      </c>
      <c r="D273" t="e">
        <v>#N/A</v>
      </c>
      <c r="E273">
        <v>0</v>
      </c>
    </row>
    <row r="274" spans="1:5" ht="18" x14ac:dyDescent="0.2">
      <c r="A274" s="4" t="s">
        <v>11013</v>
      </c>
      <c r="B274" s="4">
        <v>34.033000000000001</v>
      </c>
      <c r="C274">
        <f t="shared" si="4"/>
        <v>3.0351764130628846E-4</v>
      </c>
      <c r="D274" t="e">
        <v>#N/A</v>
      </c>
      <c r="E274">
        <v>0</v>
      </c>
    </row>
    <row r="275" spans="1:5" ht="18" x14ac:dyDescent="0.2">
      <c r="A275" s="4" t="s">
        <v>11014</v>
      </c>
      <c r="B275" s="4">
        <v>765.00800000000004</v>
      </c>
      <c r="C275">
        <f t="shared" si="4"/>
        <v>6.8225964134939945E-3</v>
      </c>
      <c r="D275" t="e">
        <v>#N/A</v>
      </c>
      <c r="E275">
        <v>0</v>
      </c>
    </row>
    <row r="276" spans="1:5" ht="18" x14ac:dyDescent="0.2">
      <c r="A276" s="4" t="s">
        <v>10139</v>
      </c>
      <c r="B276" s="4">
        <v>702.76300000000003</v>
      </c>
      <c r="C276">
        <f t="shared" si="4"/>
        <v>6.2674747497232447E-3</v>
      </c>
      <c r="D276" t="e">
        <v>#N/A</v>
      </c>
      <c r="E276">
        <v>0</v>
      </c>
    </row>
    <row r="277" spans="1:5" ht="18" x14ac:dyDescent="0.2">
      <c r="A277" s="4" t="s">
        <v>10140</v>
      </c>
      <c r="B277" s="4">
        <v>214.2</v>
      </c>
      <c r="C277">
        <f t="shared" si="4"/>
        <v>1.9103070187114558E-3</v>
      </c>
      <c r="D277" t="e">
        <v>#N/A</v>
      </c>
      <c r="E277">
        <v>0</v>
      </c>
    </row>
    <row r="278" spans="1:5" ht="18" x14ac:dyDescent="0.2">
      <c r="A278" s="4" t="s">
        <v>11015</v>
      </c>
      <c r="B278" s="4">
        <v>629.46500000000003</v>
      </c>
      <c r="C278">
        <f t="shared" si="4"/>
        <v>5.6137787466536259E-3</v>
      </c>
      <c r="D278" t="e">
        <v>#N/A</v>
      </c>
      <c r="E278">
        <v>0</v>
      </c>
    </row>
    <row r="279" spans="1:5" ht="18" x14ac:dyDescent="0.2">
      <c r="A279" s="4" t="s">
        <v>8781</v>
      </c>
      <c r="B279" s="4">
        <v>412.88400000000001</v>
      </c>
      <c r="C279">
        <f t="shared" si="4"/>
        <v>3.6822371760675109E-3</v>
      </c>
      <c r="D279" t="e">
        <v>#N/A</v>
      </c>
      <c r="E279">
        <v>0</v>
      </c>
    </row>
    <row r="280" spans="1:5" ht="18" x14ac:dyDescent="0.2">
      <c r="A280" s="4" t="s">
        <v>10141</v>
      </c>
      <c r="B280" s="4">
        <v>187.83099999999999</v>
      </c>
      <c r="C280">
        <f t="shared" si="4"/>
        <v>1.6751394847413234E-3</v>
      </c>
      <c r="D280" t="e">
        <v>#N/A</v>
      </c>
      <c r="E280">
        <v>0</v>
      </c>
    </row>
    <row r="281" spans="1:5" ht="18" x14ac:dyDescent="0.2">
      <c r="A281" s="4" t="s">
        <v>10142</v>
      </c>
      <c r="B281" s="4">
        <v>392.75400000000002</v>
      </c>
      <c r="C281">
        <f t="shared" si="4"/>
        <v>3.5027111243090534E-3</v>
      </c>
      <c r="D281" t="e">
        <v>#N/A</v>
      </c>
      <c r="E281">
        <v>0</v>
      </c>
    </row>
    <row r="282" spans="1:5" ht="18" x14ac:dyDescent="0.2">
      <c r="A282" s="4" t="s">
        <v>10143</v>
      </c>
      <c r="B282" s="4">
        <v>901.59799999999996</v>
      </c>
      <c r="C282">
        <f t="shared" si="4"/>
        <v>8.0407515754258221E-3</v>
      </c>
      <c r="D282" t="e">
        <v>#N/A</v>
      </c>
      <c r="E282">
        <v>0</v>
      </c>
    </row>
    <row r="283" spans="1:5" ht="18" x14ac:dyDescent="0.2">
      <c r="A283" s="4" t="s">
        <v>10229</v>
      </c>
      <c r="B283" s="4">
        <v>27.875</v>
      </c>
      <c r="C283">
        <f t="shared" si="4"/>
        <v>2.4859854410168926E-4</v>
      </c>
      <c r="D283" t="e">
        <v>#N/A</v>
      </c>
      <c r="E283">
        <v>0</v>
      </c>
    </row>
    <row r="284" spans="1:5" ht="18" x14ac:dyDescent="0.2">
      <c r="A284" s="4" t="s">
        <v>10376</v>
      </c>
      <c r="B284" s="4">
        <v>276.63499999999999</v>
      </c>
      <c r="C284">
        <f t="shared" si="4"/>
        <v>2.4671231658321361E-3</v>
      </c>
      <c r="D284" t="e">
        <v>#N/A</v>
      </c>
      <c r="E284">
        <v>0</v>
      </c>
    </row>
    <row r="285" spans="1:5" ht="18" x14ac:dyDescent="0.2">
      <c r="A285" s="4" t="s">
        <v>10144</v>
      </c>
      <c r="B285" s="4">
        <v>958.90099999999995</v>
      </c>
      <c r="C285">
        <f t="shared" si="4"/>
        <v>8.5517988354315306E-3</v>
      </c>
      <c r="D285" t="e">
        <v>#N/A</v>
      </c>
      <c r="E285">
        <v>0</v>
      </c>
    </row>
    <row r="286" spans="1:5" ht="18" x14ac:dyDescent="0.2">
      <c r="A286" s="4" t="s">
        <v>11016</v>
      </c>
      <c r="B286" s="4">
        <v>122.264</v>
      </c>
      <c r="C286">
        <f t="shared" si="4"/>
        <v>1.0903911173470468E-3</v>
      </c>
      <c r="D286" t="e">
        <v>#N/A</v>
      </c>
      <c r="E286">
        <v>0</v>
      </c>
    </row>
    <row r="287" spans="1:5" ht="18" x14ac:dyDescent="0.2">
      <c r="A287" s="4" t="s">
        <v>11017</v>
      </c>
      <c r="B287" s="4">
        <v>98.971999999999994</v>
      </c>
      <c r="C287">
        <f t="shared" si="4"/>
        <v>8.8266529531237257E-4</v>
      </c>
      <c r="D287" t="e">
        <v>#N/A</v>
      </c>
      <c r="E287">
        <v>0</v>
      </c>
    </row>
    <row r="288" spans="1:5" ht="18" x14ac:dyDescent="0.2">
      <c r="A288" s="4" t="s">
        <v>11018</v>
      </c>
      <c r="B288" s="4">
        <v>807.7</v>
      </c>
      <c r="C288">
        <f t="shared" si="4"/>
        <v>7.2033379038900234E-3</v>
      </c>
      <c r="D288" t="e">
        <v>#N/A</v>
      </c>
      <c r="E288">
        <v>0</v>
      </c>
    </row>
    <row r="289" spans="1:5" ht="18" x14ac:dyDescent="0.2">
      <c r="A289" s="4" t="s">
        <v>8780</v>
      </c>
      <c r="B289" s="4">
        <v>242.86</v>
      </c>
      <c r="C289">
        <f t="shared" si="4"/>
        <v>2.1659064545483859E-3</v>
      </c>
      <c r="D289" t="e">
        <v>#N/A</v>
      </c>
      <c r="E289">
        <v>0</v>
      </c>
    </row>
    <row r="290" spans="1:5" ht="18" x14ac:dyDescent="0.2">
      <c r="A290" s="4" t="s">
        <v>11019</v>
      </c>
      <c r="B290" s="4">
        <v>154.59100000000001</v>
      </c>
      <c r="C290">
        <f t="shared" si="4"/>
        <v>1.378694081837641E-3</v>
      </c>
      <c r="D290" t="e">
        <v>#N/A</v>
      </c>
      <c r="E290">
        <v>0</v>
      </c>
    </row>
    <row r="291" spans="1:5" ht="18" x14ac:dyDescent="0.2">
      <c r="A291" s="4" t="s">
        <v>11020</v>
      </c>
      <c r="B291" s="4">
        <v>75.14</v>
      </c>
      <c r="C291">
        <f t="shared" si="4"/>
        <v>6.7012357323052664E-4</v>
      </c>
      <c r="D291" t="e">
        <v>#N/A</v>
      </c>
      <c r="E291">
        <v>0</v>
      </c>
    </row>
    <row r="292" spans="1:5" ht="18" x14ac:dyDescent="0.2">
      <c r="A292" s="4" t="s">
        <v>10145</v>
      </c>
      <c r="B292" s="4">
        <v>380.34899999999999</v>
      </c>
      <c r="C292">
        <f t="shared" si="4"/>
        <v>3.3920791982254132E-3</v>
      </c>
      <c r="D292" t="e">
        <v>#N/A</v>
      </c>
      <c r="E292">
        <v>0</v>
      </c>
    </row>
    <row r="293" spans="1:5" ht="18" x14ac:dyDescent="0.2">
      <c r="A293" s="4" t="s">
        <v>10231</v>
      </c>
      <c r="B293" s="4">
        <v>53.116999999999997</v>
      </c>
      <c r="C293">
        <f t="shared" si="4"/>
        <v>4.737151163067059E-4</v>
      </c>
      <c r="D293" t="e">
        <v>#N/A</v>
      </c>
      <c r="E293">
        <v>0</v>
      </c>
    </row>
    <row r="294" spans="1:5" ht="18" x14ac:dyDescent="0.2">
      <c r="A294" s="4" t="s">
        <v>10232</v>
      </c>
      <c r="B294" s="11">
        <v>1188.568</v>
      </c>
      <c r="C294">
        <f t="shared" si="4"/>
        <v>1.0600045717160774E-2</v>
      </c>
      <c r="D294" t="e">
        <v>#N/A</v>
      </c>
      <c r="E294">
        <v>0</v>
      </c>
    </row>
    <row r="295" spans="1:5" ht="18" x14ac:dyDescent="0.2">
      <c r="A295" s="4" t="s">
        <v>10146</v>
      </c>
      <c r="B295" s="4">
        <v>164.3</v>
      </c>
      <c r="C295">
        <f t="shared" si="4"/>
        <v>1.4652821810191047E-3</v>
      </c>
      <c r="D295" t="e">
        <v>#N/A</v>
      </c>
      <c r="E295">
        <v>0</v>
      </c>
    </row>
    <row r="296" spans="1:5" ht="18" x14ac:dyDescent="0.2">
      <c r="A296" s="4" t="s">
        <v>8664</v>
      </c>
      <c r="B296" s="4">
        <v>256.75200000000001</v>
      </c>
      <c r="C296">
        <f t="shared" si="4"/>
        <v>2.2897999424285891E-3</v>
      </c>
      <c r="D296">
        <v>75.831623048722903</v>
      </c>
      <c r="E296">
        <v>0.17363924609123219</v>
      </c>
    </row>
    <row r="297" spans="1:5" ht="18" x14ac:dyDescent="0.2">
      <c r="A297" s="4" t="s">
        <v>10233</v>
      </c>
      <c r="B297" s="4">
        <v>27.423999999999999</v>
      </c>
      <c r="C297">
        <f t="shared" si="4"/>
        <v>2.4457637572895878E-4</v>
      </c>
      <c r="D297" t="e">
        <v>#N/A</v>
      </c>
      <c r="E297">
        <v>0</v>
      </c>
    </row>
    <row r="298" spans="1:5" ht="18" x14ac:dyDescent="0.2">
      <c r="A298" s="4" t="s">
        <v>5617</v>
      </c>
      <c r="B298" s="4">
        <v>397.04599999999999</v>
      </c>
      <c r="C298">
        <f t="shared" si="4"/>
        <v>3.5409886113506477E-3</v>
      </c>
      <c r="D298">
        <v>66.048482808414903</v>
      </c>
      <c r="E298">
        <v>0.23387692542158622</v>
      </c>
    </row>
    <row r="299" spans="1:5" ht="18" x14ac:dyDescent="0.2">
      <c r="A299" s="4" t="s">
        <v>10234</v>
      </c>
      <c r="B299" s="11">
        <v>2600.5500000000002</v>
      </c>
      <c r="C299">
        <f t="shared" si="4"/>
        <v>2.3192571977171228E-2</v>
      </c>
      <c r="D299" t="e">
        <v>#N/A</v>
      </c>
      <c r="E299">
        <v>0</v>
      </c>
    </row>
    <row r="300" spans="1:5" ht="18" x14ac:dyDescent="0.2">
      <c r="A300" s="4" t="s">
        <v>10237</v>
      </c>
      <c r="B300" s="4">
        <v>530.452</v>
      </c>
      <c r="C300">
        <f t="shared" si="4"/>
        <v>4.7307477996710052E-3</v>
      </c>
      <c r="D300" t="e">
        <v>#N/A</v>
      </c>
      <c r="E300">
        <v>0</v>
      </c>
    </row>
    <row r="301" spans="1:5" ht="18" x14ac:dyDescent="0.2">
      <c r="A301" s="4" t="s">
        <v>11023</v>
      </c>
      <c r="B301" s="4">
        <v>68.043000000000006</v>
      </c>
      <c r="C301">
        <f t="shared" si="4"/>
        <v>6.0683016094390104E-4</v>
      </c>
      <c r="D301" t="e">
        <v>#N/A</v>
      </c>
      <c r="E301">
        <v>0</v>
      </c>
    </row>
    <row r="302" spans="1:5" ht="18" x14ac:dyDescent="0.2">
      <c r="A302" s="4" t="s">
        <v>8586</v>
      </c>
      <c r="B302" s="4">
        <v>37.822000000000003</v>
      </c>
      <c r="C302">
        <f t="shared" si="4"/>
        <v>3.3730920663727678E-4</v>
      </c>
      <c r="D302">
        <v>59.689488583927698</v>
      </c>
      <c r="E302">
        <v>2.0133814038829443E-2</v>
      </c>
    </row>
    <row r="303" spans="1:5" ht="18" x14ac:dyDescent="0.2">
      <c r="A303" s="4" t="s">
        <v>7433</v>
      </c>
      <c r="B303" s="4">
        <v>70.09</v>
      </c>
      <c r="C303">
        <f t="shared" si="4"/>
        <v>6.2508598945605024E-4</v>
      </c>
      <c r="D303">
        <v>79.622393654037893</v>
      </c>
      <c r="E303">
        <v>4.9770842720093411E-2</v>
      </c>
    </row>
    <row r="304" spans="1:5" ht="18" x14ac:dyDescent="0.2">
      <c r="A304" s="4" t="s">
        <v>8496</v>
      </c>
      <c r="B304" s="4">
        <v>12.137</v>
      </c>
      <c r="C304">
        <f t="shared" si="4"/>
        <v>1.0824181272689515E-4</v>
      </c>
      <c r="D304">
        <v>78.370413471621106</v>
      </c>
      <c r="E304">
        <v>8.4829556183245534E-3</v>
      </c>
    </row>
    <row r="305" spans="1:5" ht="18" x14ac:dyDescent="0.2">
      <c r="A305" s="4" t="s">
        <v>11024</v>
      </c>
      <c r="B305" s="11">
        <v>1137.5640000000001</v>
      </c>
      <c r="C305">
        <f t="shared" si="4"/>
        <v>1.0145175039371982E-2</v>
      </c>
      <c r="D305" t="e">
        <v>#N/A</v>
      </c>
      <c r="E305">
        <v>0</v>
      </c>
    </row>
    <row r="306" spans="1:5" ht="18" x14ac:dyDescent="0.2">
      <c r="A306" s="4" t="s">
        <v>11025</v>
      </c>
      <c r="B306" s="4">
        <v>30.474</v>
      </c>
      <c r="C306">
        <f t="shared" si="4"/>
        <v>2.7177729266205839E-4</v>
      </c>
      <c r="D306" t="e">
        <v>#N/A</v>
      </c>
      <c r="E306">
        <v>0</v>
      </c>
    </row>
    <row r="307" spans="1:5" ht="18" x14ac:dyDescent="0.2">
      <c r="A307" s="4" t="s">
        <v>11026</v>
      </c>
      <c r="B307" s="4">
        <v>5.1820000000000004</v>
      </c>
      <c r="C307">
        <f t="shared" si="4"/>
        <v>4.6214803786007305E-5</v>
      </c>
      <c r="D307" t="e">
        <v>#N/A</v>
      </c>
      <c r="E307">
        <v>0</v>
      </c>
    </row>
    <row r="308" spans="1:5" ht="18" x14ac:dyDescent="0.2">
      <c r="A308" s="4" t="s">
        <v>8585</v>
      </c>
      <c r="B308" s="4">
        <v>708.75099999999998</v>
      </c>
      <c r="C308">
        <f t="shared" si="4"/>
        <v>6.320877730246326E-3</v>
      </c>
      <c r="D308" t="e">
        <v>#N/A</v>
      </c>
      <c r="E308">
        <v>0</v>
      </c>
    </row>
    <row r="309" spans="1:5" ht="18" x14ac:dyDescent="0.2">
      <c r="A309" s="4" t="s">
        <v>8584</v>
      </c>
      <c r="B309" s="4">
        <v>695.50400000000002</v>
      </c>
      <c r="C309">
        <f t="shared" si="4"/>
        <v>6.202736567422467E-3</v>
      </c>
      <c r="D309" t="e">
        <v>#N/A</v>
      </c>
      <c r="E309">
        <v>0</v>
      </c>
    </row>
    <row r="310" spans="1:5" ht="18" x14ac:dyDescent="0.2">
      <c r="A310" s="4" t="s">
        <v>8584</v>
      </c>
      <c r="B310" s="4">
        <v>8.2940000000000005</v>
      </c>
      <c r="C310">
        <f t="shared" si="4"/>
        <v>7.3968657391189615E-5</v>
      </c>
      <c r="D310" t="e">
        <v>#N/A</v>
      </c>
      <c r="E310">
        <v>0</v>
      </c>
    </row>
    <row r="311" spans="1:5" ht="18" x14ac:dyDescent="0.2">
      <c r="A311" s="4" t="s">
        <v>8583</v>
      </c>
      <c r="B311" s="4">
        <v>1.8939999999999999</v>
      </c>
      <c r="C311">
        <f t="shared" si="4"/>
        <v>1.6891323498783833E-5</v>
      </c>
      <c r="D311" t="e">
        <v>#N/A</v>
      </c>
      <c r="E311">
        <v>0</v>
      </c>
    </row>
    <row r="312" spans="1:5" ht="18" x14ac:dyDescent="0.2">
      <c r="A312" s="4" t="s">
        <v>8583</v>
      </c>
      <c r="B312" s="4">
        <v>108.191</v>
      </c>
      <c r="C312">
        <f t="shared" si="4"/>
        <v>9.6488341111769906E-4</v>
      </c>
      <c r="D312" t="e">
        <v>#N/A</v>
      </c>
      <c r="E312">
        <v>0</v>
      </c>
    </row>
    <row r="313" spans="1:5" ht="18" x14ac:dyDescent="0.2">
      <c r="A313" s="4" t="s">
        <v>8582</v>
      </c>
      <c r="B313" s="4">
        <v>114.70399999999999</v>
      </c>
      <c r="C313">
        <f t="shared" si="4"/>
        <v>1.0229685166866424E-3</v>
      </c>
      <c r="D313" t="e">
        <v>#N/A</v>
      </c>
      <c r="E313">
        <v>0</v>
      </c>
    </row>
    <row r="314" spans="1:5" ht="18" x14ac:dyDescent="0.2">
      <c r="A314" s="4" t="s">
        <v>8581</v>
      </c>
      <c r="B314" s="4">
        <v>13.388</v>
      </c>
      <c r="C314">
        <f t="shared" si="4"/>
        <v>1.1939864783617634E-4</v>
      </c>
      <c r="D314" t="e">
        <v>#N/A</v>
      </c>
      <c r="E314">
        <v>0</v>
      </c>
    </row>
    <row r="315" spans="1:5" ht="18" x14ac:dyDescent="0.2">
      <c r="A315" s="4" t="s">
        <v>8580</v>
      </c>
      <c r="B315" s="4">
        <v>105.361</v>
      </c>
      <c r="C315">
        <f t="shared" si="4"/>
        <v>9.396445275371509E-4</v>
      </c>
      <c r="D315" t="e">
        <v>#N/A</v>
      </c>
      <c r="E315">
        <v>0</v>
      </c>
    </row>
    <row r="316" spans="1:5" ht="18" x14ac:dyDescent="0.2">
      <c r="A316" s="4" t="s">
        <v>4909</v>
      </c>
      <c r="B316" s="4">
        <v>47.006</v>
      </c>
      <c r="C316">
        <f t="shared" si="4"/>
        <v>4.1921518077287905E-4</v>
      </c>
      <c r="D316">
        <v>64.1716818196264</v>
      </c>
      <c r="E316">
        <v>2.6901743194514358E-2</v>
      </c>
    </row>
    <row r="317" spans="1:5" ht="18" x14ac:dyDescent="0.2">
      <c r="A317" s="4" t="s">
        <v>8579</v>
      </c>
      <c r="B317" s="4">
        <v>142.375</v>
      </c>
      <c r="C317">
        <f t="shared" si="4"/>
        <v>1.2697477207705113E-3</v>
      </c>
      <c r="D317" t="e">
        <v>#N/A</v>
      </c>
      <c r="E317">
        <v>0</v>
      </c>
    </row>
    <row r="318" spans="1:5" ht="18" x14ac:dyDescent="0.2">
      <c r="A318" s="4" t="s">
        <v>7549</v>
      </c>
      <c r="B318" s="4">
        <v>19.120999999999999</v>
      </c>
      <c r="C318">
        <f t="shared" si="4"/>
        <v>1.7052745333698293E-4</v>
      </c>
      <c r="D318">
        <v>55.508280971829102</v>
      </c>
      <c r="E318">
        <v>9.4656857932397254E-3</v>
      </c>
    </row>
    <row r="319" spans="1:5" ht="18" x14ac:dyDescent="0.2">
      <c r="A319" s="4" t="s">
        <v>7549</v>
      </c>
      <c r="B319" s="4">
        <v>511.42500000000001</v>
      </c>
      <c r="C319">
        <f t="shared" si="4"/>
        <v>4.5610586696755665E-3</v>
      </c>
      <c r="D319">
        <v>55.508280971829102</v>
      </c>
      <c r="E319">
        <v>0.25317652616534841</v>
      </c>
    </row>
    <row r="320" spans="1:5" ht="18" x14ac:dyDescent="0.2">
      <c r="A320" s="4" t="s">
        <v>8578</v>
      </c>
      <c r="B320" s="4">
        <v>2.9129999999999998</v>
      </c>
      <c r="C320">
        <f t="shared" si="4"/>
        <v>2.5979105254465316E-5</v>
      </c>
      <c r="D320" t="e">
        <v>#N/A</v>
      </c>
      <c r="E320">
        <v>0</v>
      </c>
    </row>
    <row r="321" spans="1:5" ht="18" x14ac:dyDescent="0.2">
      <c r="A321" s="4" t="s">
        <v>8578</v>
      </c>
      <c r="B321" s="4">
        <v>559.01599999999996</v>
      </c>
      <c r="C321">
        <f t="shared" si="4"/>
        <v>4.9854910754995483E-3</v>
      </c>
      <c r="D321" t="e">
        <v>#N/A</v>
      </c>
      <c r="E321">
        <v>0</v>
      </c>
    </row>
    <row r="322" spans="1:5" ht="18" x14ac:dyDescent="0.2">
      <c r="A322" s="4" t="s">
        <v>8578</v>
      </c>
      <c r="B322" s="4">
        <v>14.569000000000001</v>
      </c>
      <c r="C322">
        <f t="shared" ref="C322:C329" si="5">B322/$B$332</f>
        <v>1.2993119960600936E-4</v>
      </c>
      <c r="D322" t="e">
        <v>#N/A</v>
      </c>
      <c r="E322">
        <v>0</v>
      </c>
    </row>
    <row r="323" spans="1:5" ht="18" x14ac:dyDescent="0.2">
      <c r="A323" s="4" t="s">
        <v>8577</v>
      </c>
      <c r="B323" s="4">
        <v>51.048000000000002</v>
      </c>
      <c r="C323">
        <f t="shared" si="5"/>
        <v>4.5526308445930161E-4</v>
      </c>
      <c r="D323" t="e">
        <v>#N/A</v>
      </c>
      <c r="E323">
        <v>0</v>
      </c>
    </row>
    <row r="324" spans="1:5" ht="18" x14ac:dyDescent="0.2">
      <c r="A324" s="4" t="s">
        <v>8576</v>
      </c>
      <c r="B324" s="4">
        <v>8.4190000000000005</v>
      </c>
      <c r="C324">
        <f t="shared" si="5"/>
        <v>7.5083449068775668E-5</v>
      </c>
      <c r="D324" t="e">
        <v>#N/A</v>
      </c>
      <c r="E324">
        <v>0</v>
      </c>
    </row>
    <row r="325" spans="1:5" ht="18" x14ac:dyDescent="0.2">
      <c r="A325" s="4" t="s">
        <v>8576</v>
      </c>
      <c r="B325" s="4">
        <v>715.85599999999999</v>
      </c>
      <c r="C325">
        <f t="shared" si="5"/>
        <v>6.3842424892003174E-3</v>
      </c>
      <c r="D325" t="e">
        <v>#N/A</v>
      </c>
      <c r="E325">
        <v>0</v>
      </c>
    </row>
    <row r="326" spans="1:5" ht="18" x14ac:dyDescent="0.2">
      <c r="A326" s="4" t="s">
        <v>9504</v>
      </c>
      <c r="B326" s="4">
        <v>46.817999999999998</v>
      </c>
      <c r="C326">
        <f t="shared" si="5"/>
        <v>4.1753853408978966E-4</v>
      </c>
      <c r="D326" t="e">
        <v>#N/A</v>
      </c>
      <c r="E326">
        <v>0</v>
      </c>
    </row>
    <row r="327" spans="1:5" ht="18" x14ac:dyDescent="0.2">
      <c r="A327" s="4" t="s">
        <v>11027</v>
      </c>
      <c r="B327" s="4">
        <v>11.805</v>
      </c>
      <c r="C327">
        <f t="shared" si="5"/>
        <v>1.0528092603122659E-4</v>
      </c>
      <c r="D327" t="e">
        <v>#N/A</v>
      </c>
      <c r="E327">
        <v>0</v>
      </c>
    </row>
    <row r="328" spans="1:5" ht="18" x14ac:dyDescent="0.2">
      <c r="A328" s="4" t="s">
        <v>11028</v>
      </c>
      <c r="B328" s="4">
        <v>27.427</v>
      </c>
      <c r="C328">
        <f t="shared" si="5"/>
        <v>2.4460313072922083E-4</v>
      </c>
      <c r="D328" t="e">
        <v>#N/A</v>
      </c>
      <c r="E328">
        <v>0</v>
      </c>
    </row>
    <row r="329" spans="1:5" ht="18" x14ac:dyDescent="0.2">
      <c r="A329" s="4" t="s">
        <v>8575</v>
      </c>
      <c r="B329" s="4">
        <v>242.49199999999999</v>
      </c>
      <c r="C329">
        <f t="shared" si="5"/>
        <v>2.162624507849572E-3</v>
      </c>
      <c r="D329" t="e">
        <v>#N/A</v>
      </c>
      <c r="E329">
        <v>0</v>
      </c>
    </row>
    <row r="330" spans="1:5" x14ac:dyDescent="0.2">
      <c r="D330" t="e">
        <v>#N/A</v>
      </c>
      <c r="E330">
        <v>0</v>
      </c>
    </row>
    <row r="331" spans="1:5" x14ac:dyDescent="0.2">
      <c r="D331" t="e">
        <v>#N/A</v>
      </c>
      <c r="E331">
        <v>0</v>
      </c>
    </row>
    <row r="332" spans="1:5" x14ac:dyDescent="0.2">
      <c r="B332">
        <f>SUM(B1:B329)</f>
        <v>112128.57300000008</v>
      </c>
      <c r="D332" t="e">
        <v>#N/A</v>
      </c>
      <c r="E332">
        <v>0</v>
      </c>
    </row>
    <row r="333" spans="1:5" x14ac:dyDescent="0.2">
      <c r="D333" t="e">
        <v>#N/A</v>
      </c>
      <c r="E333">
        <v>0</v>
      </c>
    </row>
    <row r="334" spans="1:5" x14ac:dyDescent="0.2">
      <c r="D334" t="e">
        <v>#N/A</v>
      </c>
      <c r="E334">
        <v>0</v>
      </c>
    </row>
    <row r="335" spans="1:5" x14ac:dyDescent="0.2">
      <c r="D335" t="e">
        <v>#N/A</v>
      </c>
      <c r="E335">
        <v>0</v>
      </c>
    </row>
    <row r="336" spans="1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F23F8-8697-F54A-8392-58C4B588A0D5}">
  <dimension ref="A1:J450"/>
  <sheetViews>
    <sheetView workbookViewId="0">
      <selection activeCell="B267" sqref="B267"/>
    </sheetView>
  </sheetViews>
  <sheetFormatPr baseColWidth="10" defaultRowHeight="15" x14ac:dyDescent="0.2"/>
  <cols>
    <col min="3" max="3" width="11.83203125" bestFit="1" customWidth="1"/>
  </cols>
  <sheetData>
    <row r="1" spans="1:10" ht="18" x14ac:dyDescent="0.2">
      <c r="A1" s="4" t="s">
        <v>5685</v>
      </c>
      <c r="B1" s="4">
        <v>3.5859999999999999</v>
      </c>
      <c r="C1">
        <f>B1/$B$304</f>
        <v>6.7406497779617613E-5</v>
      </c>
      <c r="D1" cm="1">
        <f t="array" ref="D1:D450">VLOOKUP(A1:A450,'ESG scores'!B2:C4284,2,FALSE)</f>
        <v>67.681084383818003</v>
      </c>
      <c r="E1" cm="1">
        <f t="array" ref="E1:E450">(IF(ISNUMBER(D1:D450),C1:C450))*(IF(ISNUMBER(D1:D450),D1:D450))</f>
        <v>4.5621448642399406E-3</v>
      </c>
    </row>
    <row r="2" spans="1:10" ht="18" x14ac:dyDescent="0.2">
      <c r="A2" s="4" t="s">
        <v>5685</v>
      </c>
      <c r="B2" s="4">
        <v>5.6310000000000002</v>
      </c>
      <c r="C2">
        <f t="shared" ref="C2:C65" si="0">B2/$B$304</f>
        <v>1.0584662269855739E-4</v>
      </c>
      <c r="D2">
        <v>67.681084383818003</v>
      </c>
      <c r="E2">
        <v>7.1638142026032086E-3</v>
      </c>
    </row>
    <row r="3" spans="1:10" ht="18" x14ac:dyDescent="0.2">
      <c r="A3" s="4" t="s">
        <v>9180</v>
      </c>
      <c r="B3" s="4">
        <v>11.295999999999999</v>
      </c>
      <c r="C3">
        <f t="shared" si="0"/>
        <v>2.1233234771850544E-4</v>
      </c>
      <c r="D3" t="e">
        <v>#N/A</v>
      </c>
      <c r="E3">
        <v>0</v>
      </c>
    </row>
    <row r="4" spans="1:10" ht="18" x14ac:dyDescent="0.2">
      <c r="A4" s="4" t="s">
        <v>8845</v>
      </c>
      <c r="B4" s="4">
        <v>9.44</v>
      </c>
      <c r="C4">
        <f t="shared" si="0"/>
        <v>1.774448798214139E-4</v>
      </c>
      <c r="D4" t="e">
        <v>#N/A</v>
      </c>
      <c r="E4">
        <v>0</v>
      </c>
    </row>
    <row r="5" spans="1:10" ht="18" x14ac:dyDescent="0.2">
      <c r="A5" s="4" t="s">
        <v>7339</v>
      </c>
      <c r="B5" s="4">
        <v>936</v>
      </c>
      <c r="C5">
        <f t="shared" si="0"/>
        <v>1.7594110965343582E-2</v>
      </c>
      <c r="D5">
        <v>60.121679207480199</v>
      </c>
      <c r="E5">
        <v>1.0577874953991966</v>
      </c>
    </row>
    <row r="6" spans="1:10" ht="18" x14ac:dyDescent="0.2">
      <c r="A6" s="4" t="s">
        <v>7339</v>
      </c>
      <c r="B6" s="4">
        <v>933</v>
      </c>
      <c r="C6">
        <f t="shared" si="0"/>
        <v>1.7537719584044403E-2</v>
      </c>
      <c r="D6">
        <v>60.121679207480199</v>
      </c>
      <c r="E6">
        <v>1.0543971508626606</v>
      </c>
    </row>
    <row r="7" spans="1:10" ht="18" x14ac:dyDescent="0.2">
      <c r="A7" s="4" t="s">
        <v>7339</v>
      </c>
      <c r="B7" s="4">
        <v>1.5249999999999999</v>
      </c>
      <c r="C7">
        <f t="shared" si="0"/>
        <v>2.8665618827082223E-5</v>
      </c>
      <c r="D7">
        <v>60.121679207480199</v>
      </c>
      <c r="E7">
        <v>1.7234251394057422E-3</v>
      </c>
    </row>
    <row r="8" spans="1:10" ht="18" x14ac:dyDescent="0.2">
      <c r="A8" s="4" t="s">
        <v>7339</v>
      </c>
      <c r="B8" s="4">
        <v>1.5209999999999999</v>
      </c>
      <c r="C8">
        <f t="shared" si="0"/>
        <v>2.8590430318683321E-5</v>
      </c>
      <c r="D8">
        <v>60.121679207480199</v>
      </c>
      <c r="E8">
        <v>1.7189046800236945E-3</v>
      </c>
      <c r="J8" cm="1">
        <f t="array" ref="J8">SUM(IF(ISNUMBER(E1:E450),E1:E450))</f>
        <v>19.593920821293427</v>
      </c>
    </row>
    <row r="9" spans="1:10" ht="18" x14ac:dyDescent="0.2">
      <c r="A9" s="4" t="s">
        <v>10448</v>
      </c>
      <c r="B9" s="4">
        <v>1.1970000000000001</v>
      </c>
      <c r="C9">
        <f t="shared" si="0"/>
        <v>2.2500161138372083E-5</v>
      </c>
      <c r="D9" t="e">
        <v>#N/A</v>
      </c>
      <c r="E9">
        <v>0</v>
      </c>
    </row>
    <row r="10" spans="1:10" ht="18" x14ac:dyDescent="0.2">
      <c r="A10" s="4" t="s">
        <v>10448</v>
      </c>
      <c r="B10" s="4">
        <v>1.706</v>
      </c>
      <c r="C10">
        <f t="shared" si="0"/>
        <v>3.2067898832132641E-5</v>
      </c>
      <c r="D10" t="e">
        <v>#N/A</v>
      </c>
      <c r="E10">
        <v>0</v>
      </c>
    </row>
    <row r="11" spans="1:10" ht="18" x14ac:dyDescent="0.2">
      <c r="A11" s="4" t="s">
        <v>10698</v>
      </c>
      <c r="B11" s="4">
        <v>5.9390000000000001</v>
      </c>
      <c r="C11">
        <f t="shared" si="0"/>
        <v>1.1163613784527301E-4</v>
      </c>
      <c r="D11" t="e">
        <v>#N/A</v>
      </c>
      <c r="E11">
        <v>0</v>
      </c>
    </row>
    <row r="12" spans="1:10" ht="18" x14ac:dyDescent="0.2">
      <c r="A12" s="4" t="s">
        <v>10698</v>
      </c>
      <c r="B12" s="4">
        <v>9.6639999999999997</v>
      </c>
      <c r="C12">
        <f t="shared" si="0"/>
        <v>1.8165543629175253E-4</v>
      </c>
      <c r="D12" t="e">
        <v>#N/A</v>
      </c>
      <c r="E12">
        <v>0</v>
      </c>
    </row>
    <row r="13" spans="1:10" ht="18" x14ac:dyDescent="0.2">
      <c r="A13" s="4" t="s">
        <v>10586</v>
      </c>
      <c r="B13" s="4">
        <v>46.548000000000002</v>
      </c>
      <c r="C13">
        <f t="shared" si="0"/>
        <v>8.7496867223804816E-4</v>
      </c>
      <c r="D13" t="e">
        <v>#N/A</v>
      </c>
      <c r="E13">
        <v>0</v>
      </c>
    </row>
    <row r="14" spans="1:10" ht="18" x14ac:dyDescent="0.2">
      <c r="A14" s="4" t="s">
        <v>10586</v>
      </c>
      <c r="B14" s="4">
        <v>69.504999999999995</v>
      </c>
      <c r="C14">
        <f t="shared" si="0"/>
        <v>1.3064943190664591E-3</v>
      </c>
      <c r="D14" t="e">
        <v>#N/A</v>
      </c>
      <c r="E14">
        <v>0</v>
      </c>
    </row>
    <row r="15" spans="1:10" ht="18" x14ac:dyDescent="0.2">
      <c r="A15" s="4" t="s">
        <v>5703</v>
      </c>
      <c r="B15" s="4">
        <v>27.861999999999998</v>
      </c>
      <c r="C15">
        <f t="shared" si="0"/>
        <v>5.2372555525256718E-4</v>
      </c>
      <c r="D15">
        <v>66.9622226307321</v>
      </c>
      <c r="E15">
        <v>3.5069827228226186E-2</v>
      </c>
    </row>
    <row r="16" spans="1:10" ht="18" x14ac:dyDescent="0.2">
      <c r="A16" s="4" t="s">
        <v>5703</v>
      </c>
      <c r="B16" s="4">
        <v>45.395000000000003</v>
      </c>
      <c r="C16">
        <f t="shared" si="0"/>
        <v>8.5329558469206409E-4</v>
      </c>
      <c r="D16">
        <v>66.9622226307321</v>
      </c>
      <c r="E16">
        <v>5.7138568911970715E-2</v>
      </c>
    </row>
    <row r="17" spans="1:5" ht="18" x14ac:dyDescent="0.2">
      <c r="A17" s="4" t="s">
        <v>11031</v>
      </c>
      <c r="B17" s="4">
        <v>4.6870000000000003</v>
      </c>
      <c r="C17">
        <f t="shared" si="0"/>
        <v>8.8102134716416006E-5</v>
      </c>
      <c r="D17" t="e">
        <v>#N/A</v>
      </c>
      <c r="E17">
        <v>0</v>
      </c>
    </row>
    <row r="18" spans="1:5" ht="18" x14ac:dyDescent="0.2">
      <c r="A18" s="4" t="s">
        <v>5707</v>
      </c>
      <c r="B18" s="4">
        <v>7.6749999999999998</v>
      </c>
      <c r="C18">
        <f t="shared" si="0"/>
        <v>1.4426795049039741E-4</v>
      </c>
      <c r="D18">
        <v>76.722058747915</v>
      </c>
      <c r="E18">
        <v>1.1068534172965563E-2</v>
      </c>
    </row>
    <row r="19" spans="1:5" ht="18" x14ac:dyDescent="0.2">
      <c r="A19" s="4" t="s">
        <v>5707</v>
      </c>
      <c r="B19" s="4">
        <v>12.081</v>
      </c>
      <c r="C19">
        <f t="shared" si="0"/>
        <v>2.270880924917904E-4</v>
      </c>
      <c r="D19">
        <v>76.722058747915</v>
      </c>
      <c r="E19">
        <v>1.7422665973107099E-2</v>
      </c>
    </row>
    <row r="20" spans="1:5" ht="18" x14ac:dyDescent="0.2">
      <c r="A20" s="4" t="s">
        <v>6421</v>
      </c>
      <c r="B20" s="4">
        <v>3.548</v>
      </c>
      <c r="C20">
        <f t="shared" si="0"/>
        <v>6.669220694982802E-5</v>
      </c>
      <c r="D20">
        <v>61.006426625102598</v>
      </c>
      <c r="E20">
        <v>4.0686532297508409E-3</v>
      </c>
    </row>
    <row r="21" spans="1:5" ht="18" x14ac:dyDescent="0.2">
      <c r="A21" s="4" t="s">
        <v>10318</v>
      </c>
      <c r="B21" s="4">
        <v>67.641000000000005</v>
      </c>
      <c r="C21">
        <f t="shared" si="0"/>
        <v>1.2714564741525699E-3</v>
      </c>
      <c r="D21" t="e">
        <v>#N/A</v>
      </c>
      <c r="E21">
        <v>0</v>
      </c>
    </row>
    <row r="22" spans="1:5" ht="18" x14ac:dyDescent="0.2">
      <c r="A22" s="4" t="s">
        <v>10318</v>
      </c>
      <c r="B22" s="4">
        <v>99.113</v>
      </c>
      <c r="C22">
        <f t="shared" si="0"/>
        <v>1.863039658235148E-3</v>
      </c>
      <c r="D22" t="e">
        <v>#N/A</v>
      </c>
      <c r="E22">
        <v>0</v>
      </c>
    </row>
    <row r="23" spans="1:5" ht="18" x14ac:dyDescent="0.2">
      <c r="A23" s="4" t="s">
        <v>11032</v>
      </c>
      <c r="B23" s="4">
        <v>6.4450000000000003</v>
      </c>
      <c r="C23">
        <f t="shared" si="0"/>
        <v>1.211474841577344E-4</v>
      </c>
      <c r="D23" t="e">
        <v>#N/A</v>
      </c>
      <c r="E23">
        <v>0</v>
      </c>
    </row>
    <row r="24" spans="1:5" ht="18" x14ac:dyDescent="0.2">
      <c r="A24" s="4" t="s">
        <v>11032</v>
      </c>
      <c r="B24" s="4">
        <v>10.481999999999999</v>
      </c>
      <c r="C24">
        <f t="shared" si="0"/>
        <v>1.9703148625932845E-4</v>
      </c>
      <c r="D24" t="e">
        <v>#N/A</v>
      </c>
      <c r="E24">
        <v>0</v>
      </c>
    </row>
    <row r="25" spans="1:5" ht="18" x14ac:dyDescent="0.2">
      <c r="A25" s="4" t="s">
        <v>10323</v>
      </c>
      <c r="B25" s="4">
        <v>1.425</v>
      </c>
      <c r="C25">
        <f t="shared" si="0"/>
        <v>2.678590611710962E-5</v>
      </c>
      <c r="D25" t="e">
        <v>#N/A</v>
      </c>
      <c r="E25">
        <v>0</v>
      </c>
    </row>
    <row r="26" spans="1:5" ht="18" x14ac:dyDescent="0.2">
      <c r="A26" s="4" t="s">
        <v>11033</v>
      </c>
      <c r="B26" s="4">
        <v>6.6909999999999998</v>
      </c>
      <c r="C26">
        <f t="shared" si="0"/>
        <v>1.2577157742426698E-4</v>
      </c>
      <c r="D26" t="e">
        <v>#N/A</v>
      </c>
      <c r="E26">
        <v>0</v>
      </c>
    </row>
    <row r="27" spans="1:5" ht="18" x14ac:dyDescent="0.2">
      <c r="A27" s="4" t="s">
        <v>11034</v>
      </c>
      <c r="B27" s="4">
        <v>563</v>
      </c>
      <c r="C27">
        <f t="shared" si="0"/>
        <v>1.0582782557145766E-2</v>
      </c>
      <c r="D27" t="e">
        <v>#N/A</v>
      </c>
      <c r="E27">
        <v>0</v>
      </c>
    </row>
    <row r="28" spans="1:5" ht="18" x14ac:dyDescent="0.2">
      <c r="A28" s="4" t="s">
        <v>8696</v>
      </c>
      <c r="B28" s="4">
        <v>6.0709999999999997</v>
      </c>
      <c r="C28">
        <f t="shared" si="0"/>
        <v>1.1411735862243685E-4</v>
      </c>
      <c r="D28" t="e">
        <v>#N/A</v>
      </c>
      <c r="E28">
        <v>0</v>
      </c>
    </row>
    <row r="29" spans="1:5" ht="18" x14ac:dyDescent="0.2">
      <c r="A29" s="4" t="s">
        <v>8696</v>
      </c>
      <c r="B29" s="4">
        <v>9.89</v>
      </c>
      <c r="C29">
        <f t="shared" si="0"/>
        <v>1.8590358701629065E-4</v>
      </c>
      <c r="D29" t="e">
        <v>#N/A</v>
      </c>
      <c r="E29">
        <v>0</v>
      </c>
    </row>
    <row r="30" spans="1:5" ht="18" x14ac:dyDescent="0.2">
      <c r="A30" s="4" t="s">
        <v>10506</v>
      </c>
      <c r="B30" s="4">
        <v>13.45</v>
      </c>
      <c r="C30">
        <f t="shared" si="0"/>
        <v>2.5282135949131538E-4</v>
      </c>
      <c r="D30" t="e">
        <v>#N/A</v>
      </c>
      <c r="E30">
        <v>0</v>
      </c>
    </row>
    <row r="31" spans="1:5" ht="18" x14ac:dyDescent="0.2">
      <c r="A31" s="4" t="s">
        <v>10506</v>
      </c>
      <c r="B31" s="4">
        <v>21.898</v>
      </c>
      <c r="C31">
        <f t="shared" si="0"/>
        <v>4.1161948922980104E-4</v>
      </c>
      <c r="D31" t="e">
        <v>#N/A</v>
      </c>
      <c r="E31">
        <v>0</v>
      </c>
    </row>
    <row r="32" spans="1:5" ht="18" x14ac:dyDescent="0.2">
      <c r="A32" s="4" t="s">
        <v>11035</v>
      </c>
      <c r="B32" s="4">
        <v>15.615</v>
      </c>
      <c r="C32">
        <f t="shared" si="0"/>
        <v>2.9351713966222225E-4</v>
      </c>
      <c r="D32">
        <v>83.566579569962101</v>
      </c>
      <c r="E32">
        <v>2.4528223406730776E-2</v>
      </c>
    </row>
    <row r="33" spans="1:5" ht="18" x14ac:dyDescent="0.2">
      <c r="A33" s="4" t="s">
        <v>4837</v>
      </c>
      <c r="B33" s="4">
        <v>2.113</v>
      </c>
      <c r="C33">
        <f t="shared" si="0"/>
        <v>3.9718329561721142E-5</v>
      </c>
      <c r="D33">
        <v>68.819956546049397</v>
      </c>
      <c r="E33">
        <v>2.7334137145193184E-3</v>
      </c>
    </row>
    <row r="34" spans="1:5" ht="18" x14ac:dyDescent="0.2">
      <c r="A34" s="4" t="s">
        <v>4837</v>
      </c>
      <c r="B34" s="4">
        <v>3.3650000000000002</v>
      </c>
      <c r="C34">
        <f t="shared" si="0"/>
        <v>6.3252332690578168E-5</v>
      </c>
      <c r="D34">
        <v>68.819956546049397</v>
      </c>
      <c r="E34">
        <v>4.3530227872018495E-3</v>
      </c>
    </row>
    <row r="35" spans="1:5" ht="18" x14ac:dyDescent="0.2">
      <c r="A35" s="4" t="s">
        <v>4829</v>
      </c>
      <c r="B35" s="4">
        <v>20.704000000000001</v>
      </c>
      <c r="C35">
        <f t="shared" si="0"/>
        <v>3.8917571947272815E-4</v>
      </c>
      <c r="D35">
        <v>49.009991772459799</v>
      </c>
      <c r="E35">
        <v>1.9073498809399528E-2</v>
      </c>
    </row>
    <row r="36" spans="1:5" ht="18" x14ac:dyDescent="0.2">
      <c r="A36" s="4" t="s">
        <v>4829</v>
      </c>
      <c r="B36" s="4">
        <v>33.713000000000001</v>
      </c>
      <c r="C36">
        <f t="shared" si="0"/>
        <v>6.3370754591306427E-4</v>
      </c>
      <c r="D36">
        <v>49.009991772459799</v>
      </c>
      <c r="E36">
        <v>3.1058001611344969E-2</v>
      </c>
    </row>
    <row r="37" spans="1:5" ht="18" x14ac:dyDescent="0.2">
      <c r="A37" s="4" t="s">
        <v>6371</v>
      </c>
      <c r="B37" s="4">
        <v>9.2420000000000009</v>
      </c>
      <c r="C37">
        <f t="shared" si="0"/>
        <v>1.7372304865566818E-4</v>
      </c>
      <c r="D37">
        <v>52.4754838835388</v>
      </c>
      <c r="E37">
        <v>9.1162010399297427E-3</v>
      </c>
    </row>
    <row r="38" spans="1:5" ht="18" x14ac:dyDescent="0.2">
      <c r="A38" s="4" t="s">
        <v>6371</v>
      </c>
      <c r="B38" s="4">
        <v>16.207999999999998</v>
      </c>
      <c r="C38">
        <f t="shared" si="0"/>
        <v>3.0466383603235976E-4</v>
      </c>
      <c r="D38">
        <v>52.4754838835388</v>
      </c>
      <c r="E38">
        <v>1.5987382217613203E-2</v>
      </c>
    </row>
    <row r="39" spans="1:5" ht="18" x14ac:dyDescent="0.2">
      <c r="A39" s="4" t="s">
        <v>6007</v>
      </c>
      <c r="B39" s="4">
        <v>745</v>
      </c>
      <c r="C39">
        <f t="shared" si="0"/>
        <v>1.4003859689295907E-2</v>
      </c>
      <c r="D39">
        <v>82.769788566511494</v>
      </c>
      <c r="E39">
        <v>1.1590965055981155</v>
      </c>
    </row>
    <row r="40" spans="1:5" ht="18" x14ac:dyDescent="0.2">
      <c r="A40" s="4" t="s">
        <v>4835</v>
      </c>
      <c r="B40" s="4">
        <v>8.1669999999999998</v>
      </c>
      <c r="C40">
        <f t="shared" si="0"/>
        <v>1.5351613702346264E-4</v>
      </c>
      <c r="D40">
        <v>63.713053411329398</v>
      </c>
      <c r="E40">
        <v>9.780981837676837E-3</v>
      </c>
    </row>
    <row r="41" spans="1:5" ht="18" x14ac:dyDescent="0.2">
      <c r="A41" s="4" t="s">
        <v>4835</v>
      </c>
      <c r="B41" s="4">
        <v>13.297000000000001</v>
      </c>
      <c r="C41">
        <f t="shared" si="0"/>
        <v>2.4994539904505731E-4</v>
      </c>
      <c r="D41">
        <v>63.713053411329398</v>
      </c>
      <c r="E41">
        <v>1.5924784559273777E-2</v>
      </c>
    </row>
    <row r="42" spans="1:5" ht="18" x14ac:dyDescent="0.2">
      <c r="A42" s="4" t="s">
        <v>6137</v>
      </c>
      <c r="B42" s="4">
        <v>2.6709999999999998</v>
      </c>
      <c r="C42">
        <f t="shared" si="0"/>
        <v>5.0207126483368276E-5</v>
      </c>
      <c r="D42">
        <v>48.781804523704103</v>
      </c>
      <c r="E42">
        <v>2.4491942298085585E-3</v>
      </c>
    </row>
    <row r="43" spans="1:5" ht="18" x14ac:dyDescent="0.2">
      <c r="A43" s="4" t="s">
        <v>6137</v>
      </c>
      <c r="B43" s="4">
        <v>4.2169999999999996</v>
      </c>
      <c r="C43">
        <f t="shared" si="0"/>
        <v>7.9267484979544749E-5</v>
      </c>
      <c r="D43">
        <v>48.781804523704103</v>
      </c>
      <c r="E43">
        <v>3.8668109573578033E-3</v>
      </c>
    </row>
    <row r="44" spans="1:5" ht="18" x14ac:dyDescent="0.2">
      <c r="A44" s="4" t="s">
        <v>8816</v>
      </c>
      <c r="B44" s="4">
        <v>9.875</v>
      </c>
      <c r="C44">
        <f t="shared" si="0"/>
        <v>1.8562163010979474E-4</v>
      </c>
      <c r="D44" t="e">
        <v>#N/A</v>
      </c>
      <c r="E44">
        <v>0</v>
      </c>
    </row>
    <row r="45" spans="1:5" ht="18" x14ac:dyDescent="0.2">
      <c r="A45" s="4" t="s">
        <v>8816</v>
      </c>
      <c r="B45" s="4">
        <v>15.804</v>
      </c>
      <c r="C45">
        <f t="shared" si="0"/>
        <v>2.9706979668407051E-4</v>
      </c>
      <c r="D45" t="e">
        <v>#N/A</v>
      </c>
      <c r="E45">
        <v>0</v>
      </c>
    </row>
    <row r="46" spans="1:5" ht="18" x14ac:dyDescent="0.2">
      <c r="A46" s="4" t="s">
        <v>8812</v>
      </c>
      <c r="B46" s="4">
        <v>76.558999999999997</v>
      </c>
      <c r="C46">
        <f t="shared" si="0"/>
        <v>1.4390892536279266E-3</v>
      </c>
      <c r="D46" t="e">
        <v>#N/A</v>
      </c>
      <c r="E46">
        <v>0</v>
      </c>
    </row>
    <row r="47" spans="1:5" ht="18" x14ac:dyDescent="0.2">
      <c r="A47" s="4" t="s">
        <v>8812</v>
      </c>
      <c r="B47" s="4">
        <v>124.63</v>
      </c>
      <c r="C47">
        <f t="shared" si="0"/>
        <v>2.3426859504388576E-3</v>
      </c>
      <c r="D47" t="e">
        <v>#N/A</v>
      </c>
      <c r="E47">
        <v>0</v>
      </c>
    </row>
    <row r="48" spans="1:5" ht="18" x14ac:dyDescent="0.2">
      <c r="A48" s="4" t="s">
        <v>8787</v>
      </c>
      <c r="B48" s="4">
        <v>2.774</v>
      </c>
      <c r="C48">
        <f t="shared" si="0"/>
        <v>5.2143230574640061E-5</v>
      </c>
      <c r="D48" t="e">
        <v>#N/A</v>
      </c>
      <c r="E48">
        <v>0</v>
      </c>
    </row>
    <row r="49" spans="1:5" ht="18" x14ac:dyDescent="0.2">
      <c r="A49" s="4" t="s">
        <v>6953</v>
      </c>
      <c r="B49" s="4">
        <v>3.657</v>
      </c>
      <c r="C49">
        <f t="shared" si="0"/>
        <v>6.8741093803698165E-5</v>
      </c>
      <c r="D49">
        <v>77.658789671793798</v>
      </c>
      <c r="E49">
        <v>5.3383501455104435E-3</v>
      </c>
    </row>
    <row r="50" spans="1:5" ht="18" x14ac:dyDescent="0.2">
      <c r="A50" s="4" t="s">
        <v>6953</v>
      </c>
      <c r="B50" s="4">
        <v>5.7030000000000003</v>
      </c>
      <c r="C50">
        <f t="shared" si="0"/>
        <v>1.0720001584973766E-4</v>
      </c>
      <c r="D50">
        <v>77.658789671793798</v>
      </c>
      <c r="E50">
        <v>8.3250234836877383E-3</v>
      </c>
    </row>
    <row r="51" spans="1:5" ht="18" x14ac:dyDescent="0.2">
      <c r="A51" s="4" t="s">
        <v>9181</v>
      </c>
      <c r="B51" s="4">
        <v>76.701999999999998</v>
      </c>
      <c r="C51">
        <f t="shared" si="0"/>
        <v>1.4417772428031875E-3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4.5101826763082681E-4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6.4831291366955143E-5</v>
      </c>
      <c r="D53">
        <v>51.867950269472303</v>
      </c>
      <c r="E53">
        <v>3.3626661965268983E-3</v>
      </c>
    </row>
    <row r="54" spans="1:5" ht="18" x14ac:dyDescent="0.2">
      <c r="A54" s="4" t="s">
        <v>9184</v>
      </c>
      <c r="B54" s="4">
        <v>284.60199999999998</v>
      </c>
      <c r="C54">
        <f t="shared" si="0"/>
        <v>5.3496999668362329E-3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3.8230348980506828E-3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3.2274667230229628E-5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4.2705193057867616E-2</v>
      </c>
      <c r="D57">
        <v>67.079746539846894</v>
      </c>
      <c r="E57">
        <v>2.8646535262569888</v>
      </c>
    </row>
    <row r="58" spans="1:5" ht="18" x14ac:dyDescent="0.2">
      <c r="A58" s="4" t="s">
        <v>9188</v>
      </c>
      <c r="B58" s="4">
        <v>228.01499999999999</v>
      </c>
      <c r="C58">
        <f t="shared" si="0"/>
        <v>4.2860269356440345E-3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1.3300471193224157E-3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1.4448975659017418E-3</v>
      </c>
      <c r="D60">
        <v>85.975013142540902</v>
      </c>
      <c r="E60">
        <v>0.12422508721802761</v>
      </c>
    </row>
    <row r="61" spans="1:5" ht="18" x14ac:dyDescent="0.2">
      <c r="A61" s="4" t="s">
        <v>8374</v>
      </c>
      <c r="B61" s="4">
        <v>20.981999999999999</v>
      </c>
      <c r="C61">
        <f t="shared" si="0"/>
        <v>3.9440132080645194E-4</v>
      </c>
      <c r="D61">
        <v>61.037638712664702</v>
      </c>
      <c r="E61">
        <v>2.4073325327181982E-2</v>
      </c>
    </row>
    <row r="62" spans="1:5" ht="18" x14ac:dyDescent="0.2">
      <c r="A62" s="4" t="s">
        <v>9191</v>
      </c>
      <c r="B62" s="4">
        <v>10.542</v>
      </c>
      <c r="C62">
        <f t="shared" si="0"/>
        <v>1.98159313885312E-4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2.1539627943576079E-4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8.564647803210779E-3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2.530657221436118E-4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B66/$B$304</f>
        <v>1.4632510808019144E-2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1.2130162059995214E-3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7.6673481439782547E-5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1.5468343861635564E-3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5.3966551903313488E-4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2.6252706809798791E-2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3.2693091279469527E-3</v>
      </c>
      <c r="D72">
        <v>48.577713154499101</v>
      </c>
      <c r="E72">
        <v>0.15881556103079267</v>
      </c>
    </row>
    <row r="73" spans="1:5" ht="18" x14ac:dyDescent="0.2">
      <c r="A73" s="4" t="s">
        <v>9202</v>
      </c>
      <c r="B73" s="4">
        <v>20.481999999999999</v>
      </c>
      <c r="C73">
        <f t="shared" si="1"/>
        <v>3.8500275725658893E-4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5.5413930689992392E-5</v>
      </c>
      <c r="D74">
        <v>42.797189806423901</v>
      </c>
      <c r="E74">
        <v>2.3715605096596231E-3</v>
      </c>
    </row>
    <row r="75" spans="1:5" ht="18" x14ac:dyDescent="0.2">
      <c r="A75" s="4" t="s">
        <v>9203</v>
      </c>
      <c r="B75" s="4">
        <v>414.54599999999999</v>
      </c>
      <c r="C75">
        <f t="shared" si="1"/>
        <v>7.792273850683035E-3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3.2427675844821399E-3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3.248519505374656E-4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3.6567931059807059E-4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4.1648362180939716E-2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2.1622147331543879E-3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8.4023158135775444E-3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1.7368733411417866E-3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9.2218517579985004E-3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1.5419283359905279E-4</v>
      </c>
      <c r="D84">
        <v>68.198239738937801</v>
      </c>
      <c r="E84">
        <v>1.0515679831814345E-2</v>
      </c>
    </row>
    <row r="85" spans="1:5" ht="18" x14ac:dyDescent="0.2">
      <c r="A85" s="4" t="s">
        <v>9212</v>
      </c>
      <c r="B85" s="4">
        <v>12.971</v>
      </c>
      <c r="C85">
        <f t="shared" si="1"/>
        <v>2.438175356105466E-4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2.9928785768183817E-4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2.0026459212048133E-4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1.9358089763763176E-2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3.3251741896873385E-3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5.4131966621791077E-4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1.4624164883586867E-2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1.7383583141826649E-4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1.8938970220820583E-2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5.5874460303935686E-4</v>
      </c>
      <c r="D94">
        <v>51.182628904677699</v>
      </c>
      <c r="E94">
        <v>2.8598017669854852E-2</v>
      </c>
    </row>
    <row r="95" spans="1:5" ht="18" x14ac:dyDescent="0.2">
      <c r="A95" s="4" t="s">
        <v>9223</v>
      </c>
      <c r="B95" s="4">
        <v>648.77</v>
      </c>
      <c r="C95">
        <f t="shared" si="1"/>
        <v>1.2195012148489269E-2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1.6278688010904754E-3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1.0338419904849328E-3</v>
      </c>
      <c r="D97">
        <v>48.152673997757901</v>
      </c>
      <c r="E97">
        <v>4.9782256333014092E-2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1.9445627984666599E-4</v>
      </c>
      <c r="D98">
        <v>50.162607185050703</v>
      </c>
      <c r="E98">
        <v>9.7544339806145981E-3</v>
      </c>
    </row>
    <row r="99" spans="1:5" ht="18" x14ac:dyDescent="0.2">
      <c r="A99" s="4" t="s">
        <v>3999</v>
      </c>
      <c r="B99" s="4">
        <v>31.713999999999999</v>
      </c>
      <c r="C99">
        <f t="shared" si="1"/>
        <v>5.9613208884071189E-4</v>
      </c>
      <c r="D99">
        <v>83.419954579075906</v>
      </c>
      <c r="E99">
        <v>4.9729311774221831E-2</v>
      </c>
    </row>
    <row r="100" spans="1:5" ht="18" x14ac:dyDescent="0.2">
      <c r="A100" s="4" t="s">
        <v>8726</v>
      </c>
      <c r="B100" s="4">
        <v>706.25</v>
      </c>
      <c r="C100">
        <f t="shared" si="1"/>
        <v>1.3275471014181523E-2</v>
      </c>
      <c r="D100" t="e">
        <v>#N/A</v>
      </c>
      <c r="E100">
        <v>0</v>
      </c>
    </row>
    <row r="101" spans="1:5" ht="18" x14ac:dyDescent="0.2">
      <c r="A101" s="4" t="s">
        <v>9804</v>
      </c>
      <c r="B101" s="4">
        <v>77.209999999999994</v>
      </c>
      <c r="C101">
        <f t="shared" si="1"/>
        <v>1.4513261833698481E-3</v>
      </c>
      <c r="D101" t="e">
        <v>#N/A</v>
      </c>
      <c r="E101">
        <v>0</v>
      </c>
    </row>
    <row r="102" spans="1:5" ht="18" x14ac:dyDescent="0.2">
      <c r="A102" s="4" t="s">
        <v>9805</v>
      </c>
      <c r="B102" s="4">
        <v>25.385999999999999</v>
      </c>
      <c r="C102">
        <f t="shared" si="1"/>
        <v>4.7718386855364546E-4</v>
      </c>
      <c r="D102" t="e">
        <v>#N/A</v>
      </c>
      <c r="E102">
        <v>0</v>
      </c>
    </row>
    <row r="103" spans="1:5" ht="18" x14ac:dyDescent="0.2">
      <c r="A103" s="4" t="s">
        <v>9806</v>
      </c>
      <c r="B103" s="4">
        <v>13.619</v>
      </c>
      <c r="C103">
        <f t="shared" si="1"/>
        <v>2.5599807397116904E-4</v>
      </c>
      <c r="D103" t="e">
        <v>#N/A</v>
      </c>
      <c r="E103">
        <v>0</v>
      </c>
    </row>
    <row r="104" spans="1:5" ht="18" x14ac:dyDescent="0.2">
      <c r="A104" s="4" t="s">
        <v>5181</v>
      </c>
      <c r="B104" s="4">
        <v>85.796999999999997</v>
      </c>
      <c r="C104">
        <f t="shared" si="1"/>
        <v>1.6127371137751958E-3</v>
      </c>
      <c r="D104">
        <v>58.374125426043101</v>
      </c>
      <c r="E104">
        <v>9.4142118558748017E-2</v>
      </c>
    </row>
    <row r="105" spans="1:5" ht="18" x14ac:dyDescent="0.2">
      <c r="A105" s="4" t="s">
        <v>9807</v>
      </c>
      <c r="B105" s="4">
        <v>68.034000000000006</v>
      </c>
      <c r="C105">
        <f t="shared" si="1"/>
        <v>1.2788437451027623E-3</v>
      </c>
      <c r="D105" t="e">
        <v>#N/A</v>
      </c>
      <c r="E105">
        <v>0</v>
      </c>
    </row>
    <row r="106" spans="1:5" ht="18" x14ac:dyDescent="0.2">
      <c r="A106" s="4" t="s">
        <v>8414</v>
      </c>
      <c r="B106" s="4">
        <v>705.97699999999998</v>
      </c>
      <c r="C106">
        <f t="shared" si="1"/>
        <v>1.3270339398483297E-2</v>
      </c>
      <c r="D106">
        <v>43.306362460540598</v>
      </c>
      <c r="E106">
        <v>0.57469012796510999</v>
      </c>
    </row>
    <row r="107" spans="1:5" ht="18" x14ac:dyDescent="0.2">
      <c r="A107" s="4" t="s">
        <v>9808</v>
      </c>
      <c r="B107" s="4">
        <v>10.035</v>
      </c>
      <c r="C107">
        <f t="shared" si="1"/>
        <v>1.8862917044575091E-4</v>
      </c>
      <c r="D107" t="e">
        <v>#N/A</v>
      </c>
      <c r="E107">
        <v>0</v>
      </c>
    </row>
    <row r="108" spans="1:5" ht="18" x14ac:dyDescent="0.2">
      <c r="A108" s="4" t="s">
        <v>8709</v>
      </c>
      <c r="B108" s="4">
        <v>40.584000000000003</v>
      </c>
      <c r="C108">
        <f t="shared" si="1"/>
        <v>7.6286260621528208E-4</v>
      </c>
      <c r="D108" t="e">
        <v>#N/A</v>
      </c>
      <c r="E108">
        <v>0</v>
      </c>
    </row>
    <row r="109" spans="1:5" ht="18" x14ac:dyDescent="0.2">
      <c r="A109" s="4" t="s">
        <v>8709</v>
      </c>
      <c r="B109" s="4">
        <v>830</v>
      </c>
      <c r="C109">
        <f t="shared" si="1"/>
        <v>1.5601615492772621E-2</v>
      </c>
      <c r="D109" t="e">
        <v>#N/A</v>
      </c>
      <c r="E109">
        <v>0</v>
      </c>
    </row>
    <row r="110" spans="1:5" ht="18" x14ac:dyDescent="0.2">
      <c r="A110" s="4" t="s">
        <v>8708</v>
      </c>
      <c r="B110" s="4">
        <v>9.1910000000000007</v>
      </c>
      <c r="C110">
        <f t="shared" si="1"/>
        <v>1.7276439517358215E-4</v>
      </c>
      <c r="D110" t="e">
        <v>#N/A</v>
      </c>
      <c r="E110">
        <v>0</v>
      </c>
    </row>
    <row r="111" spans="1:5" ht="18" x14ac:dyDescent="0.2">
      <c r="A111" s="4" t="s">
        <v>8708</v>
      </c>
      <c r="B111" s="4">
        <v>776.79700000000003</v>
      </c>
      <c r="C111">
        <f t="shared" si="1"/>
        <v>1.4601551939685896E-2</v>
      </c>
      <c r="D111" t="e">
        <v>#N/A</v>
      </c>
      <c r="E111">
        <v>0</v>
      </c>
    </row>
    <row r="112" spans="1:5" ht="18" x14ac:dyDescent="0.2">
      <c r="A112" s="4" t="s">
        <v>6947</v>
      </c>
      <c r="B112" s="4">
        <v>17.463999999999999</v>
      </c>
      <c r="C112">
        <f t="shared" si="1"/>
        <v>3.282730276696157E-4</v>
      </c>
      <c r="D112">
        <v>55.287019722652303</v>
      </c>
      <c r="E112">
        <v>1.8149237355184828E-2</v>
      </c>
    </row>
    <row r="113" spans="1:5" ht="18" x14ac:dyDescent="0.2">
      <c r="A113" s="4" t="s">
        <v>9642</v>
      </c>
      <c r="B113" s="4">
        <v>10.374000000000001</v>
      </c>
      <c r="C113">
        <f t="shared" si="1"/>
        <v>1.9500139653255805E-4</v>
      </c>
      <c r="D113" t="e">
        <v>#N/A</v>
      </c>
      <c r="E113">
        <v>0</v>
      </c>
    </row>
    <row r="114" spans="1:5" ht="18" x14ac:dyDescent="0.2">
      <c r="A114" s="4" t="s">
        <v>9809</v>
      </c>
      <c r="B114" s="4">
        <v>8.8109999999999999</v>
      </c>
      <c r="C114">
        <f t="shared" si="1"/>
        <v>1.6562148687568622E-4</v>
      </c>
      <c r="D114" t="e">
        <v>#N/A</v>
      </c>
      <c r="E114">
        <v>0</v>
      </c>
    </row>
    <row r="115" spans="1:5" ht="18" x14ac:dyDescent="0.2">
      <c r="A115" s="4" t="s">
        <v>9810</v>
      </c>
      <c r="B115" s="4">
        <v>43.962000000000003</v>
      </c>
      <c r="C115">
        <f t="shared" si="1"/>
        <v>8.2635930155815663E-4</v>
      </c>
      <c r="D115" t="e">
        <v>#N/A</v>
      </c>
      <c r="E115">
        <v>0</v>
      </c>
    </row>
    <row r="116" spans="1:5" ht="18" x14ac:dyDescent="0.2">
      <c r="A116" s="4" t="s">
        <v>9811</v>
      </c>
      <c r="B116" s="4">
        <v>53.344000000000001</v>
      </c>
      <c r="C116">
        <f t="shared" si="1"/>
        <v>1.0027139480077863E-3</v>
      </c>
      <c r="D116" t="e">
        <v>#N/A</v>
      </c>
      <c r="E116">
        <v>0</v>
      </c>
    </row>
    <row r="117" spans="1:5" ht="18" x14ac:dyDescent="0.2">
      <c r="A117" s="4" t="s">
        <v>9812</v>
      </c>
      <c r="B117" s="4">
        <v>143.68600000000001</v>
      </c>
      <c r="C117">
        <f t="shared" si="1"/>
        <v>2.7008840044512373E-3</v>
      </c>
      <c r="D117" t="e">
        <v>#N/A</v>
      </c>
      <c r="E117">
        <v>0</v>
      </c>
    </row>
    <row r="118" spans="1:5" ht="18" x14ac:dyDescent="0.2">
      <c r="A118" s="4" t="s">
        <v>9813</v>
      </c>
      <c r="B118" s="4">
        <v>18.562999999999999</v>
      </c>
      <c r="C118">
        <f t="shared" si="1"/>
        <v>3.4893107035221464E-4</v>
      </c>
      <c r="D118" t="e">
        <v>#N/A</v>
      </c>
      <c r="E118">
        <v>0</v>
      </c>
    </row>
    <row r="119" spans="1:5" ht="18" x14ac:dyDescent="0.2">
      <c r="A119" s="4" t="s">
        <v>9814</v>
      </c>
      <c r="B119" s="4">
        <v>103.627</v>
      </c>
      <c r="C119">
        <f t="shared" si="1"/>
        <v>1.9478898899633113E-3</v>
      </c>
      <c r="D119" t="e">
        <v>#N/A</v>
      </c>
      <c r="E119">
        <v>0</v>
      </c>
    </row>
    <row r="120" spans="1:5" ht="18" x14ac:dyDescent="0.2">
      <c r="A120" s="4" t="s">
        <v>4937</v>
      </c>
      <c r="B120" s="4">
        <v>220.26300000000001</v>
      </c>
      <c r="C120">
        <f t="shared" si="1"/>
        <v>4.1403116063669591E-3</v>
      </c>
      <c r="D120">
        <v>51.311495262587997</v>
      </c>
      <c r="E120">
        <v>0.21244557937573633</v>
      </c>
    </row>
    <row r="121" spans="1:5" ht="18" x14ac:dyDescent="0.2">
      <c r="A121" s="4" t="s">
        <v>9815</v>
      </c>
      <c r="B121" s="4">
        <v>127.872</v>
      </c>
      <c r="C121">
        <f t="shared" si="1"/>
        <v>2.4036262364961693E-3</v>
      </c>
      <c r="D121" t="e">
        <v>#N/A</v>
      </c>
      <c r="E121">
        <v>0</v>
      </c>
    </row>
    <row r="122" spans="1:5" ht="18" x14ac:dyDescent="0.2">
      <c r="A122" s="4" t="s">
        <v>9815</v>
      </c>
      <c r="B122" s="4">
        <v>1.5640000000000001</v>
      </c>
      <c r="C122">
        <f t="shared" si="1"/>
        <v>2.9398706783971544E-5</v>
      </c>
      <c r="D122" t="e">
        <v>#N/A</v>
      </c>
      <c r="E122">
        <v>0</v>
      </c>
    </row>
    <row r="123" spans="1:5" ht="18" x14ac:dyDescent="0.2">
      <c r="A123" s="4" t="s">
        <v>9816</v>
      </c>
      <c r="B123" s="4">
        <v>36.857999999999997</v>
      </c>
      <c r="C123">
        <f t="shared" si="1"/>
        <v>6.9282451064170273E-4</v>
      </c>
      <c r="D123" t="e">
        <v>#N/A</v>
      </c>
      <c r="E123">
        <v>0</v>
      </c>
    </row>
    <row r="124" spans="1:5" ht="18" x14ac:dyDescent="0.2">
      <c r="A124" s="4" t="s">
        <v>5749</v>
      </c>
      <c r="B124" s="4">
        <v>19.289000000000001</v>
      </c>
      <c r="C124">
        <f t="shared" si="1"/>
        <v>3.6257778462661579E-4</v>
      </c>
      <c r="D124">
        <v>64.817531058754597</v>
      </c>
      <c r="E124">
        <v>2.3501396816250103E-2</v>
      </c>
    </row>
    <row r="125" spans="1:5" ht="18" x14ac:dyDescent="0.2">
      <c r="A125" s="4" t="s">
        <v>9817</v>
      </c>
      <c r="B125" s="4">
        <v>46.19</v>
      </c>
      <c r="C125">
        <f t="shared" si="1"/>
        <v>8.6823930073634623E-4</v>
      </c>
      <c r="D125" t="e">
        <v>#N/A</v>
      </c>
      <c r="E125">
        <v>0</v>
      </c>
    </row>
    <row r="126" spans="1:5" ht="18" x14ac:dyDescent="0.2">
      <c r="A126" s="4" t="s">
        <v>9818</v>
      </c>
      <c r="B126" s="4">
        <v>164.36799999999999</v>
      </c>
      <c r="C126">
        <f t="shared" si="1"/>
        <v>3.0896461871277713E-3</v>
      </c>
      <c r="D126" t="e">
        <v>#N/A</v>
      </c>
      <c r="E126">
        <v>0</v>
      </c>
    </row>
    <row r="127" spans="1:5" ht="18" x14ac:dyDescent="0.2">
      <c r="A127" s="4" t="s">
        <v>8705</v>
      </c>
      <c r="B127" s="4">
        <v>53.923000000000002</v>
      </c>
      <c r="C127">
        <f t="shared" si="1"/>
        <v>1.0135974845985277E-3</v>
      </c>
      <c r="D127" t="e">
        <v>#N/A</v>
      </c>
      <c r="E127">
        <v>0</v>
      </c>
    </row>
    <row r="128" spans="1:5" ht="18" x14ac:dyDescent="0.2">
      <c r="A128" s="4" t="s">
        <v>8705</v>
      </c>
      <c r="B128" s="4">
        <v>3.5</v>
      </c>
      <c r="C128">
        <f t="shared" si="1"/>
        <v>6.5789944849041173E-5</v>
      </c>
      <c r="D128" t="e">
        <v>#N/A</v>
      </c>
      <c r="E128">
        <v>0</v>
      </c>
    </row>
    <row r="129" spans="1:5" ht="18" x14ac:dyDescent="0.2">
      <c r="A129" s="4" t="s">
        <v>9819</v>
      </c>
      <c r="B129" s="4">
        <v>15.8</v>
      </c>
      <c r="C129">
        <f t="shared" si="1"/>
        <v>2.9699460817567158E-4</v>
      </c>
      <c r="D129" t="e">
        <v>#N/A</v>
      </c>
      <c r="E129">
        <v>0</v>
      </c>
    </row>
    <row r="130" spans="1:5" ht="18" x14ac:dyDescent="0.2">
      <c r="A130" s="4" t="s">
        <v>9819</v>
      </c>
      <c r="B130" s="4">
        <v>453.245</v>
      </c>
      <c r="C130">
        <f t="shared" ref="C130:C193" si="2">B130/$B$304</f>
        <v>8.5197038723153328E-3</v>
      </c>
      <c r="D130" t="e">
        <v>#N/A</v>
      </c>
      <c r="E130">
        <v>0</v>
      </c>
    </row>
    <row r="131" spans="1:5" ht="18" x14ac:dyDescent="0.2">
      <c r="A131" s="4" t="s">
        <v>8833</v>
      </c>
      <c r="B131" s="4">
        <v>191.00200000000001</v>
      </c>
      <c r="C131">
        <f t="shared" si="2"/>
        <v>3.5902888703018749E-3</v>
      </c>
      <c r="D131" t="e">
        <v>#N/A</v>
      </c>
      <c r="E131">
        <v>0</v>
      </c>
    </row>
    <row r="132" spans="1:5" ht="18" x14ac:dyDescent="0.2">
      <c r="A132" s="4" t="s">
        <v>8833</v>
      </c>
      <c r="B132" s="4">
        <v>30.227</v>
      </c>
      <c r="C132">
        <f t="shared" si="2"/>
        <v>5.6818076084341935E-4</v>
      </c>
      <c r="D132" t="e">
        <v>#N/A</v>
      </c>
      <c r="E132">
        <v>0</v>
      </c>
    </row>
    <row r="133" spans="1:5" ht="18" x14ac:dyDescent="0.2">
      <c r="A133" s="4" t="s">
        <v>9820</v>
      </c>
      <c r="B133" s="4">
        <v>14.26</v>
      </c>
      <c r="C133">
        <f t="shared" si="2"/>
        <v>2.6804703244209349E-4</v>
      </c>
      <c r="D133" t="e">
        <v>#N/A</v>
      </c>
      <c r="E133">
        <v>0</v>
      </c>
    </row>
    <row r="134" spans="1:5" ht="18" x14ac:dyDescent="0.2">
      <c r="A134" s="4" t="s">
        <v>9821</v>
      </c>
      <c r="B134" s="4">
        <v>26.85</v>
      </c>
      <c r="C134">
        <f t="shared" si="2"/>
        <v>5.0470286262764444E-4</v>
      </c>
      <c r="D134" t="e">
        <v>#N/A</v>
      </c>
      <c r="E134">
        <v>0</v>
      </c>
    </row>
    <row r="135" spans="1:5" ht="18" x14ac:dyDescent="0.2">
      <c r="A135" s="4" t="s">
        <v>9822</v>
      </c>
      <c r="B135" s="4">
        <v>15.061</v>
      </c>
      <c r="C135">
        <f t="shared" si="2"/>
        <v>2.8310353124897405E-4</v>
      </c>
      <c r="D135">
        <v>40.252720893441897</v>
      </c>
      <c r="E135">
        <v>1.1395687427312758E-2</v>
      </c>
    </row>
    <row r="136" spans="1:5" ht="18" x14ac:dyDescent="0.2">
      <c r="A136" s="4" t="s">
        <v>8704</v>
      </c>
      <c r="B136" s="4">
        <v>291.392</v>
      </c>
      <c r="C136">
        <f t="shared" si="2"/>
        <v>5.4773324598433731E-3</v>
      </c>
      <c r="D136">
        <v>55.6625586230263</v>
      </c>
      <c r="E136">
        <v>0.30488233914383661</v>
      </c>
    </row>
    <row r="137" spans="1:5" ht="18" x14ac:dyDescent="0.2">
      <c r="A137" s="4" t="s">
        <v>9823</v>
      </c>
      <c r="B137" s="4">
        <v>15.365</v>
      </c>
      <c r="C137">
        <f t="shared" si="2"/>
        <v>2.8881785788729074E-4</v>
      </c>
      <c r="D137" t="e">
        <v>#N/A</v>
      </c>
      <c r="E137">
        <v>0</v>
      </c>
    </row>
    <row r="138" spans="1:5" ht="18" x14ac:dyDescent="0.2">
      <c r="A138" s="4" t="s">
        <v>9824</v>
      </c>
      <c r="B138" s="4">
        <v>35.112000000000002</v>
      </c>
      <c r="C138">
        <f t="shared" si="2"/>
        <v>6.6000472672558114E-4</v>
      </c>
      <c r="D138">
        <v>44.412362340023698</v>
      </c>
      <c r="E138">
        <v>2.9312369069464831E-2</v>
      </c>
    </row>
    <row r="139" spans="1:5" ht="18" x14ac:dyDescent="0.2">
      <c r="A139" s="4" t="s">
        <v>9825</v>
      </c>
      <c r="B139" s="4">
        <v>105.15900000000001</v>
      </c>
      <c r="C139">
        <f t="shared" si="2"/>
        <v>1.9766870886800919E-3</v>
      </c>
      <c r="D139">
        <v>48.232219795182701</v>
      </c>
      <c r="E139">
        <v>9.5340006127517987E-2</v>
      </c>
    </row>
    <row r="140" spans="1:5" ht="18" x14ac:dyDescent="0.2">
      <c r="A140" s="4" t="s">
        <v>9826</v>
      </c>
      <c r="B140" s="4">
        <v>31.277999999999999</v>
      </c>
      <c r="C140">
        <f t="shared" si="2"/>
        <v>5.8793654142523131E-4</v>
      </c>
      <c r="D140" t="e">
        <v>#N/A</v>
      </c>
      <c r="E140">
        <v>0</v>
      </c>
    </row>
    <row r="141" spans="1:5" ht="18" x14ac:dyDescent="0.2">
      <c r="A141" s="4" t="s">
        <v>8703</v>
      </c>
      <c r="B141" s="4">
        <v>34.701999999999998</v>
      </c>
      <c r="C141">
        <f t="shared" si="2"/>
        <v>6.522979046146933E-4</v>
      </c>
      <c r="D141" t="e">
        <v>#N/A</v>
      </c>
      <c r="E141">
        <v>0</v>
      </c>
    </row>
    <row r="142" spans="1:5" ht="18" x14ac:dyDescent="0.2">
      <c r="A142" s="4" t="s">
        <v>5195</v>
      </c>
      <c r="B142" s="4">
        <v>962.63599999999997</v>
      </c>
      <c r="C142">
        <f t="shared" si="2"/>
        <v>1.8094791242771885E-2</v>
      </c>
      <c r="D142">
        <v>69.377186159155798</v>
      </c>
      <c r="E142">
        <v>1.2553657005608472</v>
      </c>
    </row>
    <row r="143" spans="1:5" ht="18" x14ac:dyDescent="0.2">
      <c r="A143" s="4" t="s">
        <v>5195</v>
      </c>
      <c r="B143" s="4">
        <v>782</v>
      </c>
      <c r="C143">
        <f t="shared" si="2"/>
        <v>1.469935339198577E-2</v>
      </c>
      <c r="D143">
        <v>69.377186159155798</v>
      </c>
      <c r="E143">
        <v>1.0197997766950151</v>
      </c>
    </row>
    <row r="144" spans="1:5" ht="18" x14ac:dyDescent="0.2">
      <c r="A144" s="4" t="s">
        <v>5195</v>
      </c>
      <c r="B144" s="4">
        <v>23.818999999999999</v>
      </c>
      <c r="C144">
        <f t="shared" si="2"/>
        <v>4.4772877038837478E-4</v>
      </c>
      <c r="D144">
        <v>69.377186159155798</v>
      </c>
      <c r="E144">
        <v>3.1062162252044199E-2</v>
      </c>
    </row>
    <row r="145" spans="1:5" ht="18" x14ac:dyDescent="0.2">
      <c r="A145" s="4" t="s">
        <v>9827</v>
      </c>
      <c r="B145" s="4">
        <v>219.352</v>
      </c>
      <c r="C145">
        <f t="shared" si="2"/>
        <v>4.1231874235791088E-3</v>
      </c>
      <c r="D145" t="e">
        <v>#N/A</v>
      </c>
      <c r="E145">
        <v>0</v>
      </c>
    </row>
    <row r="146" spans="1:5" ht="18" x14ac:dyDescent="0.2">
      <c r="A146" s="4" t="s">
        <v>9828</v>
      </c>
      <c r="B146" s="4">
        <v>14.728999999999999</v>
      </c>
      <c r="C146">
        <f t="shared" si="2"/>
        <v>2.7686288505186497E-4</v>
      </c>
      <c r="D146" t="e">
        <v>#N/A</v>
      </c>
      <c r="E146">
        <v>0</v>
      </c>
    </row>
    <row r="147" spans="1:5" ht="18" x14ac:dyDescent="0.2">
      <c r="A147" s="4" t="s">
        <v>8832</v>
      </c>
      <c r="B147" s="4">
        <v>95.668000000000006</v>
      </c>
      <c r="C147">
        <f t="shared" si="2"/>
        <v>1.7982835553765919E-3</v>
      </c>
      <c r="D147" t="e">
        <v>#N/A</v>
      </c>
      <c r="E147">
        <v>0</v>
      </c>
    </row>
    <row r="148" spans="1:5" ht="18" x14ac:dyDescent="0.2">
      <c r="A148" s="4" t="s">
        <v>9829</v>
      </c>
      <c r="B148" s="4">
        <v>16.314</v>
      </c>
      <c r="C148">
        <f t="shared" si="2"/>
        <v>3.0665633150493075E-4</v>
      </c>
      <c r="D148" t="e">
        <v>#N/A</v>
      </c>
      <c r="E148">
        <v>0</v>
      </c>
    </row>
    <row r="149" spans="1:5" ht="18" x14ac:dyDescent="0.2">
      <c r="A149" s="4" t="s">
        <v>8702</v>
      </c>
      <c r="B149" s="4" t="s">
        <v>9830</v>
      </c>
      <c r="C149" t="e">
        <f t="shared" si="2"/>
        <v>#VALUE!</v>
      </c>
      <c r="D149">
        <v>77.861806472546903</v>
      </c>
      <c r="E149" t="e">
        <v>#VALUE!</v>
      </c>
    </row>
    <row r="150" spans="1:5" ht="18" x14ac:dyDescent="0.2">
      <c r="A150" s="4" t="s">
        <v>8702</v>
      </c>
      <c r="B150" s="4">
        <v>31.361000000000001</v>
      </c>
      <c r="C150">
        <f t="shared" si="2"/>
        <v>5.8949670297450869E-4</v>
      </c>
      <c r="D150">
        <v>77.861806472546903</v>
      </c>
      <c r="E150">
        <v>4.5899278203205662E-2</v>
      </c>
    </row>
    <row r="151" spans="1:5" ht="18" x14ac:dyDescent="0.2">
      <c r="A151" s="4" t="s">
        <v>9116</v>
      </c>
      <c r="B151" s="4">
        <v>8.0329999999999995</v>
      </c>
      <c r="C151">
        <f t="shared" si="2"/>
        <v>1.5099732199209934E-4</v>
      </c>
      <c r="D151" t="e">
        <v>#N/A</v>
      </c>
      <c r="E151">
        <v>0</v>
      </c>
    </row>
    <row r="152" spans="1:5" ht="18" x14ac:dyDescent="0.2">
      <c r="A152" s="4" t="s">
        <v>9117</v>
      </c>
      <c r="B152" s="4">
        <v>27.44</v>
      </c>
      <c r="C152">
        <f t="shared" si="2"/>
        <v>5.1579316761648283E-4</v>
      </c>
      <c r="D152" t="e">
        <v>#N/A</v>
      </c>
      <c r="E152">
        <v>0</v>
      </c>
    </row>
    <row r="153" spans="1:5" ht="18" x14ac:dyDescent="0.2">
      <c r="A153" s="4" t="s">
        <v>9118</v>
      </c>
      <c r="B153" s="4">
        <v>10.195</v>
      </c>
      <c r="C153">
        <f t="shared" si="2"/>
        <v>1.9163671078170708E-4</v>
      </c>
      <c r="D153">
        <v>86.514387356830298</v>
      </c>
      <c r="E153">
        <v>1.6579332628357465E-2</v>
      </c>
    </row>
    <row r="154" spans="1:5" ht="18" x14ac:dyDescent="0.2">
      <c r="A154" s="4" t="s">
        <v>9119</v>
      </c>
      <c r="B154" s="4">
        <v>126.297</v>
      </c>
      <c r="C154">
        <f t="shared" si="2"/>
        <v>2.3740207613141009E-3</v>
      </c>
      <c r="D154" t="e">
        <v>#N/A</v>
      </c>
      <c r="E154">
        <v>0</v>
      </c>
    </row>
    <row r="155" spans="1:5" ht="18" x14ac:dyDescent="0.2">
      <c r="A155" s="4" t="s">
        <v>9120</v>
      </c>
      <c r="B155" s="4">
        <v>8.48</v>
      </c>
      <c r="C155">
        <f t="shared" si="2"/>
        <v>1.5939963780567691E-4</v>
      </c>
      <c r="D155" t="e">
        <v>#N/A</v>
      </c>
      <c r="E155">
        <v>0</v>
      </c>
    </row>
    <row r="156" spans="1:5" ht="18" x14ac:dyDescent="0.2">
      <c r="A156" s="4" t="s">
        <v>9121</v>
      </c>
      <c r="B156" s="4">
        <v>21.872</v>
      </c>
      <c r="C156">
        <f t="shared" si="2"/>
        <v>4.1113076392520814E-4</v>
      </c>
      <c r="D156" t="e">
        <v>#N/A</v>
      </c>
      <c r="E156">
        <v>0</v>
      </c>
    </row>
    <row r="157" spans="1:5" ht="18" x14ac:dyDescent="0.2">
      <c r="A157" s="4" t="s">
        <v>6113</v>
      </c>
      <c r="B157" s="4">
        <v>14.694000000000001</v>
      </c>
      <c r="C157">
        <f t="shared" si="2"/>
        <v>2.7620498560337458E-4</v>
      </c>
      <c r="D157">
        <v>62.7241518046755</v>
      </c>
      <c r="E157">
        <v>1.732472344619428E-2</v>
      </c>
    </row>
    <row r="158" spans="1:5" ht="18" x14ac:dyDescent="0.2">
      <c r="A158" s="4" t="s">
        <v>9122</v>
      </c>
      <c r="B158" s="4">
        <v>9.2560000000000002</v>
      </c>
      <c r="C158">
        <f t="shared" si="2"/>
        <v>1.7398620843506432E-4</v>
      </c>
      <c r="D158" t="e">
        <v>#N/A</v>
      </c>
      <c r="E158">
        <v>0</v>
      </c>
    </row>
    <row r="159" spans="1:5" ht="18" x14ac:dyDescent="0.2">
      <c r="A159" s="4" t="s">
        <v>4825</v>
      </c>
      <c r="B159" s="4">
        <v>815</v>
      </c>
      <c r="C159">
        <f t="shared" si="2"/>
        <v>1.531965858627673E-2</v>
      </c>
      <c r="D159">
        <v>48.152673997757901</v>
      </c>
      <c r="E159">
        <v>0.73768252566193604</v>
      </c>
    </row>
    <row r="160" spans="1:5" ht="18" x14ac:dyDescent="0.2">
      <c r="A160" s="4" t="s">
        <v>8726</v>
      </c>
      <c r="B160" s="4">
        <v>2.7770000000000001</v>
      </c>
      <c r="C160">
        <f t="shared" si="2"/>
        <v>5.2199621955939244E-5</v>
      </c>
      <c r="D160" t="e">
        <v>#N/A</v>
      </c>
      <c r="E160">
        <v>0</v>
      </c>
    </row>
    <row r="161" spans="1:5" ht="18" x14ac:dyDescent="0.2">
      <c r="A161" s="4" t="s">
        <v>9123</v>
      </c>
      <c r="B161" s="4">
        <v>11.558</v>
      </c>
      <c r="C161">
        <f t="shared" si="2"/>
        <v>2.1725719501863367E-4</v>
      </c>
      <c r="D161" t="e">
        <v>#N/A</v>
      </c>
      <c r="E161">
        <v>0</v>
      </c>
    </row>
    <row r="162" spans="1:5" ht="18" x14ac:dyDescent="0.2">
      <c r="A162" s="4" t="s">
        <v>9124</v>
      </c>
      <c r="B162" s="4">
        <v>15.673</v>
      </c>
      <c r="C162">
        <f t="shared" si="2"/>
        <v>2.9460737303400636E-4</v>
      </c>
      <c r="D162" t="e">
        <v>#N/A</v>
      </c>
      <c r="E162">
        <v>0</v>
      </c>
    </row>
    <row r="163" spans="1:5" ht="18" x14ac:dyDescent="0.2">
      <c r="A163" s="4" t="s">
        <v>5735</v>
      </c>
      <c r="B163" s="4">
        <v>4.4039999999999999</v>
      </c>
      <c r="C163">
        <f t="shared" si="2"/>
        <v>8.2782547747193517E-5</v>
      </c>
      <c r="D163">
        <v>87.633790841373198</v>
      </c>
      <c r="E163">
        <v>7.2545484745935463E-3</v>
      </c>
    </row>
    <row r="164" spans="1:5" ht="18" x14ac:dyDescent="0.2">
      <c r="A164" s="4" t="s">
        <v>5739</v>
      </c>
      <c r="B164" s="4">
        <v>2.6880000000000002</v>
      </c>
      <c r="C164">
        <f t="shared" si="2"/>
        <v>5.0526677644063622E-5</v>
      </c>
      <c r="D164">
        <v>47.606703393128299</v>
      </c>
      <c r="E164">
        <v>2.4054085560411432E-3</v>
      </c>
    </row>
    <row r="165" spans="1:5" ht="18" x14ac:dyDescent="0.2">
      <c r="A165" s="4" t="s">
        <v>6617</v>
      </c>
      <c r="B165" s="4">
        <v>28.117999999999999</v>
      </c>
      <c r="C165">
        <f t="shared" si="2"/>
        <v>5.28537619790097E-4</v>
      </c>
      <c r="D165">
        <v>50.784141980593397</v>
      </c>
      <c r="E165">
        <v>2.6841329525505175E-2</v>
      </c>
    </row>
    <row r="166" spans="1:5" ht="18" x14ac:dyDescent="0.2">
      <c r="A166" s="4" t="s">
        <v>9125</v>
      </c>
      <c r="B166" s="4">
        <v>46.073999999999998</v>
      </c>
      <c r="C166">
        <f t="shared" si="2"/>
        <v>8.66058833992778E-4</v>
      </c>
      <c r="D166" t="e">
        <v>#N/A</v>
      </c>
      <c r="E166">
        <v>0</v>
      </c>
    </row>
    <row r="167" spans="1:5" ht="18" x14ac:dyDescent="0.2">
      <c r="A167" s="4" t="s">
        <v>5161</v>
      </c>
      <c r="B167" s="4">
        <v>5.7939999999999996</v>
      </c>
      <c r="C167">
        <f t="shared" si="2"/>
        <v>1.0891055441581272E-4</v>
      </c>
      <c r="D167">
        <v>67.752337559362601</v>
      </c>
      <c r="E167">
        <v>7.3789446465574726E-3</v>
      </c>
    </row>
    <row r="168" spans="1:5" ht="18" x14ac:dyDescent="0.2">
      <c r="A168" s="4" t="s">
        <v>9126</v>
      </c>
      <c r="B168" s="4">
        <v>85.629000000000005</v>
      </c>
      <c r="C168">
        <f t="shared" si="2"/>
        <v>1.609579196422442E-3</v>
      </c>
      <c r="D168" t="e">
        <v>#N/A</v>
      </c>
      <c r="E168">
        <v>0</v>
      </c>
    </row>
    <row r="169" spans="1:5" ht="18" x14ac:dyDescent="0.2">
      <c r="A169" s="4" t="s">
        <v>8906</v>
      </c>
      <c r="B169" s="4">
        <v>106.20399999999999</v>
      </c>
      <c r="C169">
        <f t="shared" si="2"/>
        <v>1.9963300864993053E-3</v>
      </c>
      <c r="D169" t="e">
        <v>#N/A</v>
      </c>
      <c r="E169">
        <v>0</v>
      </c>
    </row>
    <row r="170" spans="1:5" ht="18" x14ac:dyDescent="0.2">
      <c r="A170" s="4" t="s">
        <v>9127</v>
      </c>
      <c r="B170" s="4">
        <v>8.1389999999999993</v>
      </c>
      <c r="C170">
        <f t="shared" si="2"/>
        <v>1.529898174646703E-4</v>
      </c>
      <c r="D170" t="e">
        <v>#N/A</v>
      </c>
      <c r="E170">
        <v>0</v>
      </c>
    </row>
    <row r="171" spans="1:5" ht="18" x14ac:dyDescent="0.2">
      <c r="A171" s="4" t="s">
        <v>9128</v>
      </c>
      <c r="B171" s="4">
        <v>37.779000000000003</v>
      </c>
      <c r="C171">
        <f t="shared" si="2"/>
        <v>7.1013666470055045E-4</v>
      </c>
      <c r="D171" t="e">
        <v>#N/A</v>
      </c>
      <c r="E171">
        <v>0</v>
      </c>
    </row>
    <row r="172" spans="1:5" ht="18" x14ac:dyDescent="0.2">
      <c r="A172" s="4" t="s">
        <v>9129</v>
      </c>
      <c r="B172" s="4">
        <v>51.161999999999999</v>
      </c>
      <c r="C172">
        <f t="shared" si="2"/>
        <v>9.6169861667618416E-4</v>
      </c>
      <c r="D172" t="e">
        <v>#N/A</v>
      </c>
      <c r="E172">
        <v>0</v>
      </c>
    </row>
    <row r="173" spans="1:5" ht="18" x14ac:dyDescent="0.2">
      <c r="A173" s="4" t="s">
        <v>9130</v>
      </c>
      <c r="B173" s="4">
        <v>18.893999999999998</v>
      </c>
      <c r="C173">
        <f t="shared" si="2"/>
        <v>3.5515291942222397E-4</v>
      </c>
      <c r="D173" t="e">
        <v>#N/A</v>
      </c>
      <c r="E173">
        <v>0</v>
      </c>
    </row>
    <row r="174" spans="1:5" ht="18" x14ac:dyDescent="0.2">
      <c r="A174" s="4" t="s">
        <v>9131</v>
      </c>
      <c r="B174" s="4">
        <v>12.423</v>
      </c>
      <c r="C174">
        <f t="shared" si="2"/>
        <v>2.3351670995989672E-4</v>
      </c>
      <c r="D174">
        <v>64.258565945128396</v>
      </c>
      <c r="E174">
        <v>1.5005448906247444E-2</v>
      </c>
    </row>
    <row r="175" spans="1:5" ht="18" x14ac:dyDescent="0.2">
      <c r="A175" s="4" t="s">
        <v>9132</v>
      </c>
      <c r="B175" s="4">
        <v>13.628</v>
      </c>
      <c r="C175">
        <f t="shared" si="2"/>
        <v>2.5616724811506659E-4</v>
      </c>
      <c r="D175" t="e">
        <v>#N/A</v>
      </c>
      <c r="E175">
        <v>0</v>
      </c>
    </row>
    <row r="176" spans="1:5" ht="18" x14ac:dyDescent="0.2">
      <c r="A176" s="4" t="s">
        <v>9133</v>
      </c>
      <c r="B176" s="4">
        <v>80.555999999999997</v>
      </c>
      <c r="C176">
        <f t="shared" si="2"/>
        <v>1.5142213706455317E-3</v>
      </c>
      <c r="D176" t="e">
        <v>#N/A</v>
      </c>
      <c r="E176">
        <v>0</v>
      </c>
    </row>
    <row r="177" spans="1:5" ht="18" x14ac:dyDescent="0.2">
      <c r="A177" s="4" t="s">
        <v>9134</v>
      </c>
      <c r="B177" s="4">
        <v>13.808999999999999</v>
      </c>
      <c r="C177">
        <f t="shared" si="2"/>
        <v>2.59569528120117E-4</v>
      </c>
      <c r="D177">
        <v>60.7508320995425</v>
      </c>
      <c r="E177">
        <v>1.5769064820982705E-2</v>
      </c>
    </row>
    <row r="178" spans="1:5" ht="18" x14ac:dyDescent="0.2">
      <c r="A178" s="4" t="s">
        <v>5751</v>
      </c>
      <c r="B178" s="4">
        <v>7.0069999999999997</v>
      </c>
      <c r="C178">
        <f t="shared" si="2"/>
        <v>1.3171146958778043E-4</v>
      </c>
      <c r="D178">
        <v>56.299959536243797</v>
      </c>
      <c r="E178">
        <v>7.4153504082512438E-3</v>
      </c>
    </row>
    <row r="179" spans="1:5" ht="18" x14ac:dyDescent="0.2">
      <c r="A179" s="4" t="s">
        <v>9135</v>
      </c>
      <c r="B179" s="4">
        <v>8.734</v>
      </c>
      <c r="C179">
        <f t="shared" si="2"/>
        <v>1.6417410808900731E-4</v>
      </c>
      <c r="D179" t="e">
        <v>#N/A</v>
      </c>
      <c r="E179">
        <v>0</v>
      </c>
    </row>
    <row r="180" spans="1:5" ht="18" x14ac:dyDescent="0.2">
      <c r="A180" s="4" t="s">
        <v>9136</v>
      </c>
      <c r="B180" s="4">
        <v>67.504000000000005</v>
      </c>
      <c r="C180">
        <f t="shared" si="2"/>
        <v>1.2688812677399074E-3</v>
      </c>
      <c r="D180" t="e">
        <v>#N/A</v>
      </c>
      <c r="E180">
        <v>0</v>
      </c>
    </row>
    <row r="181" spans="1:5" ht="18" x14ac:dyDescent="0.2">
      <c r="A181" s="4" t="s">
        <v>9137</v>
      </c>
      <c r="B181" s="4">
        <v>43.820999999999998</v>
      </c>
      <c r="C181">
        <f t="shared" si="2"/>
        <v>8.2370890663709519E-4</v>
      </c>
      <c r="D181" t="e">
        <v>#N/A</v>
      </c>
      <c r="E181">
        <v>0</v>
      </c>
    </row>
    <row r="182" spans="1:5" ht="18" x14ac:dyDescent="0.2">
      <c r="A182" s="4" t="s">
        <v>9138</v>
      </c>
      <c r="B182" s="4">
        <v>5.5970000000000004</v>
      </c>
      <c r="C182">
        <f t="shared" si="2"/>
        <v>1.052075203771667E-4</v>
      </c>
      <c r="D182" t="e">
        <v>#N/A</v>
      </c>
      <c r="E182">
        <v>0</v>
      </c>
    </row>
    <row r="183" spans="1:5" ht="18" x14ac:dyDescent="0.2">
      <c r="A183" s="4" t="s">
        <v>9139</v>
      </c>
      <c r="B183" s="4">
        <v>76.653999999999996</v>
      </c>
      <c r="C183">
        <f t="shared" si="2"/>
        <v>1.4408749807024006E-3</v>
      </c>
      <c r="D183" t="e">
        <v>#N/A</v>
      </c>
      <c r="E183">
        <v>0</v>
      </c>
    </row>
    <row r="184" spans="1:5" ht="18" x14ac:dyDescent="0.2">
      <c r="A184" s="4" t="s">
        <v>9140</v>
      </c>
      <c r="B184" s="4">
        <v>35.534999999999997</v>
      </c>
      <c r="C184">
        <f t="shared" si="2"/>
        <v>6.6795591148876513E-4</v>
      </c>
      <c r="D184" t="e">
        <v>#N/A</v>
      </c>
      <c r="E184">
        <v>0</v>
      </c>
    </row>
    <row r="185" spans="1:5" ht="18" x14ac:dyDescent="0.2">
      <c r="A185" s="4" t="s">
        <v>9141</v>
      </c>
      <c r="B185" s="4">
        <v>1.319</v>
      </c>
      <c r="C185">
        <f t="shared" si="2"/>
        <v>2.4793410644538658E-5</v>
      </c>
      <c r="D185" t="e">
        <v>#N/A</v>
      </c>
      <c r="E185">
        <v>0</v>
      </c>
    </row>
    <row r="186" spans="1:5" ht="18" x14ac:dyDescent="0.2">
      <c r="A186" s="4" t="s">
        <v>9142</v>
      </c>
      <c r="B186" s="4">
        <v>4.8899999999999997</v>
      </c>
      <c r="C186">
        <f t="shared" si="2"/>
        <v>9.191795151766038E-5</v>
      </c>
      <c r="D186" t="e">
        <v>#N/A</v>
      </c>
      <c r="E186">
        <v>0</v>
      </c>
    </row>
    <row r="187" spans="1:5" ht="18" x14ac:dyDescent="0.2">
      <c r="A187" s="4" t="s">
        <v>5753</v>
      </c>
      <c r="B187" s="4">
        <v>2.1669999999999998</v>
      </c>
      <c r="C187">
        <f t="shared" si="2"/>
        <v>4.0733374425106349E-5</v>
      </c>
      <c r="D187">
        <v>59.270192160720001</v>
      </c>
      <c r="E187">
        <v>2.414274929530611E-3</v>
      </c>
    </row>
    <row r="188" spans="1:5" ht="18" x14ac:dyDescent="0.2">
      <c r="A188" s="4" t="s">
        <v>5213</v>
      </c>
      <c r="B188" s="4">
        <v>5.9109999999999996</v>
      </c>
      <c r="C188">
        <f t="shared" si="2"/>
        <v>1.1110981828648067E-4</v>
      </c>
      <c r="D188">
        <v>56.8221656950221</v>
      </c>
      <c r="E188">
        <v>6.3135005050182014E-3</v>
      </c>
    </row>
    <row r="189" spans="1:5" ht="18" x14ac:dyDescent="0.2">
      <c r="A189" s="4" t="s">
        <v>9143</v>
      </c>
      <c r="B189" s="4">
        <v>1.9910000000000001</v>
      </c>
      <c r="C189">
        <f t="shared" si="2"/>
        <v>3.7425080055554567E-5</v>
      </c>
      <c r="D189" t="e">
        <v>#N/A</v>
      </c>
      <c r="E189">
        <v>0</v>
      </c>
    </row>
    <row r="190" spans="1:5" ht="18" x14ac:dyDescent="0.2">
      <c r="A190" s="4" t="s">
        <v>5223</v>
      </c>
      <c r="B190" s="4">
        <v>3.1989999999999998</v>
      </c>
      <c r="C190">
        <f t="shared" si="2"/>
        <v>6.0132009592023627E-5</v>
      </c>
      <c r="D190">
        <v>74.095117748130406</v>
      </c>
      <c r="E190">
        <v>4.4554883311526978E-3</v>
      </c>
    </row>
    <row r="191" spans="1:5" ht="18" x14ac:dyDescent="0.2">
      <c r="A191" s="4" t="s">
        <v>9144</v>
      </c>
      <c r="B191" s="4">
        <v>7.3780000000000001</v>
      </c>
      <c r="C191">
        <f t="shared" si="2"/>
        <v>1.3868520374177878E-4</v>
      </c>
      <c r="D191" t="e">
        <v>#N/A</v>
      </c>
      <c r="E191">
        <v>0</v>
      </c>
    </row>
    <row r="192" spans="1:5" ht="18" x14ac:dyDescent="0.2">
      <c r="A192" s="4" t="s">
        <v>5219</v>
      </c>
      <c r="B192" s="4">
        <v>7.2279999999999998</v>
      </c>
      <c r="C192">
        <f t="shared" si="2"/>
        <v>1.3586563467681988E-4</v>
      </c>
      <c r="D192">
        <v>42.022957741166003</v>
      </c>
      <c r="E192">
        <v>5.7094758245006998E-3</v>
      </c>
    </row>
    <row r="193" spans="1:5" ht="18" x14ac:dyDescent="0.2">
      <c r="A193" s="4" t="s">
        <v>9145</v>
      </c>
      <c r="B193" s="4">
        <v>4.2389999999999999</v>
      </c>
      <c r="C193">
        <f t="shared" si="2"/>
        <v>7.9681021775738722E-5</v>
      </c>
      <c r="D193">
        <v>58.4048584598766</v>
      </c>
      <c r="E193">
        <v>4.6537587987503654E-3</v>
      </c>
    </row>
    <row r="194" spans="1:5" ht="18" x14ac:dyDescent="0.2">
      <c r="A194" s="4" t="s">
        <v>9146</v>
      </c>
      <c r="B194" s="4">
        <v>4.6520000000000001</v>
      </c>
      <c r="C194">
        <f t="shared" ref="C194:C257" si="3">B194/$B$304</f>
        <v>8.7444235267925582E-5</v>
      </c>
      <c r="D194" t="e">
        <v>#N/A</v>
      </c>
      <c r="E194">
        <v>0</v>
      </c>
    </row>
    <row r="195" spans="1:5" ht="18" x14ac:dyDescent="0.2">
      <c r="A195" s="4" t="s">
        <v>9147</v>
      </c>
      <c r="B195" s="4">
        <v>51.468000000000004</v>
      </c>
      <c r="C195">
        <f t="shared" si="3"/>
        <v>9.674505375687004E-4</v>
      </c>
      <c r="D195" t="e">
        <v>#N/A</v>
      </c>
      <c r="E195">
        <v>0</v>
      </c>
    </row>
    <row r="196" spans="1:5" ht="18" x14ac:dyDescent="0.2">
      <c r="A196" s="4" t="s">
        <v>4855</v>
      </c>
      <c r="B196" s="4">
        <v>4.625</v>
      </c>
      <c r="C196">
        <f t="shared" si="3"/>
        <v>8.6936712836232976E-5</v>
      </c>
      <c r="D196">
        <v>49.865268666255503</v>
      </c>
      <c r="E196">
        <v>4.3351225425398605E-3</v>
      </c>
    </row>
    <row r="197" spans="1:5" ht="18" x14ac:dyDescent="0.2">
      <c r="A197" s="4" t="s">
        <v>9148</v>
      </c>
      <c r="B197" s="4">
        <v>5.0949999999999998</v>
      </c>
      <c r="C197">
        <f t="shared" si="3"/>
        <v>9.5771362573104219E-5</v>
      </c>
      <c r="D197">
        <v>68.0515543814452</v>
      </c>
      <c r="E197">
        <v>6.5173900883287068E-3</v>
      </c>
    </row>
    <row r="198" spans="1:5" ht="18" x14ac:dyDescent="0.2">
      <c r="A198" s="4" t="s">
        <v>9149</v>
      </c>
      <c r="B198" s="4">
        <v>24.582000000000001</v>
      </c>
      <c r="C198">
        <f t="shared" si="3"/>
        <v>4.6207097836546576E-4</v>
      </c>
      <c r="D198" t="e">
        <v>#N/A</v>
      </c>
      <c r="E198">
        <v>0</v>
      </c>
    </row>
    <row r="199" spans="1:5" ht="18" x14ac:dyDescent="0.2">
      <c r="A199" s="4" t="s">
        <v>6593</v>
      </c>
      <c r="B199" s="4">
        <v>16.975000000000001</v>
      </c>
      <c r="C199">
        <f t="shared" si="3"/>
        <v>3.1908123251784973E-4</v>
      </c>
      <c r="D199">
        <v>35.013297523869902</v>
      </c>
      <c r="E199">
        <v>1.1172086128430585E-2</v>
      </c>
    </row>
    <row r="200" spans="1:5" ht="18" x14ac:dyDescent="0.2">
      <c r="A200" s="4" t="s">
        <v>9150</v>
      </c>
      <c r="B200" s="4">
        <v>18.012</v>
      </c>
      <c r="C200">
        <f t="shared" si="3"/>
        <v>3.3857385332026563E-4</v>
      </c>
      <c r="D200" t="e">
        <v>#N/A</v>
      </c>
      <c r="E200">
        <v>0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2.7652641647677987E-3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1.2348772648165026E-3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1.4657999712366373E-4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1.5057983779921444E-2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2.9988936574902939E-4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4.2387521609882239E-5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3.2218050283405256E-2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8.0632156406984859E-4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2.7627434700237256E-2</v>
      </c>
      <c r="D216">
        <v>79.215797439907107</v>
      </c>
      <c r="E216">
        <v>2.1885292709982553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2.2163504592015988E-3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7.7586081960474259E-3</v>
      </c>
      <c r="D218">
        <v>81.581172221821802</v>
      </c>
      <c r="E218">
        <v>0.63295635144338325</v>
      </c>
    </row>
    <row r="219" spans="1:5" ht="18" x14ac:dyDescent="0.2">
      <c r="A219" s="4" t="s">
        <v>6141</v>
      </c>
      <c r="B219" s="4">
        <v>42.55</v>
      </c>
      <c r="C219">
        <f t="shared" si="3"/>
        <v>7.9981775809334339E-4</v>
      </c>
      <c r="D219">
        <v>80.083145595613104</v>
      </c>
      <c r="E219">
        <v>6.4051921971346085E-2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2.1667448407854215E-4</v>
      </c>
      <c r="D220">
        <v>62.439545244769</v>
      </c>
      <c r="E220">
        <v>1.3529056252009113E-2</v>
      </c>
    </row>
    <row r="221" spans="1:5" ht="18" x14ac:dyDescent="0.2">
      <c r="A221" s="4" t="s">
        <v>8801</v>
      </c>
      <c r="B221" s="4">
        <v>30.971</v>
      </c>
      <c r="C221">
        <f t="shared" si="3"/>
        <v>5.8216582340561544E-4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1.4610706140583463E-2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6.8160450547587624E-3</v>
      </c>
      <c r="D223">
        <v>83.299595251598902</v>
      </c>
      <c r="E223">
        <v>0.56777379427806718</v>
      </c>
    </row>
    <row r="224" spans="1:5" ht="18" x14ac:dyDescent="0.2">
      <c r="A224" s="4" t="s">
        <v>8799</v>
      </c>
      <c r="B224" s="4">
        <v>150.023</v>
      </c>
      <c r="C224">
        <f t="shared" si="3"/>
        <v>2.8200013988822011E-3</v>
      </c>
      <c r="D224">
        <v>69.238761321433302</v>
      </c>
      <c r="E224">
        <v>0.19525340378331274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4.7427031385318801E-4</v>
      </c>
      <c r="D225">
        <v>75.645097715041402</v>
      </c>
      <c r="E225">
        <v>3.5876224234767759E-2</v>
      </c>
    </row>
    <row r="226" spans="1:5" ht="18" x14ac:dyDescent="0.2">
      <c r="A226" s="4" t="s">
        <v>8798</v>
      </c>
      <c r="B226" s="4">
        <v>355.19</v>
      </c>
      <c r="C226">
        <f t="shared" si="3"/>
        <v>6.6765515745516955E-3</v>
      </c>
      <c r="D226">
        <v>73.738040425703105</v>
      </c>
      <c r="E226">
        <v>0.49231582990858463</v>
      </c>
    </row>
    <row r="227" spans="1:5" ht="18" x14ac:dyDescent="0.2">
      <c r="A227" s="4" t="s">
        <v>715</v>
      </c>
      <c r="B227" s="4">
        <v>210.19200000000001</v>
      </c>
      <c r="C227">
        <f t="shared" si="3"/>
        <v>3.9510057393456182E-3</v>
      </c>
      <c r="D227">
        <v>77.278039238801298</v>
      </c>
      <c r="E227">
        <v>0.3053259765578798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3.0090441061241457E-4</v>
      </c>
      <c r="D228">
        <v>51.503053128860799</v>
      </c>
      <c r="E228">
        <v>1.5497495846479734E-2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2.3744248995467451E-2</v>
      </c>
      <c r="D229">
        <v>66.689070740864594</v>
      </c>
      <c r="E229">
        <v>1.5834819009474319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1.1010379604410335E-2</v>
      </c>
      <c r="D230">
        <v>78.240981080246797</v>
      </c>
      <c r="E230">
        <v>0.86146290231500422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2.4265963258120345E-3</v>
      </c>
      <c r="D231">
        <v>51.113620634199698</v>
      </c>
      <c r="E231">
        <v>0.12403212402989919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9.2431113087482902E-4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3.1678798301168314E-4</v>
      </c>
      <c r="D233">
        <v>66.152965474842006</v>
      </c>
      <c r="E233">
        <v>2.0956464503016709E-2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4.5701455117563942E-4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2.7518806102727941E-3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5.2601880475873378E-4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7.0847123923951467E-3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6.2556838987888293E-5</v>
      </c>
      <c r="D238">
        <v>69.937146939763196</v>
      </c>
      <c r="E238">
        <v>4.375046840383051E-3</v>
      </c>
    </row>
    <row r="239" spans="1:5" ht="18" x14ac:dyDescent="0.2">
      <c r="A239" s="4" t="s">
        <v>8791</v>
      </c>
      <c r="B239" s="4">
        <v>3.82</v>
      </c>
      <c r="C239">
        <f t="shared" si="3"/>
        <v>7.1805025520953509E-5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8.4425416655709582E-4</v>
      </c>
      <c r="D240">
        <v>78.6727925031186</v>
      </c>
      <c r="E240">
        <v>6.6419832865439732E-2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1.133654735384478E-4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3.7874331393238022E-4</v>
      </c>
      <c r="D242">
        <v>84.573757938598504</v>
      </c>
      <c r="E242">
        <v>3.2031745353379749E-2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2.1584741048615423E-4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2.6573498580882715E-4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1.1610421495687789E-2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7.7224237263804523E-4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3.7058536077109907E-4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3.3306629508004587E-4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1.3037687356369989E-4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2.1246392760820355E-4</v>
      </c>
      <c r="D250" t="e">
        <v>#N/A</v>
      </c>
      <c r="E250">
        <v>0</v>
      </c>
    </row>
    <row r="251" spans="1:5" ht="18" x14ac:dyDescent="0.2">
      <c r="A251" s="4" t="s">
        <v>8786</v>
      </c>
      <c r="B251" s="4">
        <v>65.7</v>
      </c>
      <c r="C251">
        <f t="shared" si="3"/>
        <v>1.2349712504520014E-3</v>
      </c>
      <c r="D251" t="e">
        <v>#N/A</v>
      </c>
      <c r="E251">
        <v>0</v>
      </c>
    </row>
    <row r="252" spans="1:5" ht="18" x14ac:dyDescent="0.2">
      <c r="A252" s="4" t="s">
        <v>9256</v>
      </c>
      <c r="B252" s="4">
        <v>871.11500000000001</v>
      </c>
      <c r="C252">
        <f t="shared" si="3"/>
        <v>1.6374459373477857E-2</v>
      </c>
      <c r="D252" t="e">
        <v>#N/A</v>
      </c>
      <c r="E252">
        <v>0</v>
      </c>
    </row>
    <row r="253" spans="1:5" ht="18" x14ac:dyDescent="0.2">
      <c r="A253" s="4" t="s">
        <v>9257</v>
      </c>
      <c r="B253" s="4">
        <v>960.77099999999996</v>
      </c>
      <c r="C253">
        <f t="shared" si="3"/>
        <v>1.8059734600730896E-2</v>
      </c>
      <c r="D253" t="e">
        <v>#N/A</v>
      </c>
      <c r="E253">
        <v>0</v>
      </c>
    </row>
    <row r="254" spans="1:5" ht="18" x14ac:dyDescent="0.2">
      <c r="A254" s="4" t="s">
        <v>11008</v>
      </c>
      <c r="B254" s="4">
        <v>414.85199999999998</v>
      </c>
      <c r="C254">
        <f t="shared" si="3"/>
        <v>7.7980257715755509E-3</v>
      </c>
      <c r="D254" t="e">
        <v>#N/A</v>
      </c>
      <c r="E254">
        <v>0</v>
      </c>
    </row>
    <row r="255" spans="1:5" ht="18" x14ac:dyDescent="0.2">
      <c r="A255" s="4" t="s">
        <v>10117</v>
      </c>
      <c r="B255" s="4">
        <v>201.3</v>
      </c>
      <c r="C255">
        <f t="shared" si="3"/>
        <v>3.7838616851748538E-3</v>
      </c>
      <c r="D255" t="e">
        <v>#N/A</v>
      </c>
      <c r="E255">
        <v>0</v>
      </c>
    </row>
    <row r="256" spans="1:5" ht="18" x14ac:dyDescent="0.2">
      <c r="A256" s="4" t="s">
        <v>10419</v>
      </c>
      <c r="B256" s="4">
        <v>107.39700000000001</v>
      </c>
      <c r="C256">
        <f t="shared" si="3"/>
        <v>2.0187550591292788E-3</v>
      </c>
      <c r="D256" t="e">
        <v>#N/A</v>
      </c>
      <c r="E256">
        <v>0</v>
      </c>
    </row>
    <row r="257" spans="1:5" ht="18" x14ac:dyDescent="0.2">
      <c r="A257" s="4" t="s">
        <v>10118</v>
      </c>
      <c r="B257" s="4">
        <v>453.89299999999997</v>
      </c>
      <c r="C257">
        <f t="shared" si="3"/>
        <v>8.531884410675955E-3</v>
      </c>
      <c r="D257" t="e">
        <v>#N/A</v>
      </c>
      <c r="E257">
        <v>0</v>
      </c>
    </row>
    <row r="258" spans="1:5" ht="18" x14ac:dyDescent="0.2">
      <c r="A258" s="4" t="s">
        <v>10119</v>
      </c>
      <c r="B258" s="4">
        <v>657.24199999999996</v>
      </c>
      <c r="C258">
        <f t="shared" ref="C258:C300" si="4">B258/$B$304</f>
        <v>1.2354261409278148E-2</v>
      </c>
      <c r="D258" t="e">
        <v>#N/A</v>
      </c>
      <c r="E258">
        <v>0</v>
      </c>
    </row>
    <row r="259" spans="1:5" ht="18" x14ac:dyDescent="0.2">
      <c r="A259" s="4" t="s">
        <v>9260</v>
      </c>
      <c r="B259" s="4">
        <v>308.81200000000001</v>
      </c>
      <c r="C259">
        <f t="shared" si="4"/>
        <v>5.8047784139206009E-3</v>
      </c>
      <c r="D259" t="e">
        <v>#N/A</v>
      </c>
      <c r="E259">
        <v>0</v>
      </c>
    </row>
    <row r="260" spans="1:5" ht="18" x14ac:dyDescent="0.2">
      <c r="A260" s="4" t="s">
        <v>9261</v>
      </c>
      <c r="B260" s="4">
        <v>550.59799999999996</v>
      </c>
      <c r="C260">
        <f t="shared" si="4"/>
        <v>1.0349660586854962E-2</v>
      </c>
      <c r="D260" t="e">
        <v>#N/A</v>
      </c>
      <c r="E260">
        <v>0</v>
      </c>
    </row>
    <row r="261" spans="1:5" ht="18" x14ac:dyDescent="0.2">
      <c r="A261" s="4" t="s">
        <v>11009</v>
      </c>
      <c r="B261" s="4">
        <v>301.2</v>
      </c>
      <c r="C261">
        <f t="shared" si="4"/>
        <v>5.661694682437486E-3</v>
      </c>
      <c r="D261" t="e">
        <v>#N/A</v>
      </c>
      <c r="E261">
        <v>0</v>
      </c>
    </row>
    <row r="262" spans="1:5" ht="18" x14ac:dyDescent="0.2">
      <c r="A262" s="4" t="s">
        <v>9262</v>
      </c>
      <c r="B262" s="4">
        <v>292.06799999999998</v>
      </c>
      <c r="C262">
        <f t="shared" si="4"/>
        <v>5.4900393177627878E-3</v>
      </c>
      <c r="D262" t="e">
        <v>#N/A</v>
      </c>
      <c r="E262">
        <v>0</v>
      </c>
    </row>
    <row r="263" spans="1:5" ht="18" x14ac:dyDescent="0.2">
      <c r="A263" s="4" t="s">
        <v>10120</v>
      </c>
      <c r="B263" s="4">
        <v>34.1</v>
      </c>
      <c r="C263">
        <f t="shared" si="4"/>
        <v>6.4098203410065829E-4</v>
      </c>
      <c r="D263">
        <v>41.005997238162401</v>
      </c>
      <c r="E263">
        <v>2.6284107520043311E-2</v>
      </c>
    </row>
    <row r="264" spans="1:5" ht="18" x14ac:dyDescent="0.2">
      <c r="A264" s="4" t="s">
        <v>9263</v>
      </c>
      <c r="B264" s="4">
        <v>50.9</v>
      </c>
      <c r="C264">
        <f t="shared" si="4"/>
        <v>9.5677376937605588E-4</v>
      </c>
      <c r="D264" t="e">
        <v>#N/A</v>
      </c>
      <c r="E264">
        <v>0</v>
      </c>
    </row>
    <row r="265" spans="1:5" ht="18" x14ac:dyDescent="0.2">
      <c r="A265" s="4" t="s">
        <v>8783</v>
      </c>
      <c r="B265" s="4">
        <v>111.44199999999999</v>
      </c>
      <c r="C265">
        <f t="shared" si="4"/>
        <v>2.0947894382476705E-3</v>
      </c>
      <c r="D265" t="e">
        <v>#N/A</v>
      </c>
      <c r="E265">
        <v>0</v>
      </c>
    </row>
    <row r="266" spans="1:5" ht="18" x14ac:dyDescent="0.2">
      <c r="A266" s="4" t="s">
        <v>9266</v>
      </c>
      <c r="B266" s="4">
        <v>46.99</v>
      </c>
      <c r="C266">
        <f t="shared" si="4"/>
        <v>8.8327700241612711E-4</v>
      </c>
      <c r="D266" t="e">
        <v>#N/A</v>
      </c>
      <c r="E266">
        <v>0</v>
      </c>
    </row>
    <row r="267" spans="1:5" ht="18" x14ac:dyDescent="0.2">
      <c r="A267" s="4" t="s">
        <v>9267</v>
      </c>
      <c r="B267" s="4" t="s">
        <v>11010</v>
      </c>
      <c r="C267" t="e">
        <f t="shared" si="4"/>
        <v>#VALUE!</v>
      </c>
      <c r="D267" t="e">
        <v>#N/A</v>
      </c>
      <c r="E267">
        <v>0</v>
      </c>
    </row>
    <row r="268" spans="1:5" ht="18" x14ac:dyDescent="0.2">
      <c r="A268" s="4" t="s">
        <v>10121</v>
      </c>
      <c r="B268" s="4" t="s">
        <v>11011</v>
      </c>
      <c r="C268" t="e">
        <f t="shared" si="4"/>
        <v>#VALUE!</v>
      </c>
      <c r="D268" t="e">
        <v>#N/A</v>
      </c>
      <c r="E268">
        <v>0</v>
      </c>
    </row>
    <row r="269" spans="1:5" ht="18" x14ac:dyDescent="0.2">
      <c r="A269" s="4" t="s">
        <v>10225</v>
      </c>
      <c r="B269" s="4">
        <v>17.559999999999999</v>
      </c>
      <c r="C269">
        <f t="shared" si="4"/>
        <v>3.3007755187118939E-4</v>
      </c>
      <c r="D269" t="e">
        <v>#N/A</v>
      </c>
      <c r="E269">
        <v>0</v>
      </c>
    </row>
    <row r="270" spans="1:5" ht="18" x14ac:dyDescent="0.2">
      <c r="A270" s="4" t="s">
        <v>10122</v>
      </c>
      <c r="B270" s="4">
        <v>174.41499999999999</v>
      </c>
      <c r="C270">
        <f t="shared" si="4"/>
        <v>3.2785009230987187E-3</v>
      </c>
      <c r="D270" t="e">
        <v>#N/A</v>
      </c>
      <c r="E270">
        <v>0</v>
      </c>
    </row>
    <row r="271" spans="1:5" ht="18" x14ac:dyDescent="0.2">
      <c r="A271" s="4" t="s">
        <v>8782</v>
      </c>
      <c r="B271" s="4">
        <v>387.3</v>
      </c>
      <c r="C271">
        <f t="shared" si="4"/>
        <v>7.2801273257238992E-3</v>
      </c>
      <c r="D271" t="e">
        <v>#N/A</v>
      </c>
      <c r="E271">
        <v>0</v>
      </c>
    </row>
    <row r="272" spans="1:5" ht="18" x14ac:dyDescent="0.2">
      <c r="A272" s="4" t="s">
        <v>10124</v>
      </c>
      <c r="B272" s="4" t="s">
        <v>11012</v>
      </c>
      <c r="C272" t="e">
        <f t="shared" si="4"/>
        <v>#VALUE!</v>
      </c>
      <c r="D272" t="e">
        <v>#N/A</v>
      </c>
      <c r="E272">
        <v>0</v>
      </c>
    </row>
    <row r="273" spans="1:5" ht="18" x14ac:dyDescent="0.2">
      <c r="A273" s="4" t="s">
        <v>8746</v>
      </c>
      <c r="B273" s="4">
        <v>49.8</v>
      </c>
      <c r="C273">
        <f t="shared" si="4"/>
        <v>9.3609692956635724E-4</v>
      </c>
      <c r="D273" t="e">
        <v>#N/A</v>
      </c>
      <c r="E273">
        <v>0</v>
      </c>
    </row>
    <row r="274" spans="1:5" ht="18" x14ac:dyDescent="0.2">
      <c r="A274" s="4" t="s">
        <v>11013</v>
      </c>
      <c r="B274" s="4">
        <v>34.033000000000001</v>
      </c>
      <c r="C274">
        <f t="shared" si="4"/>
        <v>6.3972262658497662E-4</v>
      </c>
      <c r="D274" t="e">
        <v>#N/A</v>
      </c>
      <c r="E274">
        <v>0</v>
      </c>
    </row>
    <row r="275" spans="1:5" ht="18" x14ac:dyDescent="0.2">
      <c r="A275" s="4" t="s">
        <v>11014</v>
      </c>
      <c r="B275" s="4">
        <v>765.00800000000004</v>
      </c>
      <c r="C275">
        <f t="shared" si="4"/>
        <v>1.4379952608307227E-2</v>
      </c>
      <c r="D275" t="e">
        <v>#N/A</v>
      </c>
      <c r="E275">
        <v>0</v>
      </c>
    </row>
    <row r="276" spans="1:5" ht="18" x14ac:dyDescent="0.2">
      <c r="A276" s="4" t="s">
        <v>10139</v>
      </c>
      <c r="B276" s="4">
        <v>702.76300000000003</v>
      </c>
      <c r="C276">
        <f t="shared" si="4"/>
        <v>1.3209925431984779E-2</v>
      </c>
      <c r="D276" t="e">
        <v>#N/A</v>
      </c>
      <c r="E276">
        <v>0</v>
      </c>
    </row>
    <row r="277" spans="1:5" ht="18" x14ac:dyDescent="0.2">
      <c r="A277" s="4" t="s">
        <v>10140</v>
      </c>
      <c r="B277" s="4">
        <v>214.2</v>
      </c>
      <c r="C277">
        <f t="shared" si="4"/>
        <v>4.0263446247613193E-3</v>
      </c>
      <c r="D277" t="e">
        <v>#N/A</v>
      </c>
      <c r="E277">
        <v>0</v>
      </c>
    </row>
    <row r="278" spans="1:5" ht="18" x14ac:dyDescent="0.2">
      <c r="A278" s="4" t="s">
        <v>11015</v>
      </c>
      <c r="B278" s="4">
        <v>629.46500000000003</v>
      </c>
      <c r="C278">
        <f t="shared" si="4"/>
        <v>1.1832133609829059E-2</v>
      </c>
      <c r="D278" t="e">
        <v>#N/A</v>
      </c>
      <c r="E278">
        <v>0</v>
      </c>
    </row>
    <row r="279" spans="1:5" ht="18" x14ac:dyDescent="0.2">
      <c r="A279" s="4" t="s">
        <v>8781</v>
      </c>
      <c r="B279" s="4">
        <v>412.88400000000001</v>
      </c>
      <c r="C279">
        <f t="shared" si="4"/>
        <v>7.7610330254432904E-3</v>
      </c>
      <c r="D279" t="e">
        <v>#N/A</v>
      </c>
      <c r="E279">
        <v>0</v>
      </c>
    </row>
    <row r="280" spans="1:5" ht="18" x14ac:dyDescent="0.2">
      <c r="A280" s="4" t="s">
        <v>10141</v>
      </c>
      <c r="B280" s="4">
        <v>187.83099999999999</v>
      </c>
      <c r="C280">
        <f t="shared" si="4"/>
        <v>3.5306831802686435E-3</v>
      </c>
      <c r="D280" t="e">
        <v>#N/A</v>
      </c>
      <c r="E280">
        <v>0</v>
      </c>
    </row>
    <row r="281" spans="1:5" ht="18" x14ac:dyDescent="0.2">
      <c r="A281" s="4" t="s">
        <v>10142</v>
      </c>
      <c r="B281" s="4">
        <v>392.75400000000002</v>
      </c>
      <c r="C281">
        <f t="shared" si="4"/>
        <v>7.3826468569258051E-3</v>
      </c>
      <c r="D281" t="e">
        <v>#N/A</v>
      </c>
      <c r="E281">
        <v>0</v>
      </c>
    </row>
    <row r="282" spans="1:5" ht="18" x14ac:dyDescent="0.2">
      <c r="A282" s="4" t="s">
        <v>10143</v>
      </c>
      <c r="B282" s="4">
        <v>901.59799999999996</v>
      </c>
      <c r="C282">
        <f t="shared" si="4"/>
        <v>1.6947452198858806E-2</v>
      </c>
      <c r="D282" t="e">
        <v>#N/A</v>
      </c>
      <c r="E282">
        <v>0</v>
      </c>
    </row>
    <row r="283" spans="1:5" ht="18" x14ac:dyDescent="0.2">
      <c r="A283" s="4" t="s">
        <v>10229</v>
      </c>
      <c r="B283" s="4">
        <v>27.875</v>
      </c>
      <c r="C283">
        <f t="shared" si="4"/>
        <v>5.2396991790486366E-4</v>
      </c>
      <c r="D283" t="e">
        <v>#N/A</v>
      </c>
      <c r="E283">
        <v>0</v>
      </c>
    </row>
    <row r="284" spans="1:5" ht="18" x14ac:dyDescent="0.2">
      <c r="A284" s="4" t="s">
        <v>10376</v>
      </c>
      <c r="B284" s="4">
        <v>276.63499999999999</v>
      </c>
      <c r="C284">
        <f t="shared" si="4"/>
        <v>5.1999432552327154E-3</v>
      </c>
      <c r="D284" t="e">
        <v>#N/A</v>
      </c>
      <c r="E284">
        <v>0</v>
      </c>
    </row>
    <row r="285" spans="1:5" ht="18" x14ac:dyDescent="0.2">
      <c r="A285" s="4" t="s">
        <v>10144</v>
      </c>
      <c r="B285" s="4">
        <v>958.90099999999995</v>
      </c>
      <c r="C285">
        <f t="shared" si="4"/>
        <v>1.8024583973054408E-2</v>
      </c>
      <c r="D285" t="e">
        <v>#N/A</v>
      </c>
      <c r="E285">
        <v>0</v>
      </c>
    </row>
    <row r="286" spans="1:5" ht="18" x14ac:dyDescent="0.2">
      <c r="A286" s="4" t="s">
        <v>11016</v>
      </c>
      <c r="B286" s="4">
        <v>122.264</v>
      </c>
      <c r="C286">
        <f t="shared" si="4"/>
        <v>2.2982119477209057E-3</v>
      </c>
      <c r="D286" t="e">
        <v>#N/A</v>
      </c>
      <c r="E286">
        <v>0</v>
      </c>
    </row>
    <row r="287" spans="1:5" ht="18" x14ac:dyDescent="0.2">
      <c r="A287" s="4" t="s">
        <v>11017</v>
      </c>
      <c r="B287" s="4">
        <v>98.971999999999994</v>
      </c>
      <c r="C287">
        <f t="shared" si="4"/>
        <v>1.8603892633140865E-3</v>
      </c>
      <c r="D287" t="e">
        <v>#N/A</v>
      </c>
      <c r="E287">
        <v>0</v>
      </c>
    </row>
    <row r="288" spans="1:5" ht="18" x14ac:dyDescent="0.2">
      <c r="A288" s="4" t="s">
        <v>11018</v>
      </c>
      <c r="B288" s="4">
        <v>807.7</v>
      </c>
      <c r="C288">
        <f t="shared" si="4"/>
        <v>1.5182439558448731E-2</v>
      </c>
      <c r="D288" t="e">
        <v>#N/A</v>
      </c>
      <c r="E288">
        <v>0</v>
      </c>
    </row>
    <row r="289" spans="1:5" ht="18" x14ac:dyDescent="0.2">
      <c r="A289" s="4" t="s">
        <v>8780</v>
      </c>
      <c r="B289" s="4">
        <v>242.86</v>
      </c>
      <c r="C289">
        <f t="shared" si="4"/>
        <v>4.565070287439469E-3</v>
      </c>
      <c r="D289" t="e">
        <v>#N/A</v>
      </c>
      <c r="E289">
        <v>0</v>
      </c>
    </row>
    <row r="290" spans="1:5" ht="18" x14ac:dyDescent="0.2">
      <c r="A290" s="4" t="s">
        <v>11019</v>
      </c>
      <c r="B290" s="4">
        <v>154.59100000000001</v>
      </c>
      <c r="C290">
        <f t="shared" si="4"/>
        <v>2.9058666754737499E-3</v>
      </c>
      <c r="D290" t="e">
        <v>#N/A</v>
      </c>
      <c r="E290">
        <v>0</v>
      </c>
    </row>
    <row r="291" spans="1:5" ht="18" x14ac:dyDescent="0.2">
      <c r="A291" s="4" t="s">
        <v>11020</v>
      </c>
      <c r="B291" s="4">
        <v>75.14</v>
      </c>
      <c r="C291">
        <f t="shared" si="4"/>
        <v>1.4124161302734154E-3</v>
      </c>
      <c r="D291" t="e">
        <v>#N/A</v>
      </c>
      <c r="E291">
        <v>0</v>
      </c>
    </row>
    <row r="292" spans="1:5" ht="18" x14ac:dyDescent="0.2">
      <c r="A292" s="4" t="s">
        <v>10145</v>
      </c>
      <c r="B292" s="4">
        <v>380.34899999999999</v>
      </c>
      <c r="C292">
        <f t="shared" si="4"/>
        <v>7.1494684952537035E-3</v>
      </c>
      <c r="D292" t="e">
        <v>#N/A</v>
      </c>
      <c r="E292">
        <v>0</v>
      </c>
    </row>
    <row r="293" spans="1:5" ht="18" x14ac:dyDescent="0.2">
      <c r="A293" s="4" t="s">
        <v>10231</v>
      </c>
      <c r="B293" s="4">
        <v>53.116999999999997</v>
      </c>
      <c r="C293">
        <f t="shared" si="4"/>
        <v>9.9844700015614849E-4</v>
      </c>
      <c r="D293" t="e">
        <v>#N/A</v>
      </c>
      <c r="E293">
        <v>0</v>
      </c>
    </row>
    <row r="294" spans="1:5" ht="18" x14ac:dyDescent="0.2">
      <c r="A294" s="4" t="s">
        <v>10232</v>
      </c>
      <c r="B294" s="4" t="s">
        <v>11021</v>
      </c>
      <c r="C294" t="e">
        <f t="shared" si="4"/>
        <v>#VALUE!</v>
      </c>
      <c r="D294" t="e">
        <v>#N/A</v>
      </c>
      <c r="E294">
        <v>0</v>
      </c>
    </row>
    <row r="295" spans="1:5" ht="18" x14ac:dyDescent="0.2">
      <c r="A295" s="4" t="s">
        <v>10146</v>
      </c>
      <c r="B295" s="4">
        <v>164.3</v>
      </c>
      <c r="C295">
        <f t="shared" si="4"/>
        <v>3.0883679824849903E-3</v>
      </c>
      <c r="D295" t="e">
        <v>#N/A</v>
      </c>
      <c r="E295">
        <v>0</v>
      </c>
    </row>
    <row r="296" spans="1:5" ht="18" x14ac:dyDescent="0.2">
      <c r="A296" s="4" t="s">
        <v>8664</v>
      </c>
      <c r="B296" s="4">
        <v>256.75200000000001</v>
      </c>
      <c r="C296">
        <f t="shared" si="4"/>
        <v>4.8261999771088632E-3</v>
      </c>
      <c r="D296">
        <v>75.831623048722903</v>
      </c>
      <c r="E296">
        <v>0.3659785774218744</v>
      </c>
    </row>
    <row r="297" spans="1:5" ht="18" x14ac:dyDescent="0.2">
      <c r="A297" s="4" t="s">
        <v>10233</v>
      </c>
      <c r="B297" s="4">
        <v>27.423999999999999</v>
      </c>
      <c r="C297">
        <f t="shared" si="4"/>
        <v>5.1549241358288722E-4</v>
      </c>
      <c r="D297" t="e">
        <v>#N/A</v>
      </c>
      <c r="E297">
        <v>0</v>
      </c>
    </row>
    <row r="298" spans="1:5" ht="18" x14ac:dyDescent="0.2">
      <c r="A298" s="4" t="s">
        <v>5617</v>
      </c>
      <c r="B298" s="4">
        <v>397.04599999999999</v>
      </c>
      <c r="C298">
        <f t="shared" si="4"/>
        <v>7.4633241264378293E-3</v>
      </c>
      <c r="D298">
        <v>66.048482808414903</v>
      </c>
      <c r="E298">
        <v>0.49294123525865713</v>
      </c>
    </row>
    <row r="299" spans="1:5" ht="18" x14ac:dyDescent="0.2">
      <c r="A299" s="4" t="s">
        <v>10234</v>
      </c>
      <c r="B299" s="4" t="s">
        <v>11022</v>
      </c>
      <c r="C299" t="e">
        <f t="shared" si="4"/>
        <v>#VALUE!</v>
      </c>
      <c r="D299" t="e">
        <v>#N/A</v>
      </c>
      <c r="E299">
        <v>0</v>
      </c>
    </row>
    <row r="300" spans="1:5" ht="18" x14ac:dyDescent="0.2">
      <c r="A300" s="4" t="s">
        <v>10237</v>
      </c>
      <c r="B300" s="4">
        <v>530.452</v>
      </c>
      <c r="C300">
        <f t="shared" si="4"/>
        <v>9.970973664303882E-3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D303" t="e">
        <v>#N/A</v>
      </c>
      <c r="E303">
        <v>0</v>
      </c>
    </row>
    <row r="304" spans="1:5" x14ac:dyDescent="0.2">
      <c r="B304">
        <f>SUM(B1:B300)</f>
        <v>53199.618999999955</v>
      </c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3B4D2-710D-8742-949C-1A15EF127075}">
  <dimension ref="A1:K449"/>
  <sheetViews>
    <sheetView workbookViewId="0">
      <selection activeCell="N12" sqref="N12"/>
    </sheetView>
  </sheetViews>
  <sheetFormatPr baseColWidth="10" defaultRowHeight="15" x14ac:dyDescent="0.2"/>
  <cols>
    <col min="1" max="1" width="14.5" customWidth="1"/>
  </cols>
  <sheetData>
    <row r="1" spans="1:11" ht="18" x14ac:dyDescent="0.2">
      <c r="A1" s="4" t="s">
        <v>5021</v>
      </c>
      <c r="B1" s="4">
        <v>100</v>
      </c>
      <c r="C1">
        <f t="shared" ref="C1:C32" si="0">B1/$B$303</f>
        <v>1.4434509123699571E-3</v>
      </c>
      <c r="D1" cm="1">
        <f t="array" ref="D1:D449">VLOOKUP(A1:A449,'ESG scores'!B2:C4284,2,FALSE)</f>
        <v>66.748253249855495</v>
      </c>
      <c r="E1" cm="1">
        <f t="array" ref="E1:E449">(IF(ISNUMBER(D1:D449),C1:C449))*(IF(ISNUMBER(D1:D449),D1:D449))</f>
        <v>9.6347827052604876E-2</v>
      </c>
    </row>
    <row r="2" spans="1:11" ht="18" x14ac:dyDescent="0.2">
      <c r="A2" s="4" t="s">
        <v>6101</v>
      </c>
      <c r="B2" s="4">
        <v>108.705</v>
      </c>
      <c r="C2">
        <f t="shared" si="0"/>
        <v>1.569103314291762E-3</v>
      </c>
      <c r="D2">
        <v>52.348675200376498</v>
      </c>
      <c r="E2">
        <v>8.2140479755693732E-2</v>
      </c>
    </row>
    <row r="3" spans="1:11" ht="18" x14ac:dyDescent="0.2">
      <c r="A3" s="4" t="s">
        <v>5049</v>
      </c>
      <c r="B3" s="4">
        <v>145</v>
      </c>
      <c r="C3">
        <f t="shared" si="0"/>
        <v>2.0930038229364377E-3</v>
      </c>
      <c r="D3">
        <v>61.692584755385802</v>
      </c>
      <c r="E3">
        <v>0.12912281573985268</v>
      </c>
    </row>
    <row r="4" spans="1:11" ht="18" x14ac:dyDescent="0.2">
      <c r="A4" s="4" t="s">
        <v>8757</v>
      </c>
      <c r="B4" s="4">
        <v>93.697000000000003</v>
      </c>
      <c r="C4">
        <f t="shared" si="0"/>
        <v>1.3524702013632788E-3</v>
      </c>
      <c r="D4">
        <v>56.524970158514101</v>
      </c>
      <c r="E4">
        <v>7.6448337772338892E-2</v>
      </c>
    </row>
    <row r="5" spans="1:11" ht="18" x14ac:dyDescent="0.2">
      <c r="A5" s="4" t="s">
        <v>11038</v>
      </c>
      <c r="B5" s="4">
        <v>200</v>
      </c>
      <c r="C5">
        <f t="shared" si="0"/>
        <v>2.8869018247399143E-3</v>
      </c>
      <c r="D5" t="e">
        <v>#N/A</v>
      </c>
      <c r="E5">
        <v>0</v>
      </c>
    </row>
    <row r="6" spans="1:11" ht="18" x14ac:dyDescent="0.2">
      <c r="A6" s="4" t="s">
        <v>11039</v>
      </c>
      <c r="B6" s="4">
        <v>785.1</v>
      </c>
      <c r="C6">
        <f t="shared" si="0"/>
        <v>1.1332533113016534E-2</v>
      </c>
      <c r="D6" t="e">
        <v>#N/A</v>
      </c>
      <c r="E6">
        <v>0</v>
      </c>
    </row>
    <row r="7" spans="1:11" ht="18" x14ac:dyDescent="0.2">
      <c r="A7" s="4" t="s">
        <v>11040</v>
      </c>
      <c r="B7" s="4">
        <v>540</v>
      </c>
      <c r="C7">
        <f t="shared" si="0"/>
        <v>7.7946349267977687E-3</v>
      </c>
      <c r="D7" t="e">
        <v>#N/A</v>
      </c>
      <c r="E7">
        <v>0</v>
      </c>
    </row>
    <row r="8" spans="1:11" ht="18" x14ac:dyDescent="0.2">
      <c r="A8" s="4" t="s">
        <v>11041</v>
      </c>
      <c r="B8" s="4">
        <v>300</v>
      </c>
      <c r="C8">
        <f t="shared" si="0"/>
        <v>4.3303527371098714E-3</v>
      </c>
      <c r="D8" t="e">
        <v>#N/A</v>
      </c>
      <c r="E8">
        <v>0</v>
      </c>
    </row>
    <row r="9" spans="1:11" ht="18" x14ac:dyDescent="0.2">
      <c r="A9" s="4" t="s">
        <v>11042</v>
      </c>
      <c r="B9" s="4">
        <v>35</v>
      </c>
      <c r="C9">
        <f t="shared" si="0"/>
        <v>5.0520781932948504E-4</v>
      </c>
      <c r="D9" t="e">
        <v>#N/A</v>
      </c>
      <c r="E9">
        <v>0</v>
      </c>
      <c r="K9" cm="1">
        <f t="array" ref="K9">SUM(IF(ISNUMBER(E1:E449),E1:E449))</f>
        <v>16.010574486423678</v>
      </c>
    </row>
    <row r="10" spans="1:11" ht="18" x14ac:dyDescent="0.2">
      <c r="A10" s="4" t="s">
        <v>11043</v>
      </c>
      <c r="B10" s="4">
        <v>48.64</v>
      </c>
      <c r="C10">
        <f t="shared" si="0"/>
        <v>7.0209452377674713E-4</v>
      </c>
      <c r="D10">
        <v>58.5603463052229</v>
      </c>
      <c r="E10">
        <v>4.1114898451366864E-2</v>
      </c>
    </row>
    <row r="11" spans="1:11" ht="18" x14ac:dyDescent="0.2">
      <c r="A11" s="4" t="s">
        <v>11044</v>
      </c>
      <c r="B11" s="4">
        <v>218.452</v>
      </c>
      <c r="C11">
        <f t="shared" si="0"/>
        <v>3.1532473870904188E-3</v>
      </c>
      <c r="D11" t="e">
        <v>#N/A</v>
      </c>
      <c r="E11">
        <v>0</v>
      </c>
    </row>
    <row r="12" spans="1:11" ht="18" x14ac:dyDescent="0.2">
      <c r="A12" s="4" t="s">
        <v>11045</v>
      </c>
      <c r="B12" s="4">
        <v>8</v>
      </c>
      <c r="C12">
        <f t="shared" si="0"/>
        <v>1.1547607298959658E-4</v>
      </c>
      <c r="D12" t="e">
        <v>#N/A</v>
      </c>
      <c r="E12">
        <v>0</v>
      </c>
    </row>
    <row r="13" spans="1:11" ht="18" x14ac:dyDescent="0.2">
      <c r="A13" s="4" t="s">
        <v>11046</v>
      </c>
      <c r="B13" s="4">
        <v>37.804000000000002</v>
      </c>
      <c r="C13">
        <f t="shared" si="0"/>
        <v>5.4568218291233862E-4</v>
      </c>
      <c r="D13" t="e">
        <v>#N/A</v>
      </c>
      <c r="E13">
        <v>0</v>
      </c>
    </row>
    <row r="14" spans="1:11" ht="18" x14ac:dyDescent="0.2">
      <c r="A14" s="4" t="s">
        <v>9204</v>
      </c>
      <c r="B14" s="4">
        <v>188.041</v>
      </c>
      <c r="C14">
        <f t="shared" si="0"/>
        <v>2.7142795301295908E-3</v>
      </c>
      <c r="D14" t="e">
        <v>#N/A</v>
      </c>
      <c r="E14">
        <v>0</v>
      </c>
    </row>
    <row r="15" spans="1:11" ht="18" x14ac:dyDescent="0.2">
      <c r="A15" s="4" t="s">
        <v>8893</v>
      </c>
      <c r="B15" s="4">
        <v>145</v>
      </c>
      <c r="C15">
        <f t="shared" si="0"/>
        <v>2.0930038229364377E-3</v>
      </c>
      <c r="D15" t="e">
        <v>#N/A</v>
      </c>
      <c r="E15">
        <v>0</v>
      </c>
    </row>
    <row r="16" spans="1:11" ht="18" x14ac:dyDescent="0.2">
      <c r="A16" s="4" t="s">
        <v>5749</v>
      </c>
      <c r="B16" s="4">
        <v>105.64700000000001</v>
      </c>
      <c r="C16">
        <f t="shared" si="0"/>
        <v>1.5249625853914887E-3</v>
      </c>
      <c r="D16">
        <v>64.817531058754597</v>
      </c>
      <c r="E16">
        <v>9.8844309742051523E-2</v>
      </c>
    </row>
    <row r="17" spans="1:5" ht="18" x14ac:dyDescent="0.2">
      <c r="A17" s="4" t="s">
        <v>8705</v>
      </c>
      <c r="B17" s="4">
        <v>57.442</v>
      </c>
      <c r="C17">
        <f t="shared" si="0"/>
        <v>8.2914707308355073E-4</v>
      </c>
      <c r="D17" t="e">
        <v>#N/A</v>
      </c>
      <c r="E17">
        <v>0</v>
      </c>
    </row>
    <row r="18" spans="1:5" ht="18" x14ac:dyDescent="0.2">
      <c r="A18" s="4" t="s">
        <v>11047</v>
      </c>
      <c r="B18" s="4">
        <v>3.2</v>
      </c>
      <c r="C18">
        <f t="shared" si="0"/>
        <v>4.6190429195838629E-5</v>
      </c>
      <c r="D18" t="e">
        <v>#N/A</v>
      </c>
      <c r="E18">
        <v>0</v>
      </c>
    </row>
    <row r="19" spans="1:5" ht="18" x14ac:dyDescent="0.2">
      <c r="A19" s="4" t="s">
        <v>8701</v>
      </c>
      <c r="B19" s="4">
        <v>90.043000000000006</v>
      </c>
      <c r="C19">
        <f t="shared" si="0"/>
        <v>1.2997265050252807E-3</v>
      </c>
      <c r="D19" t="e">
        <v>#N/A</v>
      </c>
      <c r="E19">
        <v>0</v>
      </c>
    </row>
    <row r="20" spans="1:5" ht="18" x14ac:dyDescent="0.2">
      <c r="A20" s="4" t="s">
        <v>8700</v>
      </c>
      <c r="B20" s="4">
        <v>176.65199999999999</v>
      </c>
      <c r="C20">
        <f t="shared" si="0"/>
        <v>2.5498849057197766E-3</v>
      </c>
      <c r="D20" t="e">
        <v>#N/A</v>
      </c>
      <c r="E20">
        <v>0</v>
      </c>
    </row>
    <row r="21" spans="1:5" ht="18" x14ac:dyDescent="0.2">
      <c r="A21" s="4" t="s">
        <v>11048</v>
      </c>
      <c r="B21" s="4">
        <v>45</v>
      </c>
      <c r="C21">
        <f t="shared" si="0"/>
        <v>6.4955291056648069E-4</v>
      </c>
      <c r="D21" t="e">
        <v>#N/A</v>
      </c>
      <c r="E21">
        <v>0</v>
      </c>
    </row>
    <row r="22" spans="1:5" ht="18" x14ac:dyDescent="0.2">
      <c r="A22" s="4" t="s">
        <v>11049</v>
      </c>
      <c r="B22" s="4">
        <v>314.86700000000002</v>
      </c>
      <c r="C22">
        <f t="shared" si="0"/>
        <v>4.5449505842519132E-3</v>
      </c>
      <c r="D22" t="e">
        <v>#N/A</v>
      </c>
      <c r="E22">
        <v>0</v>
      </c>
    </row>
    <row r="23" spans="1:5" ht="18" x14ac:dyDescent="0.2">
      <c r="A23" s="4" t="s">
        <v>11050</v>
      </c>
      <c r="B23" s="4">
        <v>50</v>
      </c>
      <c r="C23">
        <f t="shared" si="0"/>
        <v>7.2172545618497857E-4</v>
      </c>
      <c r="D23" t="e">
        <v>#N/A</v>
      </c>
      <c r="E23">
        <v>0</v>
      </c>
    </row>
    <row r="24" spans="1:5" ht="18" x14ac:dyDescent="0.2">
      <c r="A24" s="4" t="s">
        <v>11051</v>
      </c>
      <c r="B24" s="4">
        <v>90</v>
      </c>
      <c r="C24">
        <f t="shared" si="0"/>
        <v>1.2991058211329614E-3</v>
      </c>
      <c r="D24" t="e">
        <v>#N/A</v>
      </c>
      <c r="E24">
        <v>0</v>
      </c>
    </row>
    <row r="25" spans="1:5" ht="18" x14ac:dyDescent="0.2">
      <c r="A25" s="4" t="s">
        <v>11052</v>
      </c>
      <c r="B25" s="4">
        <v>91.096999999999994</v>
      </c>
      <c r="C25">
        <f t="shared" si="0"/>
        <v>1.3149404776416599E-3</v>
      </c>
      <c r="D25" t="e">
        <v>#N/A</v>
      </c>
      <c r="E25">
        <v>0</v>
      </c>
    </row>
    <row r="26" spans="1:5" ht="18" x14ac:dyDescent="0.2">
      <c r="A26" s="4" t="s">
        <v>11053</v>
      </c>
      <c r="B26" s="4">
        <v>49.820999999999998</v>
      </c>
      <c r="C26">
        <f t="shared" si="0"/>
        <v>7.1914167905183632E-4</v>
      </c>
      <c r="D26" t="e">
        <v>#N/A</v>
      </c>
      <c r="E26">
        <v>0</v>
      </c>
    </row>
    <row r="27" spans="1:5" ht="18" x14ac:dyDescent="0.2">
      <c r="A27" s="4" t="s">
        <v>10627</v>
      </c>
      <c r="B27" s="4">
        <v>70.587000000000003</v>
      </c>
      <c r="C27">
        <f t="shared" si="0"/>
        <v>1.0188886955145816E-3</v>
      </c>
      <c r="D27">
        <v>74.7649343086443</v>
      </c>
      <c r="E27">
        <v>7.6177146387967978E-2</v>
      </c>
    </row>
    <row r="28" spans="1:5" ht="18" x14ac:dyDescent="0.2">
      <c r="A28" s="4" t="s">
        <v>11054</v>
      </c>
      <c r="B28" s="4">
        <v>5</v>
      </c>
      <c r="C28">
        <f t="shared" si="0"/>
        <v>7.2172545618497851E-5</v>
      </c>
      <c r="D28" t="e">
        <v>#N/A</v>
      </c>
      <c r="E28">
        <v>0</v>
      </c>
    </row>
    <row r="29" spans="1:5" ht="18" x14ac:dyDescent="0.2">
      <c r="A29" s="4" t="s">
        <v>9440</v>
      </c>
      <c r="B29" s="4">
        <v>5.4379999999999997</v>
      </c>
      <c r="C29">
        <f t="shared" si="0"/>
        <v>7.8494860614678261E-5</v>
      </c>
      <c r="D29" t="e">
        <v>#N/A</v>
      </c>
      <c r="E29">
        <v>0</v>
      </c>
    </row>
    <row r="30" spans="1:5" ht="18" x14ac:dyDescent="0.2">
      <c r="A30" s="4" t="s">
        <v>5785</v>
      </c>
      <c r="B30" s="4">
        <v>143.874</v>
      </c>
      <c r="C30">
        <f t="shared" si="0"/>
        <v>2.0767505656631522E-3</v>
      </c>
      <c r="D30">
        <v>76.021084254274101</v>
      </c>
      <c r="E30">
        <v>0.15787682972738989</v>
      </c>
    </row>
    <row r="31" spans="1:5" ht="18" x14ac:dyDescent="0.2">
      <c r="A31" s="4" t="s">
        <v>8678</v>
      </c>
      <c r="B31" s="4">
        <v>5.2</v>
      </c>
      <c r="C31">
        <f t="shared" si="0"/>
        <v>7.5059447443237776E-5</v>
      </c>
      <c r="D31" t="e">
        <v>#N/A</v>
      </c>
      <c r="E31">
        <v>0</v>
      </c>
    </row>
    <row r="32" spans="1:5" ht="18" x14ac:dyDescent="0.2">
      <c r="A32" s="4" t="s">
        <v>9835</v>
      </c>
      <c r="B32" s="4">
        <v>155.58099999999999</v>
      </c>
      <c r="C32">
        <f t="shared" si="0"/>
        <v>2.245735363974303E-3</v>
      </c>
      <c r="D32" t="e">
        <v>#N/A</v>
      </c>
      <c r="E32">
        <v>0</v>
      </c>
    </row>
    <row r="33" spans="1:5" ht="18" x14ac:dyDescent="0.2">
      <c r="A33" s="4" t="s">
        <v>8808</v>
      </c>
      <c r="B33" s="4">
        <v>205</v>
      </c>
      <c r="C33">
        <f t="shared" ref="C33:C64" si="1">B33/$B$303</f>
        <v>2.9590743703584122E-3</v>
      </c>
      <c r="D33" t="e">
        <v>#N/A</v>
      </c>
      <c r="E33">
        <v>0</v>
      </c>
    </row>
    <row r="34" spans="1:5" ht="18" x14ac:dyDescent="0.2">
      <c r="A34" s="4" t="s">
        <v>6057</v>
      </c>
      <c r="B34" s="4">
        <v>17.446999999999999</v>
      </c>
      <c r="C34">
        <f t="shared" si="1"/>
        <v>2.5183888068118639E-4</v>
      </c>
      <c r="D34">
        <v>62.439545244769</v>
      </c>
      <c r="E34">
        <v>1.5724705184684919E-2</v>
      </c>
    </row>
    <row r="35" spans="1:5" ht="18" x14ac:dyDescent="0.2">
      <c r="A35" s="4" t="s">
        <v>8796</v>
      </c>
      <c r="B35" s="4">
        <v>30.5</v>
      </c>
      <c r="C35">
        <f t="shared" si="1"/>
        <v>4.4025252827283691E-4</v>
      </c>
      <c r="D35" t="e">
        <v>#N/A</v>
      </c>
      <c r="E35">
        <v>0</v>
      </c>
    </row>
    <row r="36" spans="1:5" ht="18" x14ac:dyDescent="0.2">
      <c r="A36" s="4" t="s">
        <v>11055</v>
      </c>
      <c r="B36" s="4">
        <v>250</v>
      </c>
      <c r="C36">
        <f t="shared" si="1"/>
        <v>3.6086272809248928E-3</v>
      </c>
      <c r="D36" t="e">
        <v>#N/A</v>
      </c>
      <c r="E36">
        <v>0</v>
      </c>
    </row>
    <row r="37" spans="1:5" ht="18" x14ac:dyDescent="0.2">
      <c r="A37" s="4" t="s">
        <v>11056</v>
      </c>
      <c r="B37" s="4">
        <v>250</v>
      </c>
      <c r="C37">
        <f t="shared" si="1"/>
        <v>3.6086272809248928E-3</v>
      </c>
      <c r="D37" t="e">
        <v>#N/A</v>
      </c>
      <c r="E37">
        <v>0</v>
      </c>
    </row>
    <row r="38" spans="1:5" ht="18" x14ac:dyDescent="0.2">
      <c r="A38" s="4" t="s">
        <v>8658</v>
      </c>
      <c r="B38" s="4">
        <v>120.6</v>
      </c>
      <c r="C38">
        <f t="shared" si="1"/>
        <v>1.7408018003181682E-3</v>
      </c>
      <c r="D38" t="e">
        <v>#N/A</v>
      </c>
      <c r="E38">
        <v>0</v>
      </c>
    </row>
    <row r="39" spans="1:5" ht="18" x14ac:dyDescent="0.2">
      <c r="A39" s="4" t="s">
        <v>10244</v>
      </c>
      <c r="B39" s="4">
        <v>10</v>
      </c>
      <c r="C39">
        <f t="shared" si="1"/>
        <v>1.443450912369957E-4</v>
      </c>
      <c r="D39" t="e">
        <v>#N/A</v>
      </c>
      <c r="E39">
        <v>0</v>
      </c>
    </row>
    <row r="40" spans="1:5" ht="18" x14ac:dyDescent="0.2">
      <c r="A40" s="4" t="s">
        <v>5407</v>
      </c>
      <c r="B40" s="4">
        <v>63.725000000000001</v>
      </c>
      <c r="C40">
        <f t="shared" si="1"/>
        <v>9.1983909390775515E-4</v>
      </c>
      <c r="D40">
        <v>41.2559737663519</v>
      </c>
      <c r="E40">
        <v>3.794885752752325E-2</v>
      </c>
    </row>
    <row r="41" spans="1:5" ht="18" x14ac:dyDescent="0.2">
      <c r="A41" s="4" t="s">
        <v>10331</v>
      </c>
      <c r="B41" s="4">
        <v>130.22999999999999</v>
      </c>
      <c r="C41">
        <f t="shared" si="1"/>
        <v>1.879806123179395E-3</v>
      </c>
      <c r="D41" t="e">
        <v>#N/A</v>
      </c>
      <c r="E41">
        <v>0</v>
      </c>
    </row>
    <row r="42" spans="1:5" ht="18" x14ac:dyDescent="0.2">
      <c r="A42" s="4" t="s">
        <v>9568</v>
      </c>
      <c r="B42" s="4">
        <v>125.708</v>
      </c>
      <c r="C42">
        <f t="shared" si="1"/>
        <v>1.8145332729220256E-3</v>
      </c>
      <c r="D42" t="e">
        <v>#N/A</v>
      </c>
      <c r="E42">
        <v>0</v>
      </c>
    </row>
    <row r="43" spans="1:5" ht="18" x14ac:dyDescent="0.2">
      <c r="A43" s="4" t="s">
        <v>11057</v>
      </c>
      <c r="B43" s="4">
        <v>226.5</v>
      </c>
      <c r="C43">
        <f t="shared" si="1"/>
        <v>3.2694163165179527E-3</v>
      </c>
      <c r="D43" t="e">
        <v>#N/A</v>
      </c>
      <c r="E43">
        <v>0</v>
      </c>
    </row>
    <row r="44" spans="1:5" ht="18" x14ac:dyDescent="0.2">
      <c r="A44" s="4" t="s">
        <v>11058</v>
      </c>
      <c r="B44" s="4">
        <v>800</v>
      </c>
      <c r="C44">
        <f t="shared" si="1"/>
        <v>1.1547607298959657E-2</v>
      </c>
      <c r="D44" t="e">
        <v>#N/A</v>
      </c>
      <c r="E44">
        <v>0</v>
      </c>
    </row>
    <row r="45" spans="1:5" ht="18" x14ac:dyDescent="0.2">
      <c r="A45" s="4" t="s">
        <v>6159</v>
      </c>
      <c r="B45" s="4">
        <v>560.36500000000001</v>
      </c>
      <c r="C45">
        <f t="shared" si="1"/>
        <v>8.0885937051019107E-3</v>
      </c>
      <c r="D45">
        <v>71.631271762803493</v>
      </c>
      <c r="E45">
        <v>0.57939625386905658</v>
      </c>
    </row>
    <row r="46" spans="1:5" ht="18" x14ac:dyDescent="0.2">
      <c r="A46" s="4" t="s">
        <v>8631</v>
      </c>
      <c r="B46" s="4">
        <v>13.557</v>
      </c>
      <c r="C46">
        <f t="shared" si="1"/>
        <v>1.9568864018999508E-4</v>
      </c>
      <c r="D46" t="e">
        <v>#N/A</v>
      </c>
      <c r="E46">
        <v>0</v>
      </c>
    </row>
    <row r="47" spans="1:5" ht="18" x14ac:dyDescent="0.2">
      <c r="A47" s="4" t="s">
        <v>10433</v>
      </c>
      <c r="B47" s="4">
        <v>81.45</v>
      </c>
      <c r="C47">
        <f t="shared" si="1"/>
        <v>1.1756907681253301E-3</v>
      </c>
      <c r="D47" t="e">
        <v>#N/A</v>
      </c>
      <c r="E47">
        <v>0</v>
      </c>
    </row>
    <row r="48" spans="1:5" ht="18" x14ac:dyDescent="0.2">
      <c r="A48" s="4" t="s">
        <v>10495</v>
      </c>
      <c r="B48" s="4">
        <v>200</v>
      </c>
      <c r="C48">
        <f t="shared" si="1"/>
        <v>2.8869018247399143E-3</v>
      </c>
      <c r="D48">
        <v>74.109279327585995</v>
      </c>
      <c r="E48">
        <v>0.213946213720968</v>
      </c>
    </row>
    <row r="49" spans="1:5" ht="18" x14ac:dyDescent="0.2">
      <c r="A49" s="4" t="s">
        <v>10507</v>
      </c>
      <c r="B49" s="4">
        <v>47</v>
      </c>
      <c r="C49">
        <f t="shared" si="1"/>
        <v>6.7842192881387988E-4</v>
      </c>
      <c r="D49" t="e">
        <v>#N/A</v>
      </c>
      <c r="E49">
        <v>0</v>
      </c>
    </row>
    <row r="50" spans="1:5" ht="18" x14ac:dyDescent="0.2">
      <c r="A50" s="4" t="s">
        <v>11059</v>
      </c>
      <c r="B50" s="4">
        <v>100</v>
      </c>
      <c r="C50">
        <f t="shared" si="1"/>
        <v>1.4434509123699571E-3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1"/>
        <v>1.1595241179067865E-4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1"/>
        <v>3.9608293035431623E-4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1"/>
        <v>1.4715982051611713E-4</v>
      </c>
      <c r="D53">
        <v>86.514387356830298</v>
      </c>
      <c r="E53">
        <v>1.273144171549298E-2</v>
      </c>
    </row>
    <row r="54" spans="1:5" ht="18" x14ac:dyDescent="0.2">
      <c r="A54" s="4" t="s">
        <v>9119</v>
      </c>
      <c r="B54" s="4">
        <v>126.297</v>
      </c>
      <c r="C54">
        <f t="shared" si="1"/>
        <v>1.8230351987958847E-3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1"/>
        <v>1.2240463736897238E-4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1"/>
        <v>3.1571158355355703E-4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1"/>
        <v>2.1210067706364151E-4</v>
      </c>
      <c r="D57">
        <v>62.7241518046755</v>
      </c>
      <c r="E57">
        <v>1.3303835066014305E-2</v>
      </c>
    </row>
    <row r="58" spans="1:5" ht="18" x14ac:dyDescent="0.2">
      <c r="A58" s="4" t="s">
        <v>9122</v>
      </c>
      <c r="B58" s="4">
        <v>9.2560000000000002</v>
      </c>
      <c r="C58">
        <f t="shared" si="1"/>
        <v>1.3360581644896322E-4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1"/>
        <v>1.176412493581515E-2</v>
      </c>
      <c r="D59">
        <v>48.152673997757901</v>
      </c>
      <c r="E59">
        <v>0.56647407290320151</v>
      </c>
    </row>
    <row r="60" spans="1:5" ht="18" x14ac:dyDescent="0.2">
      <c r="A60" s="4" t="s">
        <v>8726</v>
      </c>
      <c r="B60" s="4">
        <v>2.7770000000000001</v>
      </c>
      <c r="C60">
        <f t="shared" si="1"/>
        <v>4.008463183651371E-5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1"/>
        <v>1.6683405645171964E-4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1"/>
        <v>2.2623206149574338E-4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1"/>
        <v>6.3569578180772913E-5</v>
      </c>
      <c r="D63">
        <v>87.633790841373198</v>
      </c>
      <c r="E63">
        <v>5.5708431181681747E-3</v>
      </c>
    </row>
    <row r="64" spans="1:5" ht="18" x14ac:dyDescent="0.2">
      <c r="A64" s="4" t="s">
        <v>5739</v>
      </c>
      <c r="B64" s="4">
        <v>2.6880000000000002</v>
      </c>
      <c r="C64">
        <f t="shared" si="1"/>
        <v>3.879996052450445E-5</v>
      </c>
      <c r="D64">
        <v>47.606703393128299</v>
      </c>
      <c r="E64">
        <v>1.84713821235517E-3</v>
      </c>
    </row>
    <row r="65" spans="1:5" ht="18" x14ac:dyDescent="0.2">
      <c r="A65" s="4" t="s">
        <v>6617</v>
      </c>
      <c r="B65" s="4">
        <v>28.117999999999999</v>
      </c>
      <c r="C65">
        <f t="shared" ref="C65:C96" si="2">B65/$B$303</f>
        <v>4.058695275401845E-4</v>
      </c>
      <c r="D65">
        <v>50.784141980593397</v>
      </c>
      <c r="E65">
        <v>2.0611735712197092E-2</v>
      </c>
    </row>
    <row r="66" spans="1:5" ht="18" x14ac:dyDescent="0.2">
      <c r="A66" s="4" t="s">
        <v>9125</v>
      </c>
      <c r="B66" s="4">
        <v>46.073999999999998</v>
      </c>
      <c r="C66">
        <f t="shared" si="2"/>
        <v>6.6505557336533406E-4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2"/>
        <v>8.3633545862715316E-5</v>
      </c>
      <c r="D67">
        <v>67.752337559362601</v>
      </c>
      <c r="E67">
        <v>5.6663682305771214E-3</v>
      </c>
    </row>
    <row r="68" spans="1:5" ht="18" x14ac:dyDescent="0.2">
      <c r="A68" s="4" t="s">
        <v>9126</v>
      </c>
      <c r="B68" s="4">
        <v>85.629000000000005</v>
      </c>
      <c r="C68">
        <f t="shared" si="2"/>
        <v>1.2360125817532706E-3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2"/>
        <v>1.5330026069733892E-3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2"/>
        <v>1.174824697577908E-4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2"/>
        <v>5.4532132018424617E-4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2"/>
        <v>7.3849835578671745E-4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2"/>
        <v>2.7272561538317966E-4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2"/>
        <v>1.7931990684371977E-4</v>
      </c>
      <c r="D74">
        <v>64.258565945128396</v>
      </c>
      <c r="E74">
        <v>1.1522840059191448E-2</v>
      </c>
    </row>
    <row r="75" spans="1:5" ht="18" x14ac:dyDescent="0.2">
      <c r="A75" s="4" t="s">
        <v>9132</v>
      </c>
      <c r="B75" s="4">
        <v>13.628</v>
      </c>
      <c r="C75">
        <f t="shared" si="2"/>
        <v>1.9671349033777776E-4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2"/>
        <v>1.1627863169687426E-3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2"/>
        <v>1.9932613648916738E-4</v>
      </c>
      <c r="D77">
        <v>60.7508320995425</v>
      </c>
      <c r="E77">
        <v>1.2109228650903898E-2</v>
      </c>
    </row>
    <row r="78" spans="1:5" ht="18" x14ac:dyDescent="0.2">
      <c r="A78" s="4" t="s">
        <v>5751</v>
      </c>
      <c r="B78" s="4">
        <v>7.0069999999999997</v>
      </c>
      <c r="C78">
        <f t="shared" si="2"/>
        <v>1.0114260542976288E-4</v>
      </c>
      <c r="D78">
        <v>56.299959536243797</v>
      </c>
      <c r="E78">
        <v>5.6943245930859221E-3</v>
      </c>
    </row>
    <row r="79" spans="1:5" ht="18" x14ac:dyDescent="0.2">
      <c r="A79" s="4" t="s">
        <v>9135</v>
      </c>
      <c r="B79" s="4">
        <v>8.734</v>
      </c>
      <c r="C79">
        <f t="shared" si="2"/>
        <v>1.2607100268639205E-4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2"/>
        <v>9.7438710388621588E-4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2"/>
        <v>6.3253462430963884E-4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2"/>
        <v>8.0789947565346502E-5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2"/>
        <v>1.1064628623680668E-3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2"/>
        <v>5.1293028171066422E-4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2"/>
        <v>1.9039117534159734E-5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2"/>
        <v>7.0584749614890899E-5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2"/>
        <v>3.1279581271056966E-5</v>
      </c>
      <c r="D87">
        <v>59.270192160720001</v>
      </c>
      <c r="E87">
        <v>1.8539467926424048E-3</v>
      </c>
    </row>
    <row r="88" spans="1:5" ht="18" x14ac:dyDescent="0.2">
      <c r="A88" s="4" t="s">
        <v>5213</v>
      </c>
      <c r="B88" s="4">
        <v>5.9109999999999996</v>
      </c>
      <c r="C88">
        <f t="shared" si="2"/>
        <v>8.5322383430188161E-5</v>
      </c>
      <c r="D88">
        <v>56.8221656950221</v>
      </c>
      <c r="E88">
        <v>4.8482026087643595E-3</v>
      </c>
    </row>
    <row r="89" spans="1:5" ht="18" x14ac:dyDescent="0.2">
      <c r="A89" s="4" t="s">
        <v>9143</v>
      </c>
      <c r="B89" s="4">
        <v>1.9910000000000001</v>
      </c>
      <c r="C89">
        <f t="shared" si="2"/>
        <v>2.8739107665285847E-5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2"/>
        <v>4.6175994686714923E-5</v>
      </c>
      <c r="D90">
        <v>74.095117748130406</v>
      </c>
      <c r="E90">
        <v>3.4214157634491864E-3</v>
      </c>
    </row>
    <row r="91" spans="1:5" ht="18" x14ac:dyDescent="0.2">
      <c r="A91" s="4" t="s">
        <v>9144</v>
      </c>
      <c r="B91" s="4">
        <v>7.3780000000000001</v>
      </c>
      <c r="C91">
        <f t="shared" si="2"/>
        <v>1.0649780831465544E-4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2"/>
        <v>1.043326319461005E-4</v>
      </c>
      <c r="D92">
        <v>42.022957741166003</v>
      </c>
      <c r="E92">
        <v>4.3843657832956075E-3</v>
      </c>
    </row>
    <row r="93" spans="1:5" ht="18" x14ac:dyDescent="0.2">
      <c r="A93" s="4" t="s">
        <v>9145</v>
      </c>
      <c r="B93" s="4">
        <v>4.2389999999999999</v>
      </c>
      <c r="C93">
        <f t="shared" si="2"/>
        <v>6.1187884175362478E-5</v>
      </c>
      <c r="D93">
        <v>58.4048584598766</v>
      </c>
      <c r="E93">
        <v>3.5736697147213687E-3</v>
      </c>
    </row>
    <row r="94" spans="1:5" ht="18" x14ac:dyDescent="0.2">
      <c r="A94" s="4" t="s">
        <v>9146</v>
      </c>
      <c r="B94" s="4">
        <v>4.6520000000000001</v>
      </c>
      <c r="C94">
        <f t="shared" si="2"/>
        <v>6.7149336443450401E-5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2"/>
        <v>7.4291531557856959E-4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2"/>
        <v>6.6759604697110516E-5</v>
      </c>
      <c r="D96">
        <v>49.865268666255503</v>
      </c>
      <c r="E96">
        <v>3.3289856242744286E-3</v>
      </c>
    </row>
    <row r="97" spans="1:5" ht="18" x14ac:dyDescent="0.2">
      <c r="A97" s="4" t="s">
        <v>9148</v>
      </c>
      <c r="B97" s="4">
        <v>5.0949999999999998</v>
      </c>
      <c r="C97">
        <f t="shared" ref="C97:C128" si="3">B97/$B$303</f>
        <v>7.3543823985249305E-5</v>
      </c>
      <c r="D97">
        <v>68.0515543814452</v>
      </c>
      <c r="E97">
        <v>5.0047715373516266E-3</v>
      </c>
    </row>
    <row r="98" spans="1:5" ht="18" x14ac:dyDescent="0.2">
      <c r="A98" s="4" t="s">
        <v>9149</v>
      </c>
      <c r="B98" s="4">
        <v>24.582000000000001</v>
      </c>
      <c r="C98">
        <f t="shared" si="3"/>
        <v>3.5482910327878285E-4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3"/>
        <v>2.4502579237480022E-4</v>
      </c>
      <c r="D99">
        <v>35.013297523869902</v>
      </c>
      <c r="E99">
        <v>8.5791609694408529E-3</v>
      </c>
    </row>
    <row r="100" spans="1:5" ht="18" x14ac:dyDescent="0.2">
      <c r="A100" s="4" t="s">
        <v>9150</v>
      </c>
      <c r="B100" s="4">
        <v>18.012</v>
      </c>
      <c r="C100">
        <f t="shared" si="3"/>
        <v>2.5999437833607671E-4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3"/>
        <v>1.1071557188060044E-3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3"/>
        <v>3.4634161191404749E-4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3"/>
        <v>4.9784621967639816E-5</v>
      </c>
      <c r="D103">
        <v>51.867950269472303</v>
      </c>
      <c r="E103">
        <v>2.5822262964020201E-3</v>
      </c>
    </row>
    <row r="104" spans="1:5" ht="18" x14ac:dyDescent="0.2">
      <c r="A104" s="4" t="s">
        <v>9184</v>
      </c>
      <c r="B104" s="4">
        <v>284.60199999999998</v>
      </c>
      <c r="C104">
        <f t="shared" si="3"/>
        <v>4.1080901656231454E-3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3"/>
        <v>2.9357482036145134E-3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3"/>
        <v>2.4784052165392166E-5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3"/>
        <v>3.2793761278133056E-2</v>
      </c>
      <c r="D107">
        <v>67.079746539846894</v>
      </c>
      <c r="E107">
        <v>2.1997971946254111</v>
      </c>
    </row>
    <row r="108" spans="1:5" ht="18" x14ac:dyDescent="0.2">
      <c r="A108" s="4" t="s">
        <v>9188</v>
      </c>
      <c r="B108" s="4">
        <v>228.01499999999999</v>
      </c>
      <c r="C108">
        <f t="shared" si="3"/>
        <v>3.2912845978403577E-3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3"/>
        <v>1.0213569965747342E-3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3"/>
        <v>1.1095518473205387E-3</v>
      </c>
      <c r="D110">
        <v>85.975013142540902</v>
      </c>
      <c r="E110">
        <v>9.5393734655713852E-2</v>
      </c>
    </row>
    <row r="111" spans="1:5" ht="18" x14ac:dyDescent="0.2">
      <c r="A111" s="4" t="s">
        <v>8374</v>
      </c>
      <c r="B111" s="4">
        <v>20.981999999999999</v>
      </c>
      <c r="C111">
        <f t="shared" si="3"/>
        <v>3.0286487043346437E-4</v>
      </c>
      <c r="D111">
        <v>61.037638712664702</v>
      </c>
      <c r="E111">
        <v>1.8486156540275803E-2</v>
      </c>
    </row>
    <row r="112" spans="1:5" ht="18" x14ac:dyDescent="0.2">
      <c r="A112" s="4" t="s">
        <v>9191</v>
      </c>
      <c r="B112" s="4">
        <v>10.542</v>
      </c>
      <c r="C112">
        <f t="shared" si="3"/>
        <v>1.5216859518204088E-4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3"/>
        <v>1.6540504004847339E-4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3"/>
        <v>6.5768819990859786E-3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3"/>
        <v>1.9433179633236732E-4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3"/>
        <v>1.1236457020289189E-2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3"/>
        <v>9.3148774277058066E-4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3"/>
        <v>5.8878362715570545E-5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3"/>
        <v>1.1878301902983614E-3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3"/>
        <v>4.1441475694141471E-4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3"/>
        <v>2.0159726215469027E-2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3"/>
        <v>2.5105364338485715E-3</v>
      </c>
      <c r="D122">
        <v>48.577713154499101</v>
      </c>
      <c r="E122">
        <v>0.12195611874741501</v>
      </c>
    </row>
    <row r="123" spans="1:5" ht="18" x14ac:dyDescent="0.2">
      <c r="A123" s="4" t="s">
        <v>9202</v>
      </c>
      <c r="B123" s="4">
        <v>20.481999999999999</v>
      </c>
      <c r="C123">
        <f t="shared" si="3"/>
        <v>2.9564761587161462E-4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3"/>
        <v>4.2552932896666338E-5</v>
      </c>
      <c r="D124">
        <v>42.797189806423901</v>
      </c>
      <c r="E124">
        <v>1.8211459459986489E-3</v>
      </c>
    </row>
    <row r="125" spans="1:5" ht="18" x14ac:dyDescent="0.2">
      <c r="A125" s="4" t="s">
        <v>9203</v>
      </c>
      <c r="B125" s="4">
        <v>414.54599999999999</v>
      </c>
      <c r="C125">
        <f t="shared" si="3"/>
        <v>5.9837680191931622E-3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3"/>
        <v>2.4901549069659078E-3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3"/>
        <v>2.4945718667577599E-4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3"/>
        <v>2.8080894049245145E-4</v>
      </c>
      <c r="D128" t="e">
        <v>#N/A</v>
      </c>
      <c r="E128">
        <v>0</v>
      </c>
    </row>
    <row r="129" spans="1:5" ht="18" x14ac:dyDescent="0.2">
      <c r="A129" s="4" t="s">
        <v>9209</v>
      </c>
      <c r="B129" s="4">
        <v>115.029</v>
      </c>
      <c r="C129">
        <f t="shared" ref="C129:C192" si="4">B129/$B$303</f>
        <v>1.6603871499900379E-3</v>
      </c>
      <c r="D129" t="e">
        <v>#N/A</v>
      </c>
      <c r="E129">
        <v>0</v>
      </c>
    </row>
    <row r="130" spans="1:5" ht="18" x14ac:dyDescent="0.2">
      <c r="A130" s="4" t="s">
        <v>9210</v>
      </c>
      <c r="B130" s="4">
        <v>447</v>
      </c>
      <c r="C130">
        <f t="shared" si="4"/>
        <v>6.4522255782937087E-3</v>
      </c>
      <c r="D130" t="e">
        <v>#N/A</v>
      </c>
      <c r="E130">
        <v>0</v>
      </c>
    </row>
    <row r="131" spans="1:5" ht="18" x14ac:dyDescent="0.2">
      <c r="A131" s="4" t="s">
        <v>9211</v>
      </c>
      <c r="B131" s="4">
        <v>92.400999999999996</v>
      </c>
      <c r="C131">
        <f t="shared" si="4"/>
        <v>1.3337630775389639E-3</v>
      </c>
      <c r="D131" t="e">
        <v>#N/A</v>
      </c>
      <c r="E131">
        <v>0</v>
      </c>
    </row>
    <row r="132" spans="1:5" ht="18" x14ac:dyDescent="0.2">
      <c r="A132" s="4" t="s">
        <v>8728</v>
      </c>
      <c r="B132" s="4">
        <v>490.59899999999999</v>
      </c>
      <c r="C132">
        <f t="shared" si="4"/>
        <v>7.0815557415778857E-3</v>
      </c>
      <c r="D132" t="e">
        <v>#N/A</v>
      </c>
      <c r="E132">
        <v>0</v>
      </c>
    </row>
    <row r="133" spans="1:5" ht="18" x14ac:dyDescent="0.2">
      <c r="A133" s="4" t="s">
        <v>7935</v>
      </c>
      <c r="B133" s="4">
        <v>8.2029999999999994</v>
      </c>
      <c r="C133">
        <f t="shared" si="4"/>
        <v>1.1840627834170757E-4</v>
      </c>
      <c r="D133">
        <v>68.198239738937801</v>
      </c>
      <c r="E133">
        <v>8.0750997569431718E-3</v>
      </c>
    </row>
    <row r="134" spans="1:5" ht="18" x14ac:dyDescent="0.2">
      <c r="A134" s="4" t="s">
        <v>9212</v>
      </c>
      <c r="B134" s="4">
        <v>12.971</v>
      </c>
      <c r="C134">
        <f t="shared" si="4"/>
        <v>1.8723001784350714E-4</v>
      </c>
      <c r="D134" t="e">
        <v>#N/A</v>
      </c>
      <c r="E134">
        <v>0</v>
      </c>
    </row>
    <row r="135" spans="1:5" ht="18" x14ac:dyDescent="0.2">
      <c r="A135" s="4" t="s">
        <v>9213</v>
      </c>
      <c r="B135" s="4">
        <v>15.922000000000001</v>
      </c>
      <c r="C135">
        <f t="shared" si="4"/>
        <v>2.2982625426754458E-4</v>
      </c>
      <c r="D135" t="e">
        <v>#N/A</v>
      </c>
      <c r="E135">
        <v>0</v>
      </c>
    </row>
    <row r="136" spans="1:5" ht="18" x14ac:dyDescent="0.2">
      <c r="A136" s="4" t="s">
        <v>9214</v>
      </c>
      <c r="B136" s="4">
        <v>10.654</v>
      </c>
      <c r="C136">
        <f t="shared" si="4"/>
        <v>1.5378526020389522E-4</v>
      </c>
      <c r="D136" t="e">
        <v>#N/A</v>
      </c>
      <c r="E136">
        <v>0</v>
      </c>
    </row>
    <row r="137" spans="1:5" ht="18" x14ac:dyDescent="0.2">
      <c r="A137" s="4" t="s">
        <v>9215</v>
      </c>
      <c r="B137" s="11">
        <v>1029.8430000000001</v>
      </c>
      <c r="C137">
        <f t="shared" si="4"/>
        <v>1.4865278179478138E-2</v>
      </c>
      <c r="D137" t="e">
        <v>#N/A</v>
      </c>
      <c r="E137">
        <v>0</v>
      </c>
    </row>
    <row r="138" spans="1:5" ht="18" x14ac:dyDescent="0.2">
      <c r="A138" s="4" t="s">
        <v>9217</v>
      </c>
      <c r="B138" s="4">
        <v>176.898</v>
      </c>
      <c r="C138">
        <f t="shared" si="4"/>
        <v>2.5534357949642066E-3</v>
      </c>
      <c r="D138" t="e">
        <v>#N/A</v>
      </c>
      <c r="E138">
        <v>0</v>
      </c>
    </row>
    <row r="139" spans="1:5" ht="18" x14ac:dyDescent="0.2">
      <c r="A139" s="4" t="s">
        <v>9218</v>
      </c>
      <c r="B139" s="4">
        <v>28.797999999999998</v>
      </c>
      <c r="C139">
        <f t="shared" si="4"/>
        <v>4.1568499374430021E-4</v>
      </c>
      <c r="D139" t="e">
        <v>#N/A</v>
      </c>
      <c r="E139">
        <v>0</v>
      </c>
    </row>
    <row r="140" spans="1:5" ht="18" x14ac:dyDescent="0.2">
      <c r="A140" s="4" t="s">
        <v>9219</v>
      </c>
      <c r="B140" s="4">
        <v>778</v>
      </c>
      <c r="C140">
        <f t="shared" si="4"/>
        <v>1.1230048098238266E-2</v>
      </c>
      <c r="D140" t="e">
        <v>#N/A</v>
      </c>
      <c r="E140">
        <v>0</v>
      </c>
    </row>
    <row r="141" spans="1:5" ht="18" x14ac:dyDescent="0.2">
      <c r="A141" s="4" t="s">
        <v>9220</v>
      </c>
      <c r="B141" s="4">
        <v>9.2479999999999993</v>
      </c>
      <c r="C141">
        <f t="shared" si="4"/>
        <v>1.3349034037597363E-4</v>
      </c>
      <c r="D141" t="e">
        <v>#N/A</v>
      </c>
      <c r="E141">
        <v>0</v>
      </c>
    </row>
    <row r="142" spans="1:5" ht="18" x14ac:dyDescent="0.2">
      <c r="A142" s="4" t="s">
        <v>9221</v>
      </c>
      <c r="B142" s="11">
        <v>1007.546</v>
      </c>
      <c r="C142">
        <f t="shared" si="4"/>
        <v>1.454343192954701E-2</v>
      </c>
      <c r="D142" t="e">
        <v>#N/A</v>
      </c>
      <c r="E142">
        <v>0</v>
      </c>
    </row>
    <row r="143" spans="1:5" ht="18" x14ac:dyDescent="0.2">
      <c r="A143" s="4" t="s">
        <v>1125</v>
      </c>
      <c r="B143" s="4">
        <v>29.725000000000001</v>
      </c>
      <c r="C143">
        <f t="shared" si="4"/>
        <v>4.2906578370196976E-4</v>
      </c>
      <c r="D143">
        <v>51.182628904677699</v>
      </c>
      <c r="E143">
        <v>2.1960714782912626E-2</v>
      </c>
    </row>
    <row r="144" spans="1:5" ht="18" x14ac:dyDescent="0.2">
      <c r="A144" s="4" t="s">
        <v>9223</v>
      </c>
      <c r="B144" s="4">
        <v>648.77</v>
      </c>
      <c r="C144">
        <f t="shared" si="4"/>
        <v>9.3646764841825714E-3</v>
      </c>
      <c r="D144" t="e">
        <v>#N/A</v>
      </c>
      <c r="E144">
        <v>0</v>
      </c>
    </row>
    <row r="145" spans="1:5" ht="18" x14ac:dyDescent="0.2">
      <c r="A145" s="4" t="s">
        <v>9224</v>
      </c>
      <c r="B145" s="4">
        <v>86.602000000000004</v>
      </c>
      <c r="C145">
        <f t="shared" si="4"/>
        <v>1.2500573591306303E-3</v>
      </c>
      <c r="D145" t="e">
        <v>#N/A</v>
      </c>
      <c r="E145">
        <v>0</v>
      </c>
    </row>
    <row r="146" spans="1:5" ht="18" x14ac:dyDescent="0.2">
      <c r="A146" s="4" t="s">
        <v>4825</v>
      </c>
      <c r="B146" s="4">
        <v>55</v>
      </c>
      <c r="C146">
        <f t="shared" si="4"/>
        <v>7.9389800180347644E-4</v>
      </c>
      <c r="D146">
        <v>48.152673997757901</v>
      </c>
      <c r="E146">
        <v>3.8228311668314217E-2</v>
      </c>
    </row>
    <row r="147" spans="1:5" ht="18" x14ac:dyDescent="0.2">
      <c r="A147" s="4" t="s">
        <v>7161</v>
      </c>
      <c r="B147" s="4">
        <v>10.345000000000001</v>
      </c>
      <c r="C147">
        <f t="shared" si="4"/>
        <v>1.4932499688467208E-4</v>
      </c>
      <c r="D147">
        <v>50.162607185050703</v>
      </c>
      <c r="E147">
        <v>7.4905311616347255E-3</v>
      </c>
    </row>
    <row r="148" spans="1:5" ht="18" x14ac:dyDescent="0.2">
      <c r="A148" s="4" t="s">
        <v>3999</v>
      </c>
      <c r="B148" s="4">
        <v>31.713999999999999</v>
      </c>
      <c r="C148">
        <f t="shared" si="4"/>
        <v>4.5777602234900819E-4</v>
      </c>
      <c r="D148">
        <v>83.419954579075906</v>
      </c>
      <c r="E148">
        <v>3.8187654991744299E-2</v>
      </c>
    </row>
    <row r="149" spans="1:5" ht="18" x14ac:dyDescent="0.2">
      <c r="A149" s="4" t="s">
        <v>8726</v>
      </c>
      <c r="B149" s="4">
        <v>706.25</v>
      </c>
      <c r="C149">
        <f t="shared" si="4"/>
        <v>1.0194372068612822E-2</v>
      </c>
      <c r="D149" t="e">
        <v>#N/A</v>
      </c>
      <c r="E149">
        <v>0</v>
      </c>
    </row>
    <row r="150" spans="1:5" ht="18" x14ac:dyDescent="0.2">
      <c r="A150" s="4" t="s">
        <v>8665</v>
      </c>
      <c r="B150" s="4">
        <v>147.11099999999999</v>
      </c>
      <c r="C150">
        <f t="shared" si="4"/>
        <v>2.1234750716965676E-3</v>
      </c>
      <c r="D150" t="e">
        <v>#N/A</v>
      </c>
      <c r="E150">
        <v>0</v>
      </c>
    </row>
    <row r="151" spans="1:5" ht="18" x14ac:dyDescent="0.2">
      <c r="A151" s="4" t="s">
        <v>8665</v>
      </c>
      <c r="B151" s="4">
        <v>65.694999999999993</v>
      </c>
      <c r="C151">
        <f t="shared" si="4"/>
        <v>9.4827507688144321E-4</v>
      </c>
      <c r="D151" t="e">
        <v>#N/A</v>
      </c>
      <c r="E151">
        <v>0</v>
      </c>
    </row>
    <row r="152" spans="1:5" ht="18" x14ac:dyDescent="0.2">
      <c r="A152" s="4" t="s">
        <v>8665</v>
      </c>
      <c r="B152" s="4" t="s">
        <v>9151</v>
      </c>
      <c r="C152" t="e">
        <f t="shared" si="4"/>
        <v>#VALUE!</v>
      </c>
      <c r="D152" t="e">
        <v>#N/A</v>
      </c>
      <c r="E152">
        <v>0</v>
      </c>
    </row>
    <row r="153" spans="1:5" ht="18" x14ac:dyDescent="0.2">
      <c r="A153" s="4" t="s">
        <v>8665</v>
      </c>
      <c r="B153" s="4">
        <v>7.798</v>
      </c>
      <c r="C153">
        <f t="shared" si="4"/>
        <v>1.1256030214660925E-4</v>
      </c>
      <c r="D153" t="e">
        <v>#N/A</v>
      </c>
      <c r="E153">
        <v>0</v>
      </c>
    </row>
    <row r="154" spans="1:5" ht="18" x14ac:dyDescent="0.2">
      <c r="A154" s="4" t="s">
        <v>8808</v>
      </c>
      <c r="B154" s="4" t="s">
        <v>9152</v>
      </c>
      <c r="C154" t="e">
        <f t="shared" si="4"/>
        <v>#VALUE!</v>
      </c>
      <c r="D154" t="e">
        <v>#N/A</v>
      </c>
      <c r="E154">
        <v>0</v>
      </c>
    </row>
    <row r="155" spans="1:5" ht="18" x14ac:dyDescent="0.2">
      <c r="A155" s="4" t="s">
        <v>8808</v>
      </c>
      <c r="B155" s="4">
        <v>801.07899999999995</v>
      </c>
      <c r="C155">
        <f t="shared" si="4"/>
        <v>1.1563182134304129E-2</v>
      </c>
      <c r="D155" t="e">
        <v>#N/A</v>
      </c>
      <c r="E155">
        <v>0</v>
      </c>
    </row>
    <row r="156" spans="1:5" ht="18" x14ac:dyDescent="0.2">
      <c r="A156" s="4" t="s">
        <v>8808</v>
      </c>
      <c r="B156" s="4" t="s">
        <v>9153</v>
      </c>
      <c r="C156" t="e">
        <f t="shared" si="4"/>
        <v>#VALUE!</v>
      </c>
      <c r="D156" t="e">
        <v>#N/A</v>
      </c>
      <c r="E156">
        <v>0</v>
      </c>
    </row>
    <row r="157" spans="1:5" ht="18" x14ac:dyDescent="0.2">
      <c r="A157" s="4" t="s">
        <v>8808</v>
      </c>
      <c r="B157" s="4" t="s">
        <v>9154</v>
      </c>
      <c r="C157" t="e">
        <f t="shared" si="4"/>
        <v>#VALUE!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9155</v>
      </c>
      <c r="C158" t="e">
        <f t="shared" si="4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 t="s">
        <v>9156</v>
      </c>
      <c r="C159" t="e">
        <f t="shared" si="4"/>
        <v>#VALUE!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9157</v>
      </c>
      <c r="C160" t="e">
        <f t="shared" si="4"/>
        <v>#VALUE!</v>
      </c>
      <c r="D160" t="e">
        <v>#N/A</v>
      </c>
      <c r="E160">
        <v>0</v>
      </c>
    </row>
    <row r="161" spans="1:5" ht="18" x14ac:dyDescent="0.2">
      <c r="A161" s="4" t="s">
        <v>8807</v>
      </c>
      <c r="B161" s="4">
        <v>15.954000000000001</v>
      </c>
      <c r="C161">
        <f t="shared" si="4"/>
        <v>2.3028815855950297E-4</v>
      </c>
      <c r="D161" t="e">
        <v>#N/A</v>
      </c>
      <c r="E161">
        <v>0</v>
      </c>
    </row>
    <row r="162" spans="1:5" ht="18" x14ac:dyDescent="0.2">
      <c r="A162" s="4" t="s">
        <v>8806</v>
      </c>
      <c r="B162" s="4">
        <v>2.2549999999999999</v>
      </c>
      <c r="C162">
        <f t="shared" si="4"/>
        <v>3.2549818073942534E-5</v>
      </c>
      <c r="D162" t="e">
        <v>#N/A</v>
      </c>
      <c r="E162">
        <v>0</v>
      </c>
    </row>
    <row r="163" spans="1:5" ht="18" x14ac:dyDescent="0.2">
      <c r="A163" s="4" t="s">
        <v>8805</v>
      </c>
      <c r="B163" s="11">
        <v>1713.9880000000001</v>
      </c>
      <c r="C163">
        <f t="shared" si="4"/>
        <v>2.474057542391158E-2</v>
      </c>
      <c r="D163" t="e">
        <v>#N/A</v>
      </c>
      <c r="E163">
        <v>0</v>
      </c>
    </row>
    <row r="164" spans="1:5" ht="18" x14ac:dyDescent="0.2">
      <c r="A164" s="4" t="s">
        <v>8804</v>
      </c>
      <c r="B164" s="4">
        <v>42.896000000000001</v>
      </c>
      <c r="C164">
        <f t="shared" si="4"/>
        <v>6.191827033702168E-4</v>
      </c>
      <c r="D164" t="e">
        <v>#N/A</v>
      </c>
      <c r="E164">
        <v>0</v>
      </c>
    </row>
    <row r="165" spans="1:5" ht="18" x14ac:dyDescent="0.2">
      <c r="A165" s="4" t="s">
        <v>5337</v>
      </c>
      <c r="B165" s="11">
        <v>1469.769</v>
      </c>
      <c r="C165">
        <f t="shared" si="4"/>
        <v>2.1215394040230796E-2</v>
      </c>
      <c r="D165">
        <v>79.215797439907107</v>
      </c>
      <c r="E165">
        <v>1.6805943568987352</v>
      </c>
    </row>
    <row r="166" spans="1:5" ht="18" x14ac:dyDescent="0.2">
      <c r="A166" s="4" t="s">
        <v>8803</v>
      </c>
      <c r="B166" s="4">
        <v>117.90900000000001</v>
      </c>
      <c r="C166">
        <f t="shared" si="4"/>
        <v>1.7019585362662928E-3</v>
      </c>
      <c r="D166" t="e">
        <v>#N/A</v>
      </c>
      <c r="E166">
        <v>0</v>
      </c>
    </row>
    <row r="167" spans="1:5" ht="18" x14ac:dyDescent="0.2">
      <c r="A167" s="4" t="s">
        <v>8802</v>
      </c>
      <c r="B167" s="4">
        <v>412.755</v>
      </c>
      <c r="C167">
        <f t="shared" si="4"/>
        <v>5.9579158133526164E-3</v>
      </c>
      <c r="D167">
        <v>81.581172221821802</v>
      </c>
      <c r="E167">
        <v>0.48605375605223533</v>
      </c>
    </row>
    <row r="168" spans="1:5" ht="18" x14ac:dyDescent="0.2">
      <c r="A168" s="4" t="s">
        <v>6141</v>
      </c>
      <c r="B168" s="4">
        <v>42.55</v>
      </c>
      <c r="C168">
        <f t="shared" si="4"/>
        <v>6.141883632134167E-4</v>
      </c>
      <c r="D168">
        <v>80.083145595613104</v>
      </c>
      <c r="E168">
        <v>4.9186136114351353E-2</v>
      </c>
    </row>
    <row r="169" spans="1:5" ht="18" x14ac:dyDescent="0.2">
      <c r="A169" s="4" t="s">
        <v>6057</v>
      </c>
      <c r="B169" s="4">
        <v>11.526999999999999</v>
      </c>
      <c r="C169">
        <f t="shared" si="4"/>
        <v>1.6638658666888494E-4</v>
      </c>
      <c r="D169">
        <v>62.439545244769</v>
      </c>
      <c r="E169">
        <v>1.0389102806434521E-2</v>
      </c>
    </row>
    <row r="170" spans="1:5" ht="18" x14ac:dyDescent="0.2">
      <c r="A170" s="4" t="s">
        <v>8801</v>
      </c>
      <c r="B170" s="4">
        <v>30.971</v>
      </c>
      <c r="C170">
        <f t="shared" si="4"/>
        <v>4.4705118207009941E-4</v>
      </c>
      <c r="D170" t="e">
        <v>#N/A</v>
      </c>
      <c r="E170">
        <v>0</v>
      </c>
    </row>
    <row r="171" spans="1:5" ht="18" x14ac:dyDescent="0.2">
      <c r="A171" s="4" t="s">
        <v>8800</v>
      </c>
      <c r="B171" s="4">
        <v>777.28399999999999</v>
      </c>
      <c r="C171">
        <f t="shared" si="4"/>
        <v>1.1219712989705697E-2</v>
      </c>
      <c r="D171" t="e">
        <v>#N/A</v>
      </c>
      <c r="E171">
        <v>0</v>
      </c>
    </row>
    <row r="172" spans="1:5" ht="18" x14ac:dyDescent="0.2">
      <c r="A172" s="4" t="s">
        <v>4917</v>
      </c>
      <c r="B172" s="4">
        <v>362.61099999999999</v>
      </c>
      <c r="C172">
        <f t="shared" si="4"/>
        <v>5.2341117878538252E-3</v>
      </c>
      <c r="D172">
        <v>83.299595251598902</v>
      </c>
      <c r="E172">
        <v>0.43599939342984634</v>
      </c>
    </row>
    <row r="173" spans="1:5" ht="18" x14ac:dyDescent="0.2">
      <c r="A173" s="4" t="s">
        <v>8799</v>
      </c>
      <c r="B173" s="4">
        <v>150.023</v>
      </c>
      <c r="C173">
        <f t="shared" si="4"/>
        <v>2.1655083622647807E-3</v>
      </c>
      <c r="D173">
        <v>69.238761321433302</v>
      </c>
      <c r="E173">
        <v>0.14993711663441908</v>
      </c>
    </row>
    <row r="174" spans="1:5" ht="18" x14ac:dyDescent="0.2">
      <c r="A174" s="4" t="s">
        <v>7767</v>
      </c>
      <c r="B174" s="4">
        <v>25.231000000000002</v>
      </c>
      <c r="C174">
        <f t="shared" si="4"/>
        <v>3.6419709970006393E-4</v>
      </c>
      <c r="D174">
        <v>75.645097715041402</v>
      </c>
      <c r="E174">
        <v>2.7549725194346012E-2</v>
      </c>
    </row>
    <row r="175" spans="1:5" ht="18" x14ac:dyDescent="0.2">
      <c r="A175" s="4" t="s">
        <v>8798</v>
      </c>
      <c r="B175" s="4">
        <v>355.19</v>
      </c>
      <c r="C175">
        <f t="shared" si="4"/>
        <v>5.1269932956468506E-3</v>
      </c>
      <c r="D175">
        <v>73.738040425703105</v>
      </c>
      <c r="E175">
        <v>0.37805443889671625</v>
      </c>
    </row>
    <row r="176" spans="1:5" ht="18" x14ac:dyDescent="0.2">
      <c r="A176" s="4" t="s">
        <v>715</v>
      </c>
      <c r="B176" s="4">
        <v>210.19200000000001</v>
      </c>
      <c r="C176">
        <f t="shared" si="4"/>
        <v>3.0340183417286604E-3</v>
      </c>
      <c r="D176">
        <v>77.278039238801298</v>
      </c>
      <c r="E176">
        <v>0.23446298846335026</v>
      </c>
    </row>
    <row r="177" spans="1:5" ht="18" x14ac:dyDescent="0.2">
      <c r="A177" s="4" t="s">
        <v>8797</v>
      </c>
      <c r="B177" s="4">
        <v>16.007999999999999</v>
      </c>
      <c r="C177">
        <f t="shared" si="4"/>
        <v>2.3106762205218272E-4</v>
      </c>
      <c r="D177">
        <v>51.503053128860799</v>
      </c>
      <c r="E177">
        <v>1.1900688014913093E-2</v>
      </c>
    </row>
    <row r="178" spans="1:5" ht="18" x14ac:dyDescent="0.2">
      <c r="A178" s="4" t="s">
        <v>7621</v>
      </c>
      <c r="B178" s="11">
        <v>1263.1849999999999</v>
      </c>
      <c r="C178">
        <f t="shared" si="4"/>
        <v>1.8233455407420444E-2</v>
      </c>
      <c r="D178">
        <v>66.689070740864594</v>
      </c>
      <c r="E178">
        <v>1.2159721975158619</v>
      </c>
    </row>
    <row r="179" spans="1:5" ht="18" x14ac:dyDescent="0.2">
      <c r="A179" s="4" t="s">
        <v>4981</v>
      </c>
      <c r="B179" s="4">
        <v>585.74800000000005</v>
      </c>
      <c r="C179">
        <f t="shared" si="4"/>
        <v>8.4549848501887775E-3</v>
      </c>
      <c r="D179">
        <v>78.240981080246797</v>
      </c>
      <c r="E179">
        <v>0.66152630969739346</v>
      </c>
    </row>
    <row r="180" spans="1:5" ht="18" x14ac:dyDescent="0.2">
      <c r="A180" s="4" t="s">
        <v>5365</v>
      </c>
      <c r="B180" s="4">
        <v>129.09399999999999</v>
      </c>
      <c r="C180">
        <f t="shared" si="4"/>
        <v>1.8634085208148723E-3</v>
      </c>
      <c r="D180">
        <v>51.113620634199698</v>
      </c>
      <c r="E180">
        <v>9.5245556219466593E-2</v>
      </c>
    </row>
    <row r="181" spans="1:5" ht="18" x14ac:dyDescent="0.2">
      <c r="A181" s="4" t="s">
        <v>8796</v>
      </c>
      <c r="B181" s="4">
        <v>49.173000000000002</v>
      </c>
      <c r="C181">
        <f t="shared" si="4"/>
        <v>7.0978811713967908E-4</v>
      </c>
      <c r="D181" t="e">
        <v>#N/A</v>
      </c>
      <c r="E181">
        <v>0</v>
      </c>
    </row>
    <row r="182" spans="1:5" ht="18" x14ac:dyDescent="0.2">
      <c r="A182" s="4" t="s">
        <v>5809</v>
      </c>
      <c r="B182" s="4">
        <v>16.853000000000002</v>
      </c>
      <c r="C182">
        <f t="shared" si="4"/>
        <v>2.4326478226170889E-4</v>
      </c>
      <c r="D182">
        <v>66.152965474842006</v>
      </c>
      <c r="E182">
        <v>1.6092686742203786E-2</v>
      </c>
    </row>
    <row r="183" spans="1:5" ht="18" x14ac:dyDescent="0.2">
      <c r="A183" s="4" t="s">
        <v>8795</v>
      </c>
      <c r="B183" s="4">
        <v>24.312999999999999</v>
      </c>
      <c r="C183">
        <f t="shared" si="4"/>
        <v>3.5094622032450765E-4</v>
      </c>
      <c r="D183" t="e">
        <v>#N/A</v>
      </c>
      <c r="E183">
        <v>0</v>
      </c>
    </row>
    <row r="184" spans="1:5" ht="18" x14ac:dyDescent="0.2">
      <c r="A184" s="4" t="s">
        <v>8794</v>
      </c>
      <c r="B184" s="4">
        <v>146.399</v>
      </c>
      <c r="C184">
        <f t="shared" si="4"/>
        <v>2.1131977012004933E-3</v>
      </c>
      <c r="D184" t="e">
        <v>#N/A</v>
      </c>
      <c r="E184">
        <v>0</v>
      </c>
    </row>
    <row r="185" spans="1:5" ht="18" x14ac:dyDescent="0.2">
      <c r="A185" s="4" t="s">
        <v>8793</v>
      </c>
      <c r="B185" s="4">
        <v>27.984000000000002</v>
      </c>
      <c r="C185">
        <f t="shared" si="4"/>
        <v>4.0393530331760884E-4</v>
      </c>
      <c r="D185" t="e">
        <v>#N/A</v>
      </c>
      <c r="E185">
        <v>0</v>
      </c>
    </row>
    <row r="186" spans="1:5" ht="18" x14ac:dyDescent="0.2">
      <c r="A186" s="4" t="s">
        <v>8792</v>
      </c>
      <c r="B186" s="4">
        <v>376.904</v>
      </c>
      <c r="C186">
        <f t="shared" si="4"/>
        <v>5.4404242267588636E-3</v>
      </c>
      <c r="D186" t="e">
        <v>#N/A</v>
      </c>
      <c r="E186">
        <v>0</v>
      </c>
    </row>
    <row r="187" spans="1:5" ht="18" x14ac:dyDescent="0.2">
      <c r="A187" s="4" t="s">
        <v>5357</v>
      </c>
      <c r="B187" s="4">
        <v>3.3279999999999998</v>
      </c>
      <c r="C187">
        <f t="shared" si="4"/>
        <v>4.8038046363672168E-5</v>
      </c>
      <c r="D187">
        <v>69.937146939763196</v>
      </c>
      <c r="E187">
        <v>3.3596439072352976E-3</v>
      </c>
    </row>
    <row r="188" spans="1:5" ht="18" x14ac:dyDescent="0.2">
      <c r="A188" s="4" t="s">
        <v>8791</v>
      </c>
      <c r="B188" s="4">
        <v>3.82</v>
      </c>
      <c r="C188">
        <f t="shared" si="4"/>
        <v>5.5139824852532362E-5</v>
      </c>
      <c r="D188" t="e">
        <v>#N/A</v>
      </c>
      <c r="E188">
        <v>0</v>
      </c>
    </row>
    <row r="189" spans="1:5" ht="18" x14ac:dyDescent="0.2">
      <c r="A189" s="4" t="s">
        <v>8790</v>
      </c>
      <c r="B189" s="4">
        <v>44.914000000000001</v>
      </c>
      <c r="C189">
        <f t="shared" si="4"/>
        <v>6.4831154278184252E-4</v>
      </c>
      <c r="D189">
        <v>78.6727925031186</v>
      </c>
      <c r="E189">
        <v>5.1004479482652597E-2</v>
      </c>
    </row>
    <row r="190" spans="1:5" ht="18" x14ac:dyDescent="0.2">
      <c r="A190" s="4" t="s">
        <v>8789</v>
      </c>
      <c r="B190" s="4">
        <v>6.0309999999999997</v>
      </c>
      <c r="C190">
        <f t="shared" si="4"/>
        <v>8.7054524525032116E-5</v>
      </c>
      <c r="D190" t="e">
        <v>#N/A</v>
      </c>
      <c r="E190">
        <v>0</v>
      </c>
    </row>
    <row r="191" spans="1:5" ht="18" x14ac:dyDescent="0.2">
      <c r="A191" s="4" t="s">
        <v>8788</v>
      </c>
      <c r="B191" s="4">
        <v>20.149000000000001</v>
      </c>
      <c r="C191">
        <f t="shared" si="4"/>
        <v>2.9084092433342268E-4</v>
      </c>
      <c r="D191">
        <v>84.573757938598504</v>
      </c>
      <c r="E191">
        <v>2.4597509933213132E-2</v>
      </c>
    </row>
    <row r="192" spans="1:5" ht="18" x14ac:dyDescent="0.2">
      <c r="A192" s="4" t="s">
        <v>8787</v>
      </c>
      <c r="B192" s="4">
        <v>11.483000000000001</v>
      </c>
      <c r="C192">
        <f t="shared" si="4"/>
        <v>1.6575146826744219E-4</v>
      </c>
      <c r="D192" t="e">
        <v>#N/A</v>
      </c>
      <c r="E192">
        <v>0</v>
      </c>
    </row>
    <row r="193" spans="1:5" ht="18" x14ac:dyDescent="0.2">
      <c r="A193" s="4" t="s">
        <v>8786</v>
      </c>
      <c r="B193" s="4">
        <v>14.137</v>
      </c>
      <c r="C193">
        <f t="shared" ref="C193:C256" si="5">B193/$B$303</f>
        <v>2.0406065548174085E-4</v>
      </c>
      <c r="D193" t="e">
        <v>#N/A</v>
      </c>
      <c r="E193">
        <v>0</v>
      </c>
    </row>
    <row r="194" spans="1:5" ht="18" x14ac:dyDescent="0.2">
      <c r="A194" s="4" t="s">
        <v>8785</v>
      </c>
      <c r="B194" s="4">
        <v>617.66999999999996</v>
      </c>
      <c r="C194">
        <f t="shared" si="5"/>
        <v>8.9157632504355128E-3</v>
      </c>
      <c r="D194" t="e">
        <v>#N/A</v>
      </c>
      <c r="E194">
        <v>0</v>
      </c>
    </row>
    <row r="195" spans="1:5" ht="18" x14ac:dyDescent="0.2">
      <c r="A195" s="4" t="s">
        <v>8784</v>
      </c>
      <c r="B195" s="4">
        <v>41.082999999999998</v>
      </c>
      <c r="C195">
        <f t="shared" si="5"/>
        <v>5.9301293832894945E-4</v>
      </c>
      <c r="D195" t="e">
        <v>#N/A</v>
      </c>
      <c r="E195">
        <v>0</v>
      </c>
    </row>
    <row r="196" spans="1:5" ht="18" x14ac:dyDescent="0.2">
      <c r="A196" s="4" t="s">
        <v>8783</v>
      </c>
      <c r="B196" s="4">
        <v>19.715</v>
      </c>
      <c r="C196">
        <f t="shared" si="5"/>
        <v>2.8457634737373707E-4</v>
      </c>
      <c r="D196" t="e">
        <v>#N/A</v>
      </c>
      <c r="E196">
        <v>0</v>
      </c>
    </row>
    <row r="197" spans="1:5" ht="18" x14ac:dyDescent="0.2">
      <c r="A197" s="4" t="s">
        <v>8782</v>
      </c>
      <c r="B197" s="4">
        <v>17.719000000000001</v>
      </c>
      <c r="C197">
        <f t="shared" si="5"/>
        <v>2.5576506716283272E-4</v>
      </c>
      <c r="D197" t="e">
        <v>#N/A</v>
      </c>
      <c r="E197">
        <v>0</v>
      </c>
    </row>
    <row r="198" spans="1:5" ht="18" x14ac:dyDescent="0.2">
      <c r="A198" s="4" t="s">
        <v>8781</v>
      </c>
      <c r="B198" s="4">
        <v>6.9359999999999999</v>
      </c>
      <c r="C198">
        <f t="shared" si="5"/>
        <v>1.0011775528198022E-4</v>
      </c>
      <c r="D198" t="e">
        <v>#N/A</v>
      </c>
      <c r="E198">
        <v>0</v>
      </c>
    </row>
    <row r="199" spans="1:5" ht="18" x14ac:dyDescent="0.2">
      <c r="A199" s="4" t="s">
        <v>8780</v>
      </c>
      <c r="B199" s="4">
        <v>11.303000000000001</v>
      </c>
      <c r="C199">
        <f t="shared" si="5"/>
        <v>1.6315325662517627E-4</v>
      </c>
      <c r="D199" t="e">
        <v>#N/A</v>
      </c>
      <c r="E199">
        <v>0</v>
      </c>
    </row>
    <row r="200" spans="1:5" ht="18" x14ac:dyDescent="0.2">
      <c r="A200" s="4" t="s">
        <v>9804</v>
      </c>
      <c r="B200" s="4">
        <v>77.209999999999994</v>
      </c>
      <c r="C200">
        <f t="shared" si="5"/>
        <v>1.1144884494408438E-3</v>
      </c>
      <c r="D200" t="e">
        <v>#N/A</v>
      </c>
      <c r="E200">
        <v>0</v>
      </c>
    </row>
    <row r="201" spans="1:5" ht="18" x14ac:dyDescent="0.2">
      <c r="A201" s="4" t="s">
        <v>9805</v>
      </c>
      <c r="B201" s="4">
        <v>25.385999999999999</v>
      </c>
      <c r="C201">
        <f t="shared" si="5"/>
        <v>3.6643444861423729E-4</v>
      </c>
      <c r="D201" t="e">
        <v>#N/A</v>
      </c>
      <c r="E201">
        <v>0</v>
      </c>
    </row>
    <row r="202" spans="1:5" ht="18" x14ac:dyDescent="0.2">
      <c r="A202" s="4" t="s">
        <v>9806</v>
      </c>
      <c r="B202" s="4">
        <v>13.619</v>
      </c>
      <c r="C202">
        <f t="shared" si="5"/>
        <v>1.9658357975566447E-4</v>
      </c>
      <c r="D202" t="e">
        <v>#N/A</v>
      </c>
      <c r="E202">
        <v>0</v>
      </c>
    </row>
    <row r="203" spans="1:5" ht="18" x14ac:dyDescent="0.2">
      <c r="A203" s="4" t="s">
        <v>5181</v>
      </c>
      <c r="B203" s="4">
        <v>85.796999999999997</v>
      </c>
      <c r="C203">
        <f t="shared" si="5"/>
        <v>1.2384375792860521E-3</v>
      </c>
      <c r="D203">
        <v>58.374125426043101</v>
      </c>
      <c r="E203">
        <v>7.22927105855692E-2</v>
      </c>
    </row>
    <row r="204" spans="1:5" ht="18" x14ac:dyDescent="0.2">
      <c r="A204" s="4" t="s">
        <v>9807</v>
      </c>
      <c r="B204" s="4">
        <v>68.034000000000006</v>
      </c>
      <c r="C204">
        <f t="shared" si="5"/>
        <v>9.8203739372177681E-4</v>
      </c>
      <c r="D204" t="e">
        <v>#N/A</v>
      </c>
      <c r="E204">
        <v>0</v>
      </c>
    </row>
    <row r="205" spans="1:5" ht="18" x14ac:dyDescent="0.2">
      <c r="A205" s="4" t="s">
        <v>8414</v>
      </c>
      <c r="B205" s="4">
        <v>705.97699999999998</v>
      </c>
      <c r="C205">
        <f t="shared" si="5"/>
        <v>1.0190431447622052E-2</v>
      </c>
      <c r="D205">
        <v>43.306362460540598</v>
      </c>
      <c r="E205">
        <v>0.44131051790001202</v>
      </c>
    </row>
    <row r="206" spans="1:5" ht="18" x14ac:dyDescent="0.2">
      <c r="A206" s="4" t="s">
        <v>9808</v>
      </c>
      <c r="B206" s="4">
        <v>10.035</v>
      </c>
      <c r="C206">
        <f t="shared" si="5"/>
        <v>1.4485029905632519E-4</v>
      </c>
      <c r="D206" t="e">
        <v>#N/A</v>
      </c>
      <c r="E206">
        <v>0</v>
      </c>
    </row>
    <row r="207" spans="1:5" ht="18" x14ac:dyDescent="0.2">
      <c r="A207" s="4" t="s">
        <v>8709</v>
      </c>
      <c r="B207" s="4">
        <v>40.584000000000003</v>
      </c>
      <c r="C207">
        <f t="shared" si="5"/>
        <v>5.8581011827622343E-4</v>
      </c>
      <c r="D207" t="e">
        <v>#N/A</v>
      </c>
      <c r="E207">
        <v>0</v>
      </c>
    </row>
    <row r="208" spans="1:5" ht="18" x14ac:dyDescent="0.2">
      <c r="A208" s="4" t="s">
        <v>8709</v>
      </c>
      <c r="B208" s="4">
        <v>830</v>
      </c>
      <c r="C208">
        <f t="shared" si="5"/>
        <v>1.1980642572670643E-2</v>
      </c>
      <c r="D208" t="e">
        <v>#N/A</v>
      </c>
      <c r="E208">
        <v>0</v>
      </c>
    </row>
    <row r="209" spans="1:5" ht="18" x14ac:dyDescent="0.2">
      <c r="A209" s="4" t="s">
        <v>8708</v>
      </c>
      <c r="B209" s="4">
        <v>9.1910000000000007</v>
      </c>
      <c r="C209">
        <f t="shared" si="5"/>
        <v>1.3266757335592277E-4</v>
      </c>
      <c r="D209" t="e">
        <v>#N/A</v>
      </c>
      <c r="E209">
        <v>0</v>
      </c>
    </row>
    <row r="210" spans="1:5" ht="18" x14ac:dyDescent="0.2">
      <c r="A210" s="4" t="s">
        <v>8708</v>
      </c>
      <c r="B210" s="4">
        <v>776.79700000000003</v>
      </c>
      <c r="C210">
        <f t="shared" si="5"/>
        <v>1.1212683383762457E-2</v>
      </c>
      <c r="D210" t="e">
        <v>#N/A</v>
      </c>
      <c r="E210">
        <v>0</v>
      </c>
    </row>
    <row r="211" spans="1:5" ht="18" x14ac:dyDescent="0.2">
      <c r="A211" s="4" t="s">
        <v>6947</v>
      </c>
      <c r="B211" s="4">
        <v>17.463999999999999</v>
      </c>
      <c r="C211">
        <f t="shared" si="5"/>
        <v>2.520842673362893E-4</v>
      </c>
      <c r="D211">
        <v>55.287019722652303</v>
      </c>
      <c r="E211">
        <v>1.3936987859991782E-2</v>
      </c>
    </row>
    <row r="212" spans="1:5" ht="18" x14ac:dyDescent="0.2">
      <c r="A212" s="4" t="s">
        <v>9642</v>
      </c>
      <c r="B212" s="4">
        <v>10.374000000000001</v>
      </c>
      <c r="C212">
        <f t="shared" si="5"/>
        <v>1.4974359764925935E-4</v>
      </c>
      <c r="D212" t="e">
        <v>#N/A</v>
      </c>
      <c r="E212">
        <v>0</v>
      </c>
    </row>
    <row r="213" spans="1:5" ht="18" x14ac:dyDescent="0.2">
      <c r="A213" s="4" t="s">
        <v>9809</v>
      </c>
      <c r="B213" s="4">
        <v>8.8109999999999999</v>
      </c>
      <c r="C213">
        <f t="shared" si="5"/>
        <v>1.2718245988891692E-4</v>
      </c>
      <c r="D213" t="e">
        <v>#N/A</v>
      </c>
      <c r="E213">
        <v>0</v>
      </c>
    </row>
    <row r="214" spans="1:5" ht="18" x14ac:dyDescent="0.2">
      <c r="A214" s="4" t="s">
        <v>9810</v>
      </c>
      <c r="B214" s="4">
        <v>43.962000000000003</v>
      </c>
      <c r="C214">
        <f t="shared" si="5"/>
        <v>6.3456989009608058E-4</v>
      </c>
      <c r="D214" t="e">
        <v>#N/A</v>
      </c>
      <c r="E214">
        <v>0</v>
      </c>
    </row>
    <row r="215" spans="1:5" ht="18" x14ac:dyDescent="0.2">
      <c r="A215" s="4" t="s">
        <v>9811</v>
      </c>
      <c r="B215" s="4">
        <v>53.344000000000001</v>
      </c>
      <c r="C215">
        <f t="shared" si="5"/>
        <v>7.699944546946299E-4</v>
      </c>
      <c r="D215" t="e">
        <v>#N/A</v>
      </c>
      <c r="E215">
        <v>0</v>
      </c>
    </row>
    <row r="216" spans="1:5" ht="18" x14ac:dyDescent="0.2">
      <c r="A216" s="4" t="s">
        <v>9812</v>
      </c>
      <c r="B216" s="4">
        <v>143.68600000000001</v>
      </c>
      <c r="C216">
        <f t="shared" si="5"/>
        <v>2.0740368779478967E-3</v>
      </c>
      <c r="D216" t="e">
        <v>#N/A</v>
      </c>
      <c r="E216">
        <v>0</v>
      </c>
    </row>
    <row r="217" spans="1:5" ht="18" x14ac:dyDescent="0.2">
      <c r="A217" s="4" t="s">
        <v>9813</v>
      </c>
      <c r="B217" s="4">
        <v>18.562999999999999</v>
      </c>
      <c r="C217">
        <f t="shared" si="5"/>
        <v>2.6794779286323512E-4</v>
      </c>
      <c r="D217" t="e">
        <v>#N/A</v>
      </c>
      <c r="E217">
        <v>0</v>
      </c>
    </row>
    <row r="218" spans="1:5" ht="18" x14ac:dyDescent="0.2">
      <c r="A218" s="4" t="s">
        <v>9814</v>
      </c>
      <c r="B218" s="4">
        <v>103.627</v>
      </c>
      <c r="C218">
        <f t="shared" si="5"/>
        <v>1.4958048769616154E-3</v>
      </c>
      <c r="D218" t="e">
        <v>#N/A</v>
      </c>
      <c r="E218">
        <v>0</v>
      </c>
    </row>
    <row r="219" spans="1:5" ht="18" x14ac:dyDescent="0.2">
      <c r="A219" s="4" t="s">
        <v>4937</v>
      </c>
      <c r="B219" s="4">
        <v>220.26300000000001</v>
      </c>
      <c r="C219">
        <f t="shared" si="5"/>
        <v>3.1793882831134385E-3</v>
      </c>
      <c r="D219">
        <v>51.311495262587997</v>
      </c>
      <c r="E219">
        <v>0.16313916682690299</v>
      </c>
    </row>
    <row r="220" spans="1:5" ht="18" x14ac:dyDescent="0.2">
      <c r="A220" s="4" t="s">
        <v>9815</v>
      </c>
      <c r="B220" s="4">
        <v>127.872</v>
      </c>
      <c r="C220">
        <f t="shared" si="5"/>
        <v>1.8457695506657115E-3</v>
      </c>
      <c r="D220" t="e">
        <v>#N/A</v>
      </c>
      <c r="E220">
        <v>0</v>
      </c>
    </row>
    <row r="221" spans="1:5" ht="18" x14ac:dyDescent="0.2">
      <c r="A221" s="4" t="s">
        <v>9815</v>
      </c>
      <c r="B221" s="4">
        <v>1.5640000000000001</v>
      </c>
      <c r="C221">
        <f t="shared" si="5"/>
        <v>2.2575572269466129E-5</v>
      </c>
      <c r="D221" t="e">
        <v>#N/A</v>
      </c>
      <c r="E221">
        <v>0</v>
      </c>
    </row>
    <row r="222" spans="1:5" ht="18" x14ac:dyDescent="0.2">
      <c r="A222" s="4" t="s">
        <v>9816</v>
      </c>
      <c r="B222" s="4">
        <v>36.857999999999997</v>
      </c>
      <c r="C222">
        <f t="shared" si="5"/>
        <v>5.3202713728131871E-4</v>
      </c>
      <c r="D222" t="e">
        <v>#N/A</v>
      </c>
      <c r="E222">
        <v>0</v>
      </c>
    </row>
    <row r="223" spans="1:5" ht="18" x14ac:dyDescent="0.2">
      <c r="A223" s="4" t="s">
        <v>5749</v>
      </c>
      <c r="B223" s="4">
        <v>19.289000000000001</v>
      </c>
      <c r="C223">
        <f t="shared" si="5"/>
        <v>2.7842724648704105E-4</v>
      </c>
      <c r="D223">
        <v>64.817531058754597</v>
      </c>
      <c r="E223">
        <v>1.8046966696777304E-2</v>
      </c>
    </row>
    <row r="224" spans="1:5" ht="18" x14ac:dyDescent="0.2">
      <c r="A224" s="4" t="s">
        <v>9817</v>
      </c>
      <c r="B224" s="4">
        <v>46.19</v>
      </c>
      <c r="C224">
        <f t="shared" si="5"/>
        <v>6.6672997642368314E-4</v>
      </c>
      <c r="D224" t="e">
        <v>#N/A</v>
      </c>
      <c r="E224">
        <v>0</v>
      </c>
    </row>
    <row r="225" spans="1:5" ht="18" x14ac:dyDescent="0.2">
      <c r="A225" s="4" t="s">
        <v>9818</v>
      </c>
      <c r="B225" s="4">
        <v>164.36799999999999</v>
      </c>
      <c r="C225">
        <f t="shared" si="5"/>
        <v>2.3725713956442508E-3</v>
      </c>
      <c r="D225" t="e">
        <v>#N/A</v>
      </c>
      <c r="E225">
        <v>0</v>
      </c>
    </row>
    <row r="226" spans="1:5" ht="18" x14ac:dyDescent="0.2">
      <c r="A226" s="4" t="s">
        <v>8705</v>
      </c>
      <c r="B226" s="4">
        <v>53.923000000000002</v>
      </c>
      <c r="C226">
        <f t="shared" si="5"/>
        <v>7.7835203547725205E-4</v>
      </c>
      <c r="D226" t="e">
        <v>#N/A</v>
      </c>
      <c r="E226">
        <v>0</v>
      </c>
    </row>
    <row r="227" spans="1:5" ht="18" x14ac:dyDescent="0.2">
      <c r="A227" s="4" t="s">
        <v>8705</v>
      </c>
      <c r="B227" s="4">
        <v>3.5</v>
      </c>
      <c r="C227">
        <f t="shared" si="5"/>
        <v>5.0520781932948496E-5</v>
      </c>
      <c r="D227" t="e">
        <v>#N/A</v>
      </c>
      <c r="E227">
        <v>0</v>
      </c>
    </row>
    <row r="228" spans="1:5" ht="18" x14ac:dyDescent="0.2">
      <c r="A228" s="4" t="s">
        <v>9819</v>
      </c>
      <c r="B228" s="4">
        <v>15.8</v>
      </c>
      <c r="C228">
        <f t="shared" si="5"/>
        <v>2.2806524415445323E-4</v>
      </c>
      <c r="D228" t="e">
        <v>#N/A</v>
      </c>
      <c r="E228">
        <v>0</v>
      </c>
    </row>
    <row r="229" spans="1:5" ht="18" x14ac:dyDescent="0.2">
      <c r="A229" s="4" t="s">
        <v>9819</v>
      </c>
      <c r="B229" s="4">
        <v>453.245</v>
      </c>
      <c r="C229">
        <f t="shared" si="5"/>
        <v>6.5423690877712123E-3</v>
      </c>
      <c r="D229" t="e">
        <v>#N/A</v>
      </c>
      <c r="E229">
        <v>0</v>
      </c>
    </row>
    <row r="230" spans="1:5" ht="18" x14ac:dyDescent="0.2">
      <c r="A230" s="4" t="s">
        <v>8833</v>
      </c>
      <c r="B230" s="4">
        <v>191.00200000000001</v>
      </c>
      <c r="C230">
        <f t="shared" si="5"/>
        <v>2.7570201116448654E-3</v>
      </c>
      <c r="D230" t="e">
        <v>#N/A</v>
      </c>
      <c r="E230">
        <v>0</v>
      </c>
    </row>
    <row r="231" spans="1:5" ht="18" x14ac:dyDescent="0.2">
      <c r="A231" s="4" t="s">
        <v>8833</v>
      </c>
      <c r="B231" s="4">
        <v>30.227</v>
      </c>
      <c r="C231">
        <f t="shared" si="5"/>
        <v>4.3631190728206696E-4</v>
      </c>
      <c r="D231" t="e">
        <v>#N/A</v>
      </c>
      <c r="E231">
        <v>0</v>
      </c>
    </row>
    <row r="232" spans="1:5" ht="18" x14ac:dyDescent="0.2">
      <c r="A232" s="4" t="s">
        <v>9820</v>
      </c>
      <c r="B232" s="4">
        <v>14.26</v>
      </c>
      <c r="C232">
        <f t="shared" si="5"/>
        <v>2.0583610010395587E-4</v>
      </c>
      <c r="D232" t="e">
        <v>#N/A</v>
      </c>
      <c r="E232">
        <v>0</v>
      </c>
    </row>
    <row r="233" spans="1:5" ht="18" x14ac:dyDescent="0.2">
      <c r="A233" s="4" t="s">
        <v>9821</v>
      </c>
      <c r="B233" s="4">
        <v>26.85</v>
      </c>
      <c r="C233">
        <f t="shared" si="5"/>
        <v>3.8756656997133353E-4</v>
      </c>
      <c r="D233" t="e">
        <v>#N/A</v>
      </c>
      <c r="E233">
        <v>0</v>
      </c>
    </row>
    <row r="234" spans="1:5" ht="18" x14ac:dyDescent="0.2">
      <c r="A234" s="4" t="s">
        <v>9822</v>
      </c>
      <c r="B234" s="4">
        <v>15.061</v>
      </c>
      <c r="C234">
        <f t="shared" si="5"/>
        <v>2.1739814191203924E-4</v>
      </c>
      <c r="D234">
        <v>40.252720893441897</v>
      </c>
      <c r="E234">
        <v>8.7508667291381886E-3</v>
      </c>
    </row>
    <row r="235" spans="1:5" ht="18" x14ac:dyDescent="0.2">
      <c r="A235" s="4" t="s">
        <v>8704</v>
      </c>
      <c r="B235" s="4">
        <v>291.392</v>
      </c>
      <c r="C235">
        <f t="shared" si="5"/>
        <v>4.2061004825730657E-3</v>
      </c>
      <c r="D235">
        <v>55.6625586230263</v>
      </c>
      <c r="E235">
        <v>0.23412231468556247</v>
      </c>
    </row>
    <row r="236" spans="1:5" ht="18" x14ac:dyDescent="0.2">
      <c r="A236" s="4" t="s">
        <v>9823</v>
      </c>
      <c r="B236" s="4">
        <v>15.365</v>
      </c>
      <c r="C236">
        <f t="shared" si="5"/>
        <v>2.2178623268564391E-4</v>
      </c>
      <c r="D236" t="e">
        <v>#N/A</v>
      </c>
      <c r="E236">
        <v>0</v>
      </c>
    </row>
    <row r="237" spans="1:5" ht="18" x14ac:dyDescent="0.2">
      <c r="A237" s="4" t="s">
        <v>9824</v>
      </c>
      <c r="B237" s="4">
        <v>35.112000000000002</v>
      </c>
      <c r="C237">
        <f t="shared" si="5"/>
        <v>5.0682448435133932E-4</v>
      </c>
      <c r="D237">
        <v>44.412362340023698</v>
      </c>
      <c r="E237">
        <v>2.2509272641807354E-2</v>
      </c>
    </row>
    <row r="238" spans="1:5" ht="18" x14ac:dyDescent="0.2">
      <c r="A238" s="4" t="s">
        <v>9825</v>
      </c>
      <c r="B238" s="4">
        <v>105.15900000000001</v>
      </c>
      <c r="C238">
        <f t="shared" si="5"/>
        <v>1.5179185449391234E-3</v>
      </c>
      <c r="D238">
        <v>48.232219795182701</v>
      </c>
      <c r="E238">
        <v>7.3212580890687703E-2</v>
      </c>
    </row>
    <row r="239" spans="1:5" ht="18" x14ac:dyDescent="0.2">
      <c r="A239" s="4" t="s">
        <v>9826</v>
      </c>
      <c r="B239" s="4">
        <v>31.277999999999999</v>
      </c>
      <c r="C239">
        <f t="shared" si="5"/>
        <v>4.5148257637107517E-4</v>
      </c>
      <c r="D239" t="e">
        <v>#N/A</v>
      </c>
      <c r="E239">
        <v>0</v>
      </c>
    </row>
    <row r="240" spans="1:5" ht="18" x14ac:dyDescent="0.2">
      <c r="A240" s="4" t="s">
        <v>8703</v>
      </c>
      <c r="B240" s="4">
        <v>34.701999999999998</v>
      </c>
      <c r="C240">
        <f t="shared" si="5"/>
        <v>5.0090633561062248E-4</v>
      </c>
      <c r="D240" t="e">
        <v>#N/A</v>
      </c>
      <c r="E240">
        <v>0</v>
      </c>
    </row>
    <row r="241" spans="1:5" ht="18" x14ac:dyDescent="0.2">
      <c r="A241" s="4" t="s">
        <v>5195</v>
      </c>
      <c r="B241" s="4">
        <v>962.63599999999997</v>
      </c>
      <c r="C241">
        <f t="shared" si="5"/>
        <v>1.389517812480166E-2</v>
      </c>
      <c r="D241">
        <v>69.377186159155798</v>
      </c>
      <c r="E241">
        <v>0.9640083594789941</v>
      </c>
    </row>
    <row r="242" spans="1:5" ht="18" x14ac:dyDescent="0.2">
      <c r="A242" s="4" t="s">
        <v>5195</v>
      </c>
      <c r="B242" s="4">
        <v>782</v>
      </c>
      <c r="C242">
        <f t="shared" si="5"/>
        <v>1.1287786134733064E-2</v>
      </c>
      <c r="D242">
        <v>69.377186159155798</v>
      </c>
      <c r="E242">
        <v>0.78311483999411347</v>
      </c>
    </row>
    <row r="243" spans="1:5" ht="18" x14ac:dyDescent="0.2">
      <c r="A243" s="4" t="s">
        <v>5195</v>
      </c>
      <c r="B243" s="4">
        <v>23.818999999999999</v>
      </c>
      <c r="C243">
        <f t="shared" si="5"/>
        <v>3.4381557281740009E-4</v>
      </c>
      <c r="D243">
        <v>69.377186159155798</v>
      </c>
      <c r="E243">
        <v>2.3852956999769553E-2</v>
      </c>
    </row>
    <row r="244" spans="1:5" ht="18" x14ac:dyDescent="0.2">
      <c r="A244" s="4" t="s">
        <v>9827</v>
      </c>
      <c r="B244" s="4">
        <v>219.352</v>
      </c>
      <c r="C244">
        <f t="shared" si="5"/>
        <v>3.1662384453017482E-3</v>
      </c>
      <c r="D244" t="e">
        <v>#N/A</v>
      </c>
      <c r="E244">
        <v>0</v>
      </c>
    </row>
    <row r="245" spans="1:5" ht="18" x14ac:dyDescent="0.2">
      <c r="A245" s="4" t="s">
        <v>9828</v>
      </c>
      <c r="B245" s="4">
        <v>14.728999999999999</v>
      </c>
      <c r="C245">
        <f t="shared" si="5"/>
        <v>2.1260588488297098E-4</v>
      </c>
      <c r="D245" t="e">
        <v>#N/A</v>
      </c>
      <c r="E245">
        <v>0</v>
      </c>
    </row>
    <row r="246" spans="1:5" ht="18" x14ac:dyDescent="0.2">
      <c r="A246" s="4" t="s">
        <v>8832</v>
      </c>
      <c r="B246" s="4">
        <v>95.668000000000006</v>
      </c>
      <c r="C246">
        <f t="shared" si="5"/>
        <v>1.3809206188460906E-3</v>
      </c>
      <c r="D246" t="e">
        <v>#N/A</v>
      </c>
      <c r="E246">
        <v>0</v>
      </c>
    </row>
    <row r="247" spans="1:5" ht="18" x14ac:dyDescent="0.2">
      <c r="A247" s="4" t="s">
        <v>9829</v>
      </c>
      <c r="B247" s="4">
        <v>16.314</v>
      </c>
      <c r="C247">
        <f t="shared" si="5"/>
        <v>2.3548458184403481E-4</v>
      </c>
      <c r="D247" t="e">
        <v>#N/A</v>
      </c>
      <c r="E247">
        <v>0</v>
      </c>
    </row>
    <row r="248" spans="1:5" ht="18" x14ac:dyDescent="0.2">
      <c r="A248" s="4" t="s">
        <v>8702</v>
      </c>
      <c r="B248" s="11">
        <v>1864.72</v>
      </c>
      <c r="C248">
        <f t="shared" si="5"/>
        <v>2.6916317853145064E-2</v>
      </c>
      <c r="D248">
        <v>77.861806472546903</v>
      </c>
      <c r="E248">
        <v>2.0957531316351399</v>
      </c>
    </row>
    <row r="249" spans="1:5" ht="18" x14ac:dyDescent="0.2">
      <c r="A249" s="4" t="s">
        <v>8702</v>
      </c>
      <c r="B249" s="4">
        <v>31.361000000000001</v>
      </c>
      <c r="C249">
        <f t="shared" si="5"/>
        <v>4.5268064062834227E-4</v>
      </c>
      <c r="D249">
        <v>77.861806472546903</v>
      </c>
      <c r="E249">
        <v>3.5246532434472538E-2</v>
      </c>
    </row>
    <row r="250" spans="1:5" ht="18" x14ac:dyDescent="0.2">
      <c r="A250" s="4" t="s">
        <v>8786</v>
      </c>
      <c r="B250" s="4">
        <v>65.7</v>
      </c>
      <c r="C250">
        <f t="shared" si="5"/>
        <v>9.483472494270619E-4</v>
      </c>
      <c r="D250" t="e">
        <v>#N/A</v>
      </c>
      <c r="E250">
        <v>0</v>
      </c>
    </row>
    <row r="251" spans="1:5" ht="18" x14ac:dyDescent="0.2">
      <c r="A251" s="4" t="s">
        <v>9256</v>
      </c>
      <c r="B251" s="4">
        <v>871.11500000000001</v>
      </c>
      <c r="C251">
        <f t="shared" si="5"/>
        <v>1.2574117415291552E-2</v>
      </c>
      <c r="D251" t="e">
        <v>#N/A</v>
      </c>
      <c r="E251">
        <v>0</v>
      </c>
    </row>
    <row r="252" spans="1:5" ht="18" x14ac:dyDescent="0.2">
      <c r="A252" s="4" t="s">
        <v>9257</v>
      </c>
      <c r="B252" s="4">
        <v>960.77099999999996</v>
      </c>
      <c r="C252">
        <f t="shared" si="5"/>
        <v>1.386825776528596E-2</v>
      </c>
      <c r="D252" t="e">
        <v>#N/A</v>
      </c>
      <c r="E252">
        <v>0</v>
      </c>
    </row>
    <row r="253" spans="1:5" ht="18" x14ac:dyDescent="0.2">
      <c r="A253" s="4" t="s">
        <v>11008</v>
      </c>
      <c r="B253" s="4">
        <v>414.85199999999998</v>
      </c>
      <c r="C253">
        <f t="shared" si="5"/>
        <v>5.9881849789850143E-3</v>
      </c>
      <c r="D253" t="e">
        <v>#N/A</v>
      </c>
      <c r="E253">
        <v>0</v>
      </c>
    </row>
    <row r="254" spans="1:5" ht="18" x14ac:dyDescent="0.2">
      <c r="A254" s="4" t="s">
        <v>10117</v>
      </c>
      <c r="B254" s="4">
        <v>201.3</v>
      </c>
      <c r="C254">
        <f t="shared" si="5"/>
        <v>2.9056666866007236E-3</v>
      </c>
      <c r="D254" t="e">
        <v>#N/A</v>
      </c>
      <c r="E254">
        <v>0</v>
      </c>
    </row>
    <row r="255" spans="1:5" ht="18" x14ac:dyDescent="0.2">
      <c r="A255" s="4" t="s">
        <v>10419</v>
      </c>
      <c r="B255" s="4">
        <v>107.39700000000001</v>
      </c>
      <c r="C255">
        <f t="shared" si="5"/>
        <v>1.550222976357963E-3</v>
      </c>
      <c r="D255" t="e">
        <v>#N/A</v>
      </c>
      <c r="E255">
        <v>0</v>
      </c>
    </row>
    <row r="256" spans="1:5" ht="18" x14ac:dyDescent="0.2">
      <c r="A256" s="4" t="s">
        <v>10118</v>
      </c>
      <c r="B256" s="4">
        <v>453.89299999999997</v>
      </c>
      <c r="C256">
        <f t="shared" si="5"/>
        <v>6.551722649683369E-3</v>
      </c>
      <c r="D256" t="e">
        <v>#N/A</v>
      </c>
      <c r="E256">
        <v>0</v>
      </c>
    </row>
    <row r="257" spans="1:5" ht="18" x14ac:dyDescent="0.2">
      <c r="A257" s="4" t="s">
        <v>10119</v>
      </c>
      <c r="B257" s="4">
        <v>657.24199999999996</v>
      </c>
      <c r="C257">
        <f t="shared" ref="C257:C299" si="6">B257/$B$303</f>
        <v>9.4869656454785525E-3</v>
      </c>
      <c r="D257" t="e">
        <v>#N/A</v>
      </c>
      <c r="E257">
        <v>0</v>
      </c>
    </row>
    <row r="258" spans="1:5" ht="18" x14ac:dyDescent="0.2">
      <c r="A258" s="4" t="s">
        <v>9260</v>
      </c>
      <c r="B258" s="4">
        <v>308.81200000000001</v>
      </c>
      <c r="C258">
        <f t="shared" si="6"/>
        <v>4.4575496315079118E-3</v>
      </c>
      <c r="D258" t="e">
        <v>#N/A</v>
      </c>
      <c r="E258">
        <v>0</v>
      </c>
    </row>
    <row r="259" spans="1:5" ht="18" x14ac:dyDescent="0.2">
      <c r="A259" s="4" t="s">
        <v>9261</v>
      </c>
      <c r="B259" s="4">
        <v>550.59799999999996</v>
      </c>
      <c r="C259">
        <f t="shared" si="6"/>
        <v>7.9476118544907354E-3</v>
      </c>
      <c r="D259" t="e">
        <v>#N/A</v>
      </c>
      <c r="E259">
        <v>0</v>
      </c>
    </row>
    <row r="260" spans="1:5" ht="18" x14ac:dyDescent="0.2">
      <c r="A260" s="4" t="s">
        <v>11009</v>
      </c>
      <c r="B260" s="4">
        <v>301.2</v>
      </c>
      <c r="C260">
        <f t="shared" si="6"/>
        <v>4.3476741480583106E-3</v>
      </c>
      <c r="D260" t="e">
        <v>#N/A</v>
      </c>
      <c r="E260">
        <v>0</v>
      </c>
    </row>
    <row r="261" spans="1:5" ht="18" x14ac:dyDescent="0.2">
      <c r="A261" s="4" t="s">
        <v>9262</v>
      </c>
      <c r="B261" s="4">
        <v>292.06799999999998</v>
      </c>
      <c r="C261">
        <f t="shared" si="6"/>
        <v>4.2158582107406865E-3</v>
      </c>
      <c r="D261" t="e">
        <v>#N/A</v>
      </c>
      <c r="E261">
        <v>0</v>
      </c>
    </row>
    <row r="262" spans="1:5" ht="18" x14ac:dyDescent="0.2">
      <c r="A262" s="4" t="s">
        <v>10120</v>
      </c>
      <c r="B262" s="4">
        <v>34.1</v>
      </c>
      <c r="C262">
        <f t="shared" si="6"/>
        <v>4.9221676111815544E-4</v>
      </c>
      <c r="D262">
        <v>41.005997238162401</v>
      </c>
      <c r="E262">
        <v>2.0183839146988323E-2</v>
      </c>
    </row>
    <row r="263" spans="1:5" ht="18" x14ac:dyDescent="0.2">
      <c r="A263" s="4" t="s">
        <v>9263</v>
      </c>
      <c r="B263" s="4">
        <v>50.9</v>
      </c>
      <c r="C263">
        <f t="shared" si="6"/>
        <v>7.3471651439630816E-4</v>
      </c>
      <c r="D263" t="e">
        <v>#N/A</v>
      </c>
      <c r="E263">
        <v>0</v>
      </c>
    </row>
    <row r="264" spans="1:5" ht="18" x14ac:dyDescent="0.2">
      <c r="A264" s="4" t="s">
        <v>8783</v>
      </c>
      <c r="B264" s="4">
        <v>111.44199999999999</v>
      </c>
      <c r="C264">
        <f t="shared" si="6"/>
        <v>1.6086105657633276E-3</v>
      </c>
      <c r="D264" t="e">
        <v>#N/A</v>
      </c>
      <c r="E264">
        <v>0</v>
      </c>
    </row>
    <row r="265" spans="1:5" ht="18" x14ac:dyDescent="0.2">
      <c r="A265" s="4" t="s">
        <v>9266</v>
      </c>
      <c r="B265" s="4">
        <v>46.99</v>
      </c>
      <c r="C265">
        <f t="shared" si="6"/>
        <v>6.7827758372264284E-4</v>
      </c>
      <c r="D265" t="e">
        <v>#N/A</v>
      </c>
      <c r="E265">
        <v>0</v>
      </c>
    </row>
    <row r="266" spans="1:5" ht="18" x14ac:dyDescent="0.2">
      <c r="A266" s="4" t="s">
        <v>9267</v>
      </c>
      <c r="B266" s="11">
        <v>1233.8209999999999</v>
      </c>
      <c r="C266">
        <f t="shared" si="6"/>
        <v>1.7809600481512127E-2</v>
      </c>
      <c r="D266" t="e">
        <v>#N/A</v>
      </c>
      <c r="E266">
        <v>0</v>
      </c>
    </row>
    <row r="267" spans="1:5" ht="18" x14ac:dyDescent="0.2">
      <c r="A267" s="4" t="s">
        <v>10121</v>
      </c>
      <c r="B267" s="11">
        <v>1524.1120000000001</v>
      </c>
      <c r="C267">
        <f t="shared" si="6"/>
        <v>2.1999808569540001E-2</v>
      </c>
      <c r="D267" t="e">
        <v>#N/A</v>
      </c>
      <c r="E267">
        <v>0</v>
      </c>
    </row>
    <row r="268" spans="1:5" ht="18" x14ac:dyDescent="0.2">
      <c r="A268" s="4" t="s">
        <v>10225</v>
      </c>
      <c r="B268" s="4">
        <v>17.559999999999999</v>
      </c>
      <c r="C268">
        <f t="shared" si="6"/>
        <v>2.5346998021216446E-4</v>
      </c>
      <c r="D268" t="e">
        <v>#N/A</v>
      </c>
      <c r="E268">
        <v>0</v>
      </c>
    </row>
    <row r="269" spans="1:5" ht="18" x14ac:dyDescent="0.2">
      <c r="A269" s="4" t="s">
        <v>10122</v>
      </c>
      <c r="B269" s="4">
        <v>174.41499999999999</v>
      </c>
      <c r="C269">
        <f t="shared" si="6"/>
        <v>2.5175949088100608E-3</v>
      </c>
      <c r="D269" t="e">
        <v>#N/A</v>
      </c>
      <c r="E269">
        <v>0</v>
      </c>
    </row>
    <row r="270" spans="1:5" ht="18" x14ac:dyDescent="0.2">
      <c r="A270" s="4" t="s">
        <v>8782</v>
      </c>
      <c r="B270" s="4">
        <v>387.3</v>
      </c>
      <c r="C270">
        <f t="shared" si="6"/>
        <v>5.5904853836088444E-3</v>
      </c>
      <c r="D270" t="e">
        <v>#N/A</v>
      </c>
      <c r="E270">
        <v>0</v>
      </c>
    </row>
    <row r="271" spans="1:5" ht="18" x14ac:dyDescent="0.2">
      <c r="A271" s="4" t="s">
        <v>10124</v>
      </c>
      <c r="B271" s="11">
        <v>6294.9639999999999</v>
      </c>
      <c r="C271">
        <f t="shared" si="6"/>
        <v>9.0864715291360351E-2</v>
      </c>
      <c r="D271" t="e">
        <v>#N/A</v>
      </c>
      <c r="E271">
        <v>0</v>
      </c>
    </row>
    <row r="272" spans="1:5" ht="18" x14ac:dyDescent="0.2">
      <c r="A272" s="4" t="s">
        <v>8746</v>
      </c>
      <c r="B272" s="4">
        <v>49.8</v>
      </c>
      <c r="C272">
        <f t="shared" si="6"/>
        <v>7.1883855436023856E-4</v>
      </c>
      <c r="D272" t="e">
        <v>#N/A</v>
      </c>
      <c r="E272">
        <v>0</v>
      </c>
    </row>
    <row r="273" spans="1:5" ht="18" x14ac:dyDescent="0.2">
      <c r="A273" s="4" t="s">
        <v>11013</v>
      </c>
      <c r="B273" s="4">
        <v>34.033000000000001</v>
      </c>
      <c r="C273">
        <f t="shared" si="6"/>
        <v>4.9124964900686748E-4</v>
      </c>
      <c r="D273" t="e">
        <v>#N/A</v>
      </c>
      <c r="E273">
        <v>0</v>
      </c>
    </row>
    <row r="274" spans="1:5" ht="18" x14ac:dyDescent="0.2">
      <c r="A274" s="4" t="s">
        <v>11014</v>
      </c>
      <c r="B274" s="4">
        <v>765.00800000000004</v>
      </c>
      <c r="C274">
        <f t="shared" si="6"/>
        <v>1.1042514955703162E-2</v>
      </c>
      <c r="D274" t="e">
        <v>#N/A</v>
      </c>
      <c r="E274">
        <v>0</v>
      </c>
    </row>
    <row r="275" spans="1:5" ht="18" x14ac:dyDescent="0.2">
      <c r="A275" s="4" t="s">
        <v>10139</v>
      </c>
      <c r="B275" s="4">
        <v>702.76300000000003</v>
      </c>
      <c r="C275">
        <f t="shared" si="6"/>
        <v>1.0144038935298482E-2</v>
      </c>
      <c r="D275" t="e">
        <v>#N/A</v>
      </c>
      <c r="E275">
        <v>0</v>
      </c>
    </row>
    <row r="276" spans="1:5" ht="18" x14ac:dyDescent="0.2">
      <c r="A276" s="4" t="s">
        <v>10140</v>
      </c>
      <c r="B276" s="4">
        <v>214.2</v>
      </c>
      <c r="C276">
        <f t="shared" si="6"/>
        <v>3.0918718542964482E-3</v>
      </c>
      <c r="D276" t="e">
        <v>#N/A</v>
      </c>
      <c r="E276">
        <v>0</v>
      </c>
    </row>
    <row r="277" spans="1:5" ht="18" x14ac:dyDescent="0.2">
      <c r="A277" s="4" t="s">
        <v>11015</v>
      </c>
      <c r="B277" s="4">
        <v>629.46500000000003</v>
      </c>
      <c r="C277">
        <f t="shared" si="6"/>
        <v>9.0860182855495505E-3</v>
      </c>
      <c r="D277" t="e">
        <v>#N/A</v>
      </c>
      <c r="E277">
        <v>0</v>
      </c>
    </row>
    <row r="278" spans="1:5" ht="18" x14ac:dyDescent="0.2">
      <c r="A278" s="4" t="s">
        <v>8781</v>
      </c>
      <c r="B278" s="4">
        <v>412.88400000000001</v>
      </c>
      <c r="C278">
        <f t="shared" si="6"/>
        <v>5.9597778650295743E-3</v>
      </c>
      <c r="D278" t="e">
        <v>#N/A</v>
      </c>
      <c r="E278">
        <v>0</v>
      </c>
    </row>
    <row r="279" spans="1:5" ht="18" x14ac:dyDescent="0.2">
      <c r="A279" s="4" t="s">
        <v>10141</v>
      </c>
      <c r="B279" s="4">
        <v>187.83099999999999</v>
      </c>
      <c r="C279">
        <f t="shared" si="6"/>
        <v>2.7112482832136139E-3</v>
      </c>
      <c r="D279" t="e">
        <v>#N/A</v>
      </c>
      <c r="E279">
        <v>0</v>
      </c>
    </row>
    <row r="280" spans="1:5" ht="18" x14ac:dyDescent="0.2">
      <c r="A280" s="4" t="s">
        <v>10142</v>
      </c>
      <c r="B280" s="4">
        <v>392.75400000000002</v>
      </c>
      <c r="C280">
        <f t="shared" si="6"/>
        <v>5.6692111963695018E-3</v>
      </c>
      <c r="D280" t="e">
        <v>#N/A</v>
      </c>
      <c r="E280">
        <v>0</v>
      </c>
    </row>
    <row r="281" spans="1:5" ht="18" x14ac:dyDescent="0.2">
      <c r="A281" s="4" t="s">
        <v>10143</v>
      </c>
      <c r="B281" s="4">
        <v>901.59799999999996</v>
      </c>
      <c r="C281">
        <f t="shared" si="6"/>
        <v>1.3014124556909284E-2</v>
      </c>
      <c r="D281" t="e">
        <v>#N/A</v>
      </c>
      <c r="E281">
        <v>0</v>
      </c>
    </row>
    <row r="282" spans="1:5" ht="18" x14ac:dyDescent="0.2">
      <c r="A282" s="4" t="s">
        <v>10229</v>
      </c>
      <c r="B282" s="4">
        <v>27.875</v>
      </c>
      <c r="C282">
        <f t="shared" si="6"/>
        <v>4.0236194182312557E-4</v>
      </c>
      <c r="D282" t="e">
        <v>#N/A</v>
      </c>
      <c r="E282">
        <v>0</v>
      </c>
    </row>
    <row r="283" spans="1:5" ht="18" x14ac:dyDescent="0.2">
      <c r="A283" s="4" t="s">
        <v>10376</v>
      </c>
      <c r="B283" s="4">
        <v>276.63499999999999</v>
      </c>
      <c r="C283">
        <f t="shared" si="6"/>
        <v>3.9930904314346306E-3</v>
      </c>
      <c r="D283" t="e">
        <v>#N/A</v>
      </c>
      <c r="E283">
        <v>0</v>
      </c>
    </row>
    <row r="284" spans="1:5" ht="18" x14ac:dyDescent="0.2">
      <c r="A284" s="4" t="s">
        <v>10144</v>
      </c>
      <c r="B284" s="4">
        <v>958.90099999999995</v>
      </c>
      <c r="C284">
        <f t="shared" si="6"/>
        <v>1.3841265233224641E-2</v>
      </c>
      <c r="D284" t="e">
        <v>#N/A</v>
      </c>
      <c r="E284">
        <v>0</v>
      </c>
    </row>
    <row r="285" spans="1:5" ht="18" x14ac:dyDescent="0.2">
      <c r="A285" s="4" t="s">
        <v>11016</v>
      </c>
      <c r="B285" s="4">
        <v>122.264</v>
      </c>
      <c r="C285">
        <f t="shared" si="6"/>
        <v>1.7648208235000044E-3</v>
      </c>
      <c r="D285" t="e">
        <v>#N/A</v>
      </c>
      <c r="E285">
        <v>0</v>
      </c>
    </row>
    <row r="286" spans="1:5" ht="18" x14ac:dyDescent="0.2">
      <c r="A286" s="4" t="s">
        <v>11017</v>
      </c>
      <c r="B286" s="4">
        <v>98.971999999999994</v>
      </c>
      <c r="C286">
        <f t="shared" si="6"/>
        <v>1.4286122369907939E-3</v>
      </c>
      <c r="D286" t="e">
        <v>#N/A</v>
      </c>
      <c r="E286">
        <v>0</v>
      </c>
    </row>
    <row r="287" spans="1:5" ht="18" x14ac:dyDescent="0.2">
      <c r="A287" s="4" t="s">
        <v>11018</v>
      </c>
      <c r="B287" s="4">
        <v>807.7</v>
      </c>
      <c r="C287">
        <f t="shared" si="6"/>
        <v>1.1658753019212145E-2</v>
      </c>
      <c r="D287" t="e">
        <v>#N/A</v>
      </c>
      <c r="E287">
        <v>0</v>
      </c>
    </row>
    <row r="288" spans="1:5" ht="18" x14ac:dyDescent="0.2">
      <c r="A288" s="4" t="s">
        <v>8780</v>
      </c>
      <c r="B288" s="4">
        <v>242.86</v>
      </c>
      <c r="C288">
        <f t="shared" si="6"/>
        <v>3.5055648857816781E-3</v>
      </c>
      <c r="D288" t="e">
        <v>#N/A</v>
      </c>
      <c r="E288">
        <v>0</v>
      </c>
    </row>
    <row r="289" spans="1:5" ht="18" x14ac:dyDescent="0.2">
      <c r="A289" s="4" t="s">
        <v>11019</v>
      </c>
      <c r="B289" s="4">
        <v>154.59100000000001</v>
      </c>
      <c r="C289">
        <f t="shared" si="6"/>
        <v>2.2314451999418407E-3</v>
      </c>
      <c r="D289" t="e">
        <v>#N/A</v>
      </c>
      <c r="E289">
        <v>0</v>
      </c>
    </row>
    <row r="290" spans="1:5" ht="18" x14ac:dyDescent="0.2">
      <c r="A290" s="4" t="s">
        <v>11020</v>
      </c>
      <c r="B290" s="4">
        <v>75.14</v>
      </c>
      <c r="C290">
        <f t="shared" si="6"/>
        <v>1.0846090155547858E-3</v>
      </c>
      <c r="D290" t="e">
        <v>#N/A</v>
      </c>
      <c r="E290">
        <v>0</v>
      </c>
    </row>
    <row r="291" spans="1:5" ht="18" x14ac:dyDescent="0.2">
      <c r="A291" s="4" t="s">
        <v>10145</v>
      </c>
      <c r="B291" s="4">
        <v>380.34899999999999</v>
      </c>
      <c r="C291">
        <f t="shared" si="6"/>
        <v>5.4901511106900079E-3</v>
      </c>
      <c r="D291" t="e">
        <v>#N/A</v>
      </c>
      <c r="E291">
        <v>0</v>
      </c>
    </row>
    <row r="292" spans="1:5" ht="18" x14ac:dyDescent="0.2">
      <c r="A292" s="4" t="s">
        <v>10231</v>
      </c>
      <c r="B292" s="4">
        <v>53.116999999999997</v>
      </c>
      <c r="C292">
        <f t="shared" si="6"/>
        <v>7.6671782112355011E-4</v>
      </c>
      <c r="D292" t="e">
        <v>#N/A</v>
      </c>
      <c r="E292">
        <v>0</v>
      </c>
    </row>
    <row r="293" spans="1:5" ht="18" x14ac:dyDescent="0.2">
      <c r="A293" s="4" t="s">
        <v>10232</v>
      </c>
      <c r="B293" s="11">
        <v>1188.568</v>
      </c>
      <c r="C293">
        <f t="shared" si="6"/>
        <v>1.7156395640137351E-2</v>
      </c>
      <c r="D293" t="e">
        <v>#N/A</v>
      </c>
      <c r="E293">
        <v>0</v>
      </c>
    </row>
    <row r="294" spans="1:5" ht="18" x14ac:dyDescent="0.2">
      <c r="A294" s="4" t="s">
        <v>10146</v>
      </c>
      <c r="B294" s="4">
        <v>164.3</v>
      </c>
      <c r="C294">
        <f t="shared" si="6"/>
        <v>2.3715898490238399E-3</v>
      </c>
      <c r="D294" t="e">
        <v>#N/A</v>
      </c>
      <c r="E294">
        <v>0</v>
      </c>
    </row>
    <row r="295" spans="1:5" ht="18" x14ac:dyDescent="0.2">
      <c r="A295" s="4" t="s">
        <v>8664</v>
      </c>
      <c r="B295" s="4">
        <v>256.75200000000001</v>
      </c>
      <c r="C295">
        <f t="shared" si="6"/>
        <v>3.7060890865281125E-3</v>
      </c>
      <c r="D295">
        <v>75.831623048722903</v>
      </c>
      <c r="E295">
        <v>0.28103875059458561</v>
      </c>
    </row>
    <row r="296" spans="1:5" ht="18" x14ac:dyDescent="0.2">
      <c r="A296" s="4" t="s">
        <v>10233</v>
      </c>
      <c r="B296" s="4">
        <v>27.423999999999999</v>
      </c>
      <c r="C296">
        <f t="shared" si="6"/>
        <v>3.9585197820833705E-4</v>
      </c>
      <c r="D296" t="e">
        <v>#N/A</v>
      </c>
      <c r="E296">
        <v>0</v>
      </c>
    </row>
    <row r="297" spans="1:5" ht="18" x14ac:dyDescent="0.2">
      <c r="A297" s="4" t="s">
        <v>5617</v>
      </c>
      <c r="B297" s="4">
        <v>397.04599999999999</v>
      </c>
      <c r="C297">
        <f t="shared" si="6"/>
        <v>5.7311641095284197E-3</v>
      </c>
      <c r="D297">
        <v>66.048482808414903</v>
      </c>
      <c r="E297">
        <v>0.37853469416039232</v>
      </c>
    </row>
    <row r="298" spans="1:5" ht="18" x14ac:dyDescent="0.2">
      <c r="A298" s="4" t="s">
        <v>10234</v>
      </c>
      <c r="B298" s="11">
        <v>2600.5500000000002</v>
      </c>
      <c r="C298">
        <f t="shared" si="6"/>
        <v>3.7537662701636922E-2</v>
      </c>
      <c r="D298" t="e">
        <v>#N/A</v>
      </c>
      <c r="E298">
        <v>0</v>
      </c>
    </row>
    <row r="299" spans="1:5" ht="18" x14ac:dyDescent="0.2">
      <c r="A299" s="4" t="s">
        <v>10237</v>
      </c>
      <c r="B299" s="4">
        <v>530.452</v>
      </c>
      <c r="C299">
        <f t="shared" si="6"/>
        <v>7.656814233684685E-3</v>
      </c>
      <c r="D299" t="e">
        <v>#N/A</v>
      </c>
      <c r="E299">
        <v>0</v>
      </c>
    </row>
    <row r="300" spans="1:5" x14ac:dyDescent="0.2"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B303">
        <f>SUM(B1:B299)</f>
        <v>69278.421000000002</v>
      </c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EBCA0-593E-214E-B95E-BD8963ACC1EC}">
  <dimension ref="A1:I450"/>
  <sheetViews>
    <sheetView workbookViewId="0">
      <selection activeCell="J283" sqref="J283"/>
    </sheetView>
  </sheetViews>
  <sheetFormatPr baseColWidth="10" defaultRowHeight="15" x14ac:dyDescent="0.2"/>
  <sheetData>
    <row r="1" spans="1:9" ht="18" x14ac:dyDescent="0.2">
      <c r="A1" s="4" t="s">
        <v>9794</v>
      </c>
      <c r="B1" s="4">
        <v>170.74700000000001</v>
      </c>
      <c r="C1">
        <f>B1/$B$303</f>
        <v>2.4236715980981973E-3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9" ht="18" x14ac:dyDescent="0.2">
      <c r="A2" s="4" t="s">
        <v>10801</v>
      </c>
      <c r="B2" s="4">
        <v>395.90100000000001</v>
      </c>
      <c r="C2">
        <f t="shared" ref="C2:C65" si="0">B2/$B$303</f>
        <v>5.619624411314251E-3</v>
      </c>
      <c r="D2" t="e">
        <v>#N/A</v>
      </c>
      <c r="E2">
        <v>0</v>
      </c>
    </row>
    <row r="3" spans="1:9" ht="18" x14ac:dyDescent="0.2">
      <c r="A3" s="4" t="s">
        <v>5087</v>
      </c>
      <c r="B3" s="4">
        <v>314.59100000000001</v>
      </c>
      <c r="C3">
        <f t="shared" si="0"/>
        <v>4.4654680417067945E-3</v>
      </c>
      <c r="D3">
        <v>40.603556685976898</v>
      </c>
      <c r="E3">
        <v>0.18131388476086008</v>
      </c>
    </row>
    <row r="4" spans="1:9" ht="18" x14ac:dyDescent="0.2">
      <c r="A4" s="4" t="s">
        <v>9066</v>
      </c>
      <c r="B4" s="4">
        <v>139.92400000000001</v>
      </c>
      <c r="C4">
        <f t="shared" si="0"/>
        <v>1.9861539276959019E-3</v>
      </c>
      <c r="D4" t="e">
        <v>#N/A</v>
      </c>
      <c r="E4">
        <v>0</v>
      </c>
    </row>
    <row r="5" spans="1:9" ht="18" x14ac:dyDescent="0.2">
      <c r="A5" s="4" t="s">
        <v>11062</v>
      </c>
      <c r="B5" s="4">
        <v>54.267000000000003</v>
      </c>
      <c r="C5">
        <f t="shared" si="0"/>
        <v>7.7029398240668868E-4</v>
      </c>
      <c r="D5" t="e">
        <v>#N/A</v>
      </c>
      <c r="E5">
        <v>0</v>
      </c>
    </row>
    <row r="6" spans="1:9" ht="18" x14ac:dyDescent="0.2">
      <c r="A6" s="4" t="s">
        <v>11063</v>
      </c>
      <c r="B6" s="4">
        <v>8.7439999999999998</v>
      </c>
      <c r="C6">
        <f t="shared" si="0"/>
        <v>1.2411687733178701E-4</v>
      </c>
      <c r="D6" t="e">
        <v>#N/A</v>
      </c>
      <c r="E6">
        <v>0</v>
      </c>
      <c r="I6" cm="1">
        <f t="array" ref="I6">SUM(IF(ISNUMBER(E1:E450),E1:E450))</f>
        <v>12.876546934877855</v>
      </c>
    </row>
    <row r="7" spans="1:9" ht="18" x14ac:dyDescent="0.2">
      <c r="A7" s="4" t="s">
        <v>4931</v>
      </c>
      <c r="B7" s="4">
        <v>65.463999999999999</v>
      </c>
      <c r="C7">
        <f t="shared" si="0"/>
        <v>9.2923001574200651E-4</v>
      </c>
      <c r="D7">
        <v>74.005225997961801</v>
      </c>
      <c r="E7">
        <v>6.8767877319076798E-2</v>
      </c>
    </row>
    <row r="8" spans="1:9" ht="18" x14ac:dyDescent="0.2">
      <c r="A8" s="4" t="s">
        <v>11064</v>
      </c>
      <c r="B8" s="4">
        <v>48.62</v>
      </c>
      <c r="C8">
        <f t="shared" si="0"/>
        <v>6.901375315498038E-4</v>
      </c>
      <c r="D8" t="e">
        <v>#N/A</v>
      </c>
      <c r="E8">
        <v>0</v>
      </c>
    </row>
    <row r="9" spans="1:9" ht="18" x14ac:dyDescent="0.2">
      <c r="A9" s="4" t="s">
        <v>11065</v>
      </c>
      <c r="B9" s="4">
        <v>4.93</v>
      </c>
      <c r="C9">
        <f t="shared" si="0"/>
        <v>6.9978980471833253E-5</v>
      </c>
      <c r="D9" t="e">
        <v>#N/A</v>
      </c>
      <c r="E9">
        <v>0</v>
      </c>
    </row>
    <row r="10" spans="1:9" ht="18" x14ac:dyDescent="0.2">
      <c r="A10" s="4" t="s">
        <v>9115</v>
      </c>
      <c r="B10" s="4">
        <v>282.11799999999999</v>
      </c>
      <c r="C10">
        <f t="shared" si="0"/>
        <v>4.0045294143514513E-3</v>
      </c>
      <c r="D10" t="e">
        <v>#N/A</v>
      </c>
      <c r="E10">
        <v>0</v>
      </c>
    </row>
    <row r="11" spans="1:9" ht="18" x14ac:dyDescent="0.2">
      <c r="A11" s="4" t="s">
        <v>11066</v>
      </c>
      <c r="B11" s="4">
        <v>19.588000000000001</v>
      </c>
      <c r="C11">
        <f t="shared" si="0"/>
        <v>2.780422453310892E-4</v>
      </c>
      <c r="D11" t="e">
        <v>#N/A</v>
      </c>
      <c r="E11">
        <v>0</v>
      </c>
    </row>
    <row r="12" spans="1:9" ht="18" x14ac:dyDescent="0.2">
      <c r="A12" s="4" t="s">
        <v>11067</v>
      </c>
      <c r="B12" s="4">
        <v>718.35400000000004</v>
      </c>
      <c r="C12">
        <f t="shared" si="0"/>
        <v>1.0196689764272477E-2</v>
      </c>
      <c r="D12" t="e">
        <v>#N/A</v>
      </c>
      <c r="E12">
        <v>0</v>
      </c>
    </row>
    <row r="13" spans="1:9" ht="18" x14ac:dyDescent="0.2">
      <c r="A13" s="4" t="s">
        <v>11068</v>
      </c>
      <c r="B13" s="4">
        <v>97.016000000000005</v>
      </c>
      <c r="C13">
        <f t="shared" si="0"/>
        <v>1.3770954907617395E-3</v>
      </c>
      <c r="D13" t="e">
        <v>#N/A</v>
      </c>
      <c r="E13">
        <v>0</v>
      </c>
    </row>
    <row r="14" spans="1:9" ht="18" x14ac:dyDescent="0.2">
      <c r="A14" s="4" t="s">
        <v>5741</v>
      </c>
      <c r="B14" s="4">
        <v>87.198999999999998</v>
      </c>
      <c r="C14">
        <f t="shared" si="0"/>
        <v>1.2377478941507885E-3</v>
      </c>
      <c r="D14">
        <v>41.931574446727303</v>
      </c>
      <c r="E14">
        <v>5.1900717969863737E-2</v>
      </c>
    </row>
    <row r="15" spans="1:9" ht="18" x14ac:dyDescent="0.2">
      <c r="A15" s="4" t="s">
        <v>11069</v>
      </c>
      <c r="B15" s="4">
        <v>295.84199999999998</v>
      </c>
      <c r="C15">
        <f t="shared" si="0"/>
        <v>4.1993349981233451E-3</v>
      </c>
      <c r="D15" t="e">
        <v>#N/A</v>
      </c>
      <c r="E15">
        <v>0</v>
      </c>
    </row>
    <row r="16" spans="1:9" ht="18" x14ac:dyDescent="0.2">
      <c r="A16" s="4" t="s">
        <v>6175</v>
      </c>
      <c r="B16" s="4">
        <v>235.35300000000001</v>
      </c>
      <c r="C16">
        <f t="shared" si="0"/>
        <v>3.3407227162246191E-3</v>
      </c>
      <c r="D16">
        <v>51.579661949605899</v>
      </c>
      <c r="E16">
        <v>0.17231334837023504</v>
      </c>
    </row>
    <row r="17" spans="1:5" ht="18" x14ac:dyDescent="0.2">
      <c r="A17" s="4" t="s">
        <v>11070</v>
      </c>
      <c r="B17" s="4">
        <v>126.34</v>
      </c>
      <c r="C17">
        <f t="shared" si="0"/>
        <v>1.7933355766351752E-3</v>
      </c>
      <c r="D17" t="e">
        <v>#N/A</v>
      </c>
      <c r="E17">
        <v>0</v>
      </c>
    </row>
    <row r="18" spans="1:5" ht="18" x14ac:dyDescent="0.2">
      <c r="A18" s="4" t="s">
        <v>11071</v>
      </c>
      <c r="B18" s="4">
        <v>49.835999999999999</v>
      </c>
      <c r="C18">
        <f t="shared" si="0"/>
        <v>7.0739806709823163E-4</v>
      </c>
      <c r="D18" t="e">
        <v>#N/A</v>
      </c>
      <c r="E18">
        <v>0</v>
      </c>
    </row>
    <row r="19" spans="1:5" ht="18" x14ac:dyDescent="0.2">
      <c r="A19" s="4" t="s">
        <v>11072</v>
      </c>
      <c r="B19" s="4">
        <v>40.65</v>
      </c>
      <c r="C19">
        <f t="shared" si="0"/>
        <v>5.7700721220690096E-4</v>
      </c>
      <c r="D19" t="e">
        <v>#N/A</v>
      </c>
      <c r="E19">
        <v>0</v>
      </c>
    </row>
    <row r="20" spans="1:5" ht="18" x14ac:dyDescent="0.2">
      <c r="A20" s="4" t="s">
        <v>11073</v>
      </c>
      <c r="B20" s="4">
        <v>77.537000000000006</v>
      </c>
      <c r="C20">
        <f t="shared" si="0"/>
        <v>1.100600448041488E-3</v>
      </c>
      <c r="D20" t="e">
        <v>#N/A</v>
      </c>
      <c r="E20">
        <v>0</v>
      </c>
    </row>
    <row r="21" spans="1:5" ht="18" x14ac:dyDescent="0.2">
      <c r="A21" s="4" t="s">
        <v>11074</v>
      </c>
      <c r="B21" s="4">
        <v>41.904000000000003</v>
      </c>
      <c r="C21">
        <f t="shared" si="0"/>
        <v>5.9480713949121723E-4</v>
      </c>
      <c r="D21" t="e">
        <v>#N/A</v>
      </c>
      <c r="E21">
        <v>0</v>
      </c>
    </row>
    <row r="22" spans="1:5" ht="18" x14ac:dyDescent="0.2">
      <c r="A22" s="4" t="s">
        <v>5769</v>
      </c>
      <c r="B22" s="4">
        <v>83.527000000000001</v>
      </c>
      <c r="C22">
        <f t="shared" si="0"/>
        <v>1.1856256190407334E-3</v>
      </c>
      <c r="D22">
        <v>69.524623734621699</v>
      </c>
      <c r="E22">
        <v>8.243017505393492E-2</v>
      </c>
    </row>
    <row r="23" spans="1:5" ht="18" x14ac:dyDescent="0.2">
      <c r="A23" s="4" t="s">
        <v>11075</v>
      </c>
      <c r="B23" s="4">
        <v>162.32900000000001</v>
      </c>
      <c r="C23">
        <f t="shared" si="0"/>
        <v>2.3041821340795579E-3</v>
      </c>
      <c r="D23" t="e">
        <v>#N/A</v>
      </c>
      <c r="E23">
        <v>0</v>
      </c>
    </row>
    <row r="24" spans="1:5" ht="18" x14ac:dyDescent="0.2">
      <c r="A24" s="4" t="s">
        <v>8690</v>
      </c>
      <c r="B24" s="4">
        <v>170.76400000000001</v>
      </c>
      <c r="C24">
        <f t="shared" si="0"/>
        <v>2.4239129049274106E-3</v>
      </c>
      <c r="D24" t="e">
        <v>#N/A</v>
      </c>
      <c r="E24">
        <v>0</v>
      </c>
    </row>
    <row r="25" spans="1:5" ht="18" x14ac:dyDescent="0.2">
      <c r="A25" s="4" t="s">
        <v>11076</v>
      </c>
      <c r="B25" s="4">
        <v>34</v>
      </c>
      <c r="C25">
        <f t="shared" si="0"/>
        <v>4.8261365842643621E-4</v>
      </c>
      <c r="D25" t="e">
        <v>#N/A</v>
      </c>
      <c r="E25">
        <v>0</v>
      </c>
    </row>
    <row r="26" spans="1:5" ht="18" x14ac:dyDescent="0.2">
      <c r="A26" s="4" t="s">
        <v>5293</v>
      </c>
      <c r="B26" s="4">
        <v>46.906999999999996</v>
      </c>
      <c r="C26">
        <f t="shared" si="0"/>
        <v>6.6582231987673062E-4</v>
      </c>
      <c r="D26">
        <v>80.620215511026203</v>
      </c>
      <c r="E26">
        <v>5.3678738920513447E-2</v>
      </c>
    </row>
    <row r="27" spans="1:5" ht="18" x14ac:dyDescent="0.2">
      <c r="A27" s="4" t="s">
        <v>5791</v>
      </c>
      <c r="B27" s="4">
        <v>93.991</v>
      </c>
      <c r="C27">
        <f t="shared" si="0"/>
        <v>1.334157069681152E-3</v>
      </c>
      <c r="D27">
        <v>80.164727313655604</v>
      </c>
      <c r="E27">
        <v>0.10695233768457536</v>
      </c>
    </row>
    <row r="28" spans="1:5" ht="18" x14ac:dyDescent="0.2">
      <c r="A28" s="4" t="s">
        <v>11077</v>
      </c>
      <c r="B28" s="4">
        <v>81.198999999999998</v>
      </c>
      <c r="C28">
        <f t="shared" si="0"/>
        <v>1.1525807779578881E-3</v>
      </c>
      <c r="D28" t="e">
        <v>#N/A</v>
      </c>
      <c r="E28">
        <v>0</v>
      </c>
    </row>
    <row r="29" spans="1:5" ht="18" x14ac:dyDescent="0.2">
      <c r="A29" s="4" t="s">
        <v>9781</v>
      </c>
      <c r="B29" s="4">
        <v>246.499</v>
      </c>
      <c r="C29">
        <f t="shared" si="0"/>
        <v>3.4989348290722969E-3</v>
      </c>
      <c r="D29" t="e">
        <v>#N/A</v>
      </c>
      <c r="E29">
        <v>0</v>
      </c>
    </row>
    <row r="30" spans="1:5" ht="18" x14ac:dyDescent="0.2">
      <c r="A30" s="4" t="s">
        <v>11078</v>
      </c>
      <c r="B30" s="4">
        <v>150</v>
      </c>
      <c r="C30">
        <f t="shared" si="0"/>
        <v>2.1291779048225128E-3</v>
      </c>
      <c r="D30" t="e">
        <v>#N/A</v>
      </c>
      <c r="E30">
        <v>0</v>
      </c>
    </row>
    <row r="31" spans="1:5" ht="18" x14ac:dyDescent="0.2">
      <c r="A31" s="4" t="s">
        <v>8811</v>
      </c>
      <c r="B31" s="4">
        <v>385.452</v>
      </c>
      <c r="C31">
        <f t="shared" si="0"/>
        <v>5.4713058784643144E-3</v>
      </c>
      <c r="D31" t="e">
        <v>#N/A</v>
      </c>
      <c r="E31">
        <v>0</v>
      </c>
    </row>
    <row r="32" spans="1:5" ht="18" x14ac:dyDescent="0.2">
      <c r="A32" s="4" t="s">
        <v>10107</v>
      </c>
      <c r="B32" s="4">
        <v>53.576000000000001</v>
      </c>
      <c r="C32">
        <f t="shared" si="0"/>
        <v>7.6048556952513959E-4</v>
      </c>
      <c r="D32" t="e">
        <v>#N/A</v>
      </c>
      <c r="E32">
        <v>0</v>
      </c>
    </row>
    <row r="33" spans="1:5" ht="18" x14ac:dyDescent="0.2">
      <c r="A33" s="4" t="s">
        <v>9265</v>
      </c>
      <c r="B33" s="4">
        <v>58.57</v>
      </c>
      <c r="C33">
        <f t="shared" si="0"/>
        <v>8.3137299923636383E-4</v>
      </c>
      <c r="D33" t="e">
        <v>#N/A</v>
      </c>
      <c r="E33">
        <v>0</v>
      </c>
    </row>
    <row r="34" spans="1:5" ht="18" x14ac:dyDescent="0.2">
      <c r="A34" s="4" t="s">
        <v>9412</v>
      </c>
      <c r="B34" s="4">
        <v>383.71199999999999</v>
      </c>
      <c r="C34">
        <f t="shared" si="0"/>
        <v>5.4466074147683733E-3</v>
      </c>
      <c r="D34" t="e">
        <v>#N/A</v>
      </c>
      <c r="E34">
        <v>0</v>
      </c>
    </row>
    <row r="35" spans="1:5" ht="18" x14ac:dyDescent="0.2">
      <c r="A35" s="4" t="s">
        <v>9578</v>
      </c>
      <c r="B35" s="4">
        <v>87.322000000000003</v>
      </c>
      <c r="C35">
        <f t="shared" si="0"/>
        <v>1.239493820032743E-3</v>
      </c>
      <c r="D35" t="e">
        <v>#N/A</v>
      </c>
      <c r="E35">
        <v>0</v>
      </c>
    </row>
    <row r="36" spans="1:5" ht="18" x14ac:dyDescent="0.2">
      <c r="A36" s="4" t="s">
        <v>10430</v>
      </c>
      <c r="B36" s="4">
        <v>202.946</v>
      </c>
      <c r="C36">
        <f t="shared" si="0"/>
        <v>2.8807209271473977E-3</v>
      </c>
      <c r="D36" t="e">
        <v>#N/A</v>
      </c>
      <c r="E36">
        <v>0</v>
      </c>
    </row>
    <row r="37" spans="1:5" ht="18" x14ac:dyDescent="0.2">
      <c r="A37" s="4" t="s">
        <v>10478</v>
      </c>
      <c r="B37" s="4">
        <v>246.501</v>
      </c>
      <c r="C37">
        <f t="shared" si="0"/>
        <v>3.4989632181110283E-3</v>
      </c>
      <c r="D37" t="e">
        <v>#N/A</v>
      </c>
      <c r="E37">
        <v>0</v>
      </c>
    </row>
    <row r="38" spans="1:5" ht="18" x14ac:dyDescent="0.2">
      <c r="A38" s="4" t="s">
        <v>9691</v>
      </c>
      <c r="B38" s="4">
        <v>106.038</v>
      </c>
      <c r="C38">
        <f t="shared" si="0"/>
        <v>1.5051584444771306E-3</v>
      </c>
      <c r="D38" t="e">
        <v>#N/A</v>
      </c>
      <c r="E38">
        <v>0</v>
      </c>
    </row>
    <row r="39" spans="1:5" ht="18" x14ac:dyDescent="0.2">
      <c r="A39" s="4" t="s">
        <v>10516</v>
      </c>
      <c r="B39" s="4">
        <v>5.0599999999999996</v>
      </c>
      <c r="C39">
        <f t="shared" si="0"/>
        <v>7.1824267989346096E-5</v>
      </c>
      <c r="D39" t="e">
        <v>#N/A</v>
      </c>
      <c r="E39">
        <v>0</v>
      </c>
    </row>
    <row r="40" spans="1:5" ht="18" x14ac:dyDescent="0.2">
      <c r="A40" s="4" t="s">
        <v>10520</v>
      </c>
      <c r="B40" s="4">
        <v>46.619</v>
      </c>
      <c r="C40">
        <f t="shared" si="0"/>
        <v>6.6173429829947147E-4</v>
      </c>
      <c r="D40" t="e">
        <v>#N/A</v>
      </c>
      <c r="E40">
        <v>0</v>
      </c>
    </row>
    <row r="41" spans="1:5" ht="18" x14ac:dyDescent="0.2">
      <c r="A41" s="4" t="s">
        <v>11079</v>
      </c>
      <c r="B41" s="4">
        <v>349</v>
      </c>
      <c r="C41">
        <f t="shared" si="0"/>
        <v>4.9538872585537129E-3</v>
      </c>
      <c r="D41" t="e">
        <v>#N/A</v>
      </c>
      <c r="E41">
        <v>0</v>
      </c>
    </row>
    <row r="42" spans="1:5" ht="18" x14ac:dyDescent="0.2">
      <c r="A42" s="4" t="s">
        <v>11080</v>
      </c>
      <c r="B42" s="4">
        <v>439.36799999999999</v>
      </c>
      <c r="C42">
        <f t="shared" si="0"/>
        <v>6.2366175845737183E-3</v>
      </c>
      <c r="D42" t="e">
        <v>#N/A</v>
      </c>
      <c r="E42">
        <v>0</v>
      </c>
    </row>
    <row r="43" spans="1:5" ht="18" x14ac:dyDescent="0.2">
      <c r="A43" s="4" t="s">
        <v>9273</v>
      </c>
      <c r="B43" s="4">
        <v>34.74</v>
      </c>
      <c r="C43">
        <f t="shared" si="0"/>
        <v>4.9311760275689393E-4</v>
      </c>
      <c r="D43" t="e">
        <v>#N/A</v>
      </c>
      <c r="E43">
        <v>0</v>
      </c>
    </row>
    <row r="44" spans="1:5" ht="18" x14ac:dyDescent="0.2">
      <c r="A44" s="4" t="s">
        <v>10677</v>
      </c>
      <c r="B44" s="4">
        <v>145.547</v>
      </c>
      <c r="C44">
        <f t="shared" si="0"/>
        <v>2.0659697100880153E-3</v>
      </c>
      <c r="D44" t="e">
        <v>#N/A</v>
      </c>
      <c r="E44">
        <v>0</v>
      </c>
    </row>
    <row r="45" spans="1:5" ht="18" x14ac:dyDescent="0.2">
      <c r="A45" s="4" t="s">
        <v>10648</v>
      </c>
      <c r="B45" s="4">
        <v>555.25199999999995</v>
      </c>
      <c r="C45">
        <f t="shared" si="0"/>
        <v>7.8815352667233989E-3</v>
      </c>
      <c r="D45" t="e">
        <v>#N/A</v>
      </c>
      <c r="E45">
        <v>0</v>
      </c>
    </row>
    <row r="46" spans="1:5" ht="18" x14ac:dyDescent="0.2">
      <c r="A46" s="4" t="s">
        <v>10673</v>
      </c>
      <c r="B46" s="4">
        <v>96.563000000000002</v>
      </c>
      <c r="C46">
        <f t="shared" si="0"/>
        <v>1.3706653734891754E-3</v>
      </c>
      <c r="D46" t="e">
        <v>#N/A</v>
      </c>
      <c r="E46">
        <v>0</v>
      </c>
    </row>
    <row r="47" spans="1:5" ht="18" x14ac:dyDescent="0.2">
      <c r="A47" s="4" t="s">
        <v>8382</v>
      </c>
      <c r="B47" s="4">
        <v>168.435</v>
      </c>
      <c r="C47">
        <f t="shared" si="0"/>
        <v>2.3908538693251996E-3</v>
      </c>
      <c r="D47">
        <v>65.430338459055704</v>
      </c>
      <c r="E47">
        <v>0.15643437787609074</v>
      </c>
    </row>
    <row r="48" spans="1:5" ht="18" x14ac:dyDescent="0.2">
      <c r="A48" s="4" t="s">
        <v>9932</v>
      </c>
      <c r="B48" s="4">
        <v>10.747999999999999</v>
      </c>
      <c r="C48">
        <f t="shared" si="0"/>
        <v>1.5256269414021576E-4</v>
      </c>
      <c r="D48" t="e">
        <v>#N/A</v>
      </c>
      <c r="E48">
        <v>0</v>
      </c>
    </row>
    <row r="49" spans="1:5" ht="18" x14ac:dyDescent="0.2">
      <c r="A49" s="4" t="s">
        <v>11081</v>
      </c>
      <c r="B49" s="4">
        <v>594.70399999999995</v>
      </c>
      <c r="C49">
        <f t="shared" si="0"/>
        <v>8.4415374447304493E-3</v>
      </c>
      <c r="D49" t="e">
        <v>#N/A</v>
      </c>
      <c r="E49">
        <v>0</v>
      </c>
    </row>
    <row r="50" spans="1:5" ht="18" x14ac:dyDescent="0.2">
      <c r="A50" s="4" t="s">
        <v>11082</v>
      </c>
      <c r="B50" s="4">
        <v>558.20399999999995</v>
      </c>
      <c r="C50">
        <f t="shared" si="0"/>
        <v>7.9234374878903047E-3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1.1402457406292829E-4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3.8949761138886503E-4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1.4471312493110345E-4</v>
      </c>
      <c r="D53">
        <v>86.514387356830298</v>
      </c>
      <c r="E53">
        <v>1.251976734590686E-2</v>
      </c>
    </row>
    <row r="54" spans="1:5" ht="18" x14ac:dyDescent="0.2">
      <c r="A54" s="4" t="s">
        <v>9119</v>
      </c>
      <c r="B54" s="4">
        <v>126.297</v>
      </c>
      <c r="C54">
        <f t="shared" si="0"/>
        <v>1.7927252123024593E-3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1.203695242192994E-4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3.1046252756185332E-4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2.0857426755641336E-4</v>
      </c>
      <c r="D57">
        <v>62.7241518046755</v>
      </c>
      <c r="E57">
        <v>1.3082644020757475E-2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1.3138447124691453E-4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1.1568533282868986E-2</v>
      </c>
      <c r="D59">
        <v>48.152673997757901</v>
      </c>
      <c r="E59">
        <v>0.55705581180220232</v>
      </c>
    </row>
    <row r="60" spans="1:5" ht="18" x14ac:dyDescent="0.2">
      <c r="A60" s="4" t="s">
        <v>8726</v>
      </c>
      <c r="B60" s="4">
        <v>2.7770000000000001</v>
      </c>
      <c r="C60">
        <f t="shared" si="0"/>
        <v>3.9418180277947458E-5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1.6406025482625734E-4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2.2247070201522162E-4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6.251266328558897E-5</v>
      </c>
      <c r="D63">
        <v>87.633790841373198</v>
      </c>
      <c r="E63">
        <v>5.4782216593064932E-3</v>
      </c>
    </row>
    <row r="64" spans="1:5" ht="18" x14ac:dyDescent="0.2">
      <c r="A64" s="4" t="s">
        <v>5739</v>
      </c>
      <c r="B64" s="4">
        <v>2.6880000000000002</v>
      </c>
      <c r="C64">
        <f t="shared" si="0"/>
        <v>3.8154868054419429E-5</v>
      </c>
      <c r="D64">
        <v>47.606703393128299</v>
      </c>
      <c r="E64">
        <v>1.8164274864706921E-3</v>
      </c>
    </row>
    <row r="65" spans="1:5" ht="18" x14ac:dyDescent="0.2">
      <c r="A65" s="4" t="s">
        <v>6617</v>
      </c>
      <c r="B65" s="4">
        <v>28.117999999999999</v>
      </c>
      <c r="C65">
        <f t="shared" si="0"/>
        <v>3.9912149551866273E-4</v>
      </c>
      <c r="D65">
        <v>50.784141980593397</v>
      </c>
      <c r="E65">
        <v>2.026904269592654E-2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B66/$B$303</f>
        <v>6.5399828524528294E-4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8.224304520361092E-5</v>
      </c>
      <c r="D67">
        <v>67.752337559362601</v>
      </c>
      <c r="E67">
        <v>5.5721585605449644E-3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1.2154624987469797E-3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1.5075147346918008E-3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1.1552919311566953E-4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5.3625474710859808E-4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7.262199997768626E-4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2.6819124889144368E-4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1.763385140774005E-4</v>
      </c>
      <c r="D74">
        <v>64.258565945128396</v>
      </c>
      <c r="E74">
        <v>1.1331260035508592E-2</v>
      </c>
    </row>
    <row r="75" spans="1:5" ht="18" x14ac:dyDescent="0.2">
      <c r="A75" s="4" t="s">
        <v>9132</v>
      </c>
      <c r="B75" s="4">
        <v>13.628</v>
      </c>
      <c r="C75">
        <f t="shared" si="1"/>
        <v>1.9344290991280802E-4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1.1434537020058822E-3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1.9601211791796052E-4</v>
      </c>
      <c r="D77">
        <v>60.7508320995425</v>
      </c>
      <c r="E77">
        <v>1.1907899265109746E-2</v>
      </c>
    </row>
    <row r="78" spans="1:5" ht="18" x14ac:dyDescent="0.2">
      <c r="A78" s="4" t="s">
        <v>5751</v>
      </c>
      <c r="B78" s="4">
        <v>7.0069999999999997</v>
      </c>
      <c r="C78">
        <f t="shared" si="1"/>
        <v>9.9460997193942302E-5</v>
      </c>
      <c r="D78">
        <v>56.299959536243797</v>
      </c>
      <c r="E78">
        <v>5.5996501174534093E-3</v>
      </c>
    </row>
    <row r="79" spans="1:5" ht="18" x14ac:dyDescent="0.2">
      <c r="A79" s="4" t="s">
        <v>9135</v>
      </c>
      <c r="B79" s="4">
        <v>8.734</v>
      </c>
      <c r="C79">
        <f t="shared" si="1"/>
        <v>1.2397493213813217E-4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9.5818683524759275E-4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6.2201803311484887E-4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7.9446724888610696E-5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1.088066687441766E-3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5.0440224565245328E-4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1.8722571043072628E-5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6.9411199697213914E-5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3.0759523465002567E-5</v>
      </c>
      <c r="D87">
        <v>59.270192160720001</v>
      </c>
      <c r="E87">
        <v>1.823122866542878E-3</v>
      </c>
    </row>
    <row r="88" spans="1:5" ht="18" x14ac:dyDescent="0.2">
      <c r="A88" s="4" t="s">
        <v>5213</v>
      </c>
      <c r="B88" s="4">
        <v>5.9109999999999996</v>
      </c>
      <c r="C88">
        <f t="shared" si="1"/>
        <v>8.390380396937248E-5</v>
      </c>
      <c r="D88">
        <v>56.8221656950221</v>
      </c>
      <c r="E88">
        <v>4.7675958515903359E-3</v>
      </c>
    </row>
    <row r="89" spans="1:5" ht="18" x14ac:dyDescent="0.2">
      <c r="A89" s="4" t="s">
        <v>9143</v>
      </c>
      <c r="B89" s="4">
        <v>1.9910000000000001</v>
      </c>
      <c r="C89">
        <f t="shared" si="1"/>
        <v>2.8261288056677489E-5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4.540826745018145E-5</v>
      </c>
      <c r="D90">
        <v>74.095117748130406</v>
      </c>
      <c r="E90">
        <v>3.3645309234597918E-3</v>
      </c>
    </row>
    <row r="91" spans="1:5" ht="18" x14ac:dyDescent="0.2">
      <c r="A91" s="4" t="s">
        <v>9144</v>
      </c>
      <c r="B91" s="4">
        <v>7.3780000000000001</v>
      </c>
      <c r="C91">
        <f t="shared" si="1"/>
        <v>1.0472716387853667E-4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1.0259798597371414E-4</v>
      </c>
      <c r="D92">
        <v>42.022957741166003</v>
      </c>
      <c r="E92">
        <v>4.3114708289021314E-3</v>
      </c>
    </row>
    <row r="93" spans="1:5" ht="18" x14ac:dyDescent="0.2">
      <c r="A93" s="4" t="s">
        <v>9145</v>
      </c>
      <c r="B93" s="4">
        <v>4.2389999999999999</v>
      </c>
      <c r="C93">
        <f t="shared" si="1"/>
        <v>6.0170567590284209E-5</v>
      </c>
      <c r="D93">
        <v>58.4048584598766</v>
      </c>
      <c r="E93">
        <v>3.5142534835609874E-3</v>
      </c>
    </row>
    <row r="94" spans="1:5" ht="18" x14ac:dyDescent="0.2">
      <c r="A94" s="4" t="s">
        <v>9146</v>
      </c>
      <c r="B94" s="4">
        <v>4.6520000000000001</v>
      </c>
      <c r="C94">
        <f t="shared" si="1"/>
        <v>6.6032904088228863E-5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7.3056352270270061E-4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6.5649652065360807E-5</v>
      </c>
      <c r="D96">
        <v>49.865268666255503</v>
      </c>
      <c r="E96">
        <v>3.273637538085412E-3</v>
      </c>
    </row>
    <row r="97" spans="1:5" ht="18" x14ac:dyDescent="0.2">
      <c r="A97" s="4" t="s">
        <v>9148</v>
      </c>
      <c r="B97" s="4">
        <v>5.0949999999999998</v>
      </c>
      <c r="C97">
        <f t="shared" si="1"/>
        <v>7.2321076167138014E-5</v>
      </c>
      <c r="D97">
        <v>68.0515543814452</v>
      </c>
      <c r="E97">
        <v>4.9215616477126332E-3</v>
      </c>
    </row>
    <row r="98" spans="1:5" ht="18" x14ac:dyDescent="0.2">
      <c r="A98" s="4" t="s">
        <v>9149</v>
      </c>
      <c r="B98" s="4">
        <v>24.582000000000001</v>
      </c>
      <c r="C98">
        <f t="shared" si="1"/>
        <v>3.4892967504231338E-4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2.4095196622908106E-4</v>
      </c>
      <c r="D99">
        <v>35.013297523869902</v>
      </c>
      <c r="E99">
        <v>8.4365228825402684E-3</v>
      </c>
    </row>
    <row r="100" spans="1:5" ht="18" x14ac:dyDescent="0.2">
      <c r="A100" s="4" t="s">
        <v>9150</v>
      </c>
      <c r="B100" s="4">
        <v>18.012</v>
      </c>
      <c r="C100">
        <f t="shared" si="1"/>
        <v>2.5567168281108736E-4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1.0887480243713091E-3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3.4058329765540915E-4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4.8956897291552309E-5</v>
      </c>
      <c r="D103">
        <v>51.867950269472303</v>
      </c>
      <c r="E103">
        <v>2.5392939140658983E-3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4.0397886004553112E-3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2.8869381266294794E-3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2.437198975053503E-5</v>
      </c>
      <c r="D106" t="e">
        <v>#N/A</v>
      </c>
      <c r="E106">
        <v>0</v>
      </c>
    </row>
    <row r="107" spans="1:5" ht="18" x14ac:dyDescent="0.2">
      <c r="A107" s="4" t="s">
        <v>685</v>
      </c>
      <c r="B107" s="4" t="s">
        <v>9187</v>
      </c>
      <c r="C107" t="e">
        <f t="shared" si="1"/>
        <v>#VALUE!</v>
      </c>
      <c r="D107">
        <v>67.079746539846894</v>
      </c>
      <c r="E107" t="e">
        <v>#VALUE!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3.2365633331207016E-3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1.0043758012628756E-3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1.0911043145859793E-3</v>
      </c>
      <c r="D110">
        <v>85.975013142540902</v>
      </c>
      <c r="E110">
        <v>9.3807707786412647E-2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2.9782940532657308E-4</v>
      </c>
      <c r="D111">
        <v>61.037638712664702</v>
      </c>
      <c r="E111">
        <v>1.8178803640331143E-2</v>
      </c>
    </row>
    <row r="112" spans="1:5" ht="18" x14ac:dyDescent="0.2">
      <c r="A112" s="4" t="s">
        <v>9191</v>
      </c>
      <c r="B112" s="4">
        <v>10.542</v>
      </c>
      <c r="C112">
        <f t="shared" si="1"/>
        <v>1.4963862315092618E-4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1.626549974090745E-4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6.4675340256114032E-3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1.9110081421750324E-4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1.1049638432944374E-2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9.1600072369337588E-4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5.7899444491806862E-5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1.168081193104996E-3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4.0752465098302897E-4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1.9824548359492569E-2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2.4687959751610688E-3</v>
      </c>
      <c r="D122">
        <v>48.577713154499101</v>
      </c>
      <c r="E122">
        <v>0.11992846271835629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2.9073214564383139E-4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4.1845443089445116E-5</v>
      </c>
      <c r="D124">
        <v>42.797189806423901</v>
      </c>
      <c r="E124">
        <v>1.7908673704328921E-3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5.8842812248836888E-3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2.4487533138170068E-3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2.4530968367428443E-4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2.7614017973611442E-4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3.1450470084156204E-2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B130/$B$303</f>
        <v>1.6327813680921922E-3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6.3449501563710882E-3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1.3115877838900333E-3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6.9638170061867991E-3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1.1643764235506047E-4</v>
      </c>
      <c r="D134">
        <v>68.198239738937801</v>
      </c>
      <c r="E134">
        <v>7.9408422479671122E-3</v>
      </c>
    </row>
    <row r="135" spans="1:5" ht="18" x14ac:dyDescent="0.2">
      <c r="A135" s="4" t="s">
        <v>9212</v>
      </c>
      <c r="B135" s="4">
        <v>12.971</v>
      </c>
      <c r="C135">
        <f t="shared" si="2"/>
        <v>1.8411711068968542E-4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2.26005137337227E-4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1.5122840931986034E-4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1.4618126406907541E-2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2.5109820867152857E-3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4.0877376868719145E-4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1.10433360663461E-2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1.3127091509199064E-4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1.4301631208615356E-2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4.2193208813899461E-4</v>
      </c>
      <c r="D144">
        <v>51.182628904677699</v>
      </c>
      <c r="E144">
        <v>2.1595593490193923E-2</v>
      </c>
    </row>
    <row r="145" spans="1:5" ht="18" x14ac:dyDescent="0.2">
      <c r="A145" s="4" t="s">
        <v>9223</v>
      </c>
      <c r="B145" s="4">
        <v>648.77</v>
      </c>
      <c r="C145">
        <f t="shared" si="2"/>
        <v>9.2089783287446769E-3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1.2292737660895951E-3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7.8069856510158805E-4</v>
      </c>
      <c r="D147">
        <v>48.152673997757901</v>
      </c>
      <c r="E147">
        <v>3.7592723495854144E-2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1.4684230283592596E-4</v>
      </c>
      <c r="D148">
        <v>50.162607185050703</v>
      </c>
      <c r="E148">
        <v>7.365992755306811E-3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4.5016498715694112E-4</v>
      </c>
      <c r="D149">
        <v>83.419954579075906</v>
      </c>
      <c r="E149">
        <v>3.7552742781722319E-2</v>
      </c>
    </row>
    <row r="150" spans="1:5" ht="18" x14ac:dyDescent="0.2">
      <c r="A150" s="4" t="s">
        <v>8726</v>
      </c>
      <c r="B150" s="4">
        <v>706.25</v>
      </c>
      <c r="C150">
        <f t="shared" si="2"/>
        <v>1.0024879301872664E-2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1.0959588402089746E-3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3.6034206861216205E-4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1.9331515923851867E-4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1.2178471780003809E-3</v>
      </c>
      <c r="D154">
        <v>58.374125426043101</v>
      </c>
      <c r="E154">
        <v>7.1090763918346872E-2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9.6570993051129901E-4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1.0021004198085886E-2</v>
      </c>
      <c r="D156">
        <v>43.306362460540598</v>
      </c>
      <c r="E156">
        <v>0.43397324002090637</v>
      </c>
    </row>
    <row r="157" spans="1:5" ht="18" x14ac:dyDescent="0.2">
      <c r="A157" s="4" t="s">
        <v>9808</v>
      </c>
      <c r="B157" s="4">
        <v>10.035</v>
      </c>
      <c r="C157">
        <f t="shared" si="2"/>
        <v>1.4244200183262609E-4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5.7607037392877914E-4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1.1781451073351237E-2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1.3046182748815811E-4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1.1026260059549424E-2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2.4789308619880239E-4</v>
      </c>
      <c r="D162">
        <v>55.287019722652303</v>
      </c>
      <c r="E162">
        <v>1.3705269945782335E-2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1.47253943897525E-4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1.2506791012927441E-4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6.2401946034538211E-4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7.5719244103234753E-4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2.0395537095488506E-3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2.6349286298146867E-4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1.4709354582869501E-3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3.1265274189994745E-3</v>
      </c>
      <c r="D170">
        <v>51.311495262587997</v>
      </c>
      <c r="E170">
        <v>0.16042679684834302</v>
      </c>
    </row>
    <row r="171" spans="1:5" ht="18" x14ac:dyDescent="0.2">
      <c r="A171" s="4" t="s">
        <v>9815</v>
      </c>
      <c r="B171" s="4">
        <v>127.872</v>
      </c>
      <c r="C171">
        <f t="shared" si="2"/>
        <v>1.8150815803030956E-3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2.2200228287616066E-5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5.2318159477298776E-4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2.7379808404080969E-4</v>
      </c>
      <c r="D174">
        <v>64.817531058754597</v>
      </c>
      <c r="E174">
        <v>1.7746915816142683E-2</v>
      </c>
    </row>
    <row r="175" spans="1:5" ht="18" x14ac:dyDescent="0.2">
      <c r="A175" s="4" t="s">
        <v>9817</v>
      </c>
      <c r="B175" s="4">
        <v>46.19</v>
      </c>
      <c r="C175">
        <f t="shared" si="2"/>
        <v>6.5564484949167908E-4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2.3331247590657783E-3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7.6541106774496244E-4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4.9680817779191965E-5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2.2427340597463803E-4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6.4335949298085322E-3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2.7111815878460639E-3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4.2905773686046728E-4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2.0241384615179354E-4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3.8112284496322982E-4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2.1378365616354578E-4</v>
      </c>
      <c r="D185">
        <v>40.252720893441897</v>
      </c>
      <c r="E185">
        <v>8.6053738431307574E-3</v>
      </c>
    </row>
    <row r="186" spans="1:5" ht="18" x14ac:dyDescent="0.2">
      <c r="A186" s="4" t="s">
        <v>8704</v>
      </c>
      <c r="B186" s="4">
        <v>291.392</v>
      </c>
      <c r="C186">
        <f t="shared" si="2"/>
        <v>4.1361693869469444E-3</v>
      </c>
      <c r="D186">
        <v>55.6625586230263</v>
      </c>
      <c r="E186">
        <v>0.23022977097570105</v>
      </c>
    </row>
    <row r="187" spans="1:5" ht="18" x14ac:dyDescent="0.2">
      <c r="A187" s="4" t="s">
        <v>9823</v>
      </c>
      <c r="B187" s="4">
        <v>15.365</v>
      </c>
      <c r="C187">
        <f t="shared" si="2"/>
        <v>2.1809879005065273E-4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4.9839796396085377E-4</v>
      </c>
      <c r="D188">
        <v>44.412362340023698</v>
      </c>
      <c r="E188">
        <v>2.2135030964959512E-2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1.4926814619548709E-3</v>
      </c>
      <c r="D189">
        <v>48.232219795182701</v>
      </c>
      <c r="E189">
        <v>7.1995340357201981E-2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4.4397617671359033E-4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4.925782110210056E-4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1.3664155343911496E-2</v>
      </c>
      <c r="D192">
        <v>69.377186159155798</v>
      </c>
      <c r="E192">
        <v>0.94798064900217138</v>
      </c>
    </row>
    <row r="193" spans="1:5" ht="18" x14ac:dyDescent="0.2">
      <c r="A193" s="4" t="s">
        <v>5195</v>
      </c>
      <c r="B193" s="4">
        <v>782</v>
      </c>
      <c r="C193">
        <f t="shared" si="2"/>
        <v>1.1100114143808033E-2</v>
      </c>
      <c r="D193">
        <v>69.377186159155798</v>
      </c>
      <c r="E193">
        <v>0.7700946853428482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B194/$B$303</f>
        <v>3.3809925676644954E-4</v>
      </c>
      <c r="D194">
        <v>69.377186159155798</v>
      </c>
      <c r="E194">
        <v>2.3456375076958184E-2</v>
      </c>
    </row>
    <row r="195" spans="1:5" ht="18" x14ac:dyDescent="0.2">
      <c r="A195" s="4" t="s">
        <v>9827</v>
      </c>
      <c r="B195" s="4">
        <v>219.352</v>
      </c>
      <c r="C195">
        <f t="shared" si="3"/>
        <v>3.1135962118575187E-3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2.0907107573420525E-4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1.3579612786570677E-3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2.315693889284965E-4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2.6468804151204242E-2</v>
      </c>
      <c r="D199">
        <v>77.861806472546903</v>
      </c>
      <c r="E199">
        <v>2.0609089063808108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4.451543218209255E-4</v>
      </c>
      <c r="D200">
        <v>77.861806472546903</v>
      </c>
      <c r="E200">
        <v>3.4660519656038766E-2</v>
      </c>
    </row>
    <row r="201" spans="1:5" ht="18" x14ac:dyDescent="0.2">
      <c r="A201" s="4" t="s">
        <v>8665</v>
      </c>
      <c r="B201" s="4">
        <v>147.11099999999999</v>
      </c>
      <c r="C201">
        <f t="shared" si="3"/>
        <v>2.0881699383756311E-3</v>
      </c>
      <c r="D201" t="e">
        <v>#N/A</v>
      </c>
      <c r="E201">
        <v>0</v>
      </c>
    </row>
    <row r="202" spans="1:5" ht="18" x14ac:dyDescent="0.2">
      <c r="A202" s="4" t="s">
        <v>8665</v>
      </c>
      <c r="B202" s="4">
        <v>65.694999999999993</v>
      </c>
      <c r="C202">
        <f t="shared" si="3"/>
        <v>9.3250894971543311E-4</v>
      </c>
      <c r="D202" t="e">
        <v>#N/A</v>
      </c>
      <c r="E202">
        <v>0</v>
      </c>
    </row>
    <row r="203" spans="1:5" ht="18" x14ac:dyDescent="0.2">
      <c r="A203" s="4" t="s">
        <v>8665</v>
      </c>
      <c r="B203" s="4" t="s">
        <v>9151</v>
      </c>
      <c r="C203" t="e">
        <f t="shared" si="3"/>
        <v>#VALUE!</v>
      </c>
      <c r="D203" t="e">
        <v>#N/A</v>
      </c>
      <c r="E203">
        <v>0</v>
      </c>
    </row>
    <row r="204" spans="1:5" ht="18" x14ac:dyDescent="0.2">
      <c r="A204" s="4" t="s">
        <v>8665</v>
      </c>
      <c r="B204" s="4">
        <v>7.798</v>
      </c>
      <c r="C204">
        <f t="shared" si="3"/>
        <v>1.1068886201203969E-4</v>
      </c>
      <c r="D204" t="e">
        <v>#N/A</v>
      </c>
      <c r="E204">
        <v>0</v>
      </c>
    </row>
    <row r="205" spans="1:5" ht="18" x14ac:dyDescent="0.2">
      <c r="A205" s="4" t="s">
        <v>8808</v>
      </c>
      <c r="B205" s="4" t="s">
        <v>9152</v>
      </c>
      <c r="C205" t="e">
        <f t="shared" si="3"/>
        <v>#VALUE!</v>
      </c>
      <c r="D205" t="e">
        <v>#N/A</v>
      </c>
      <c r="E205">
        <v>0</v>
      </c>
    </row>
    <row r="206" spans="1:5" ht="18" x14ac:dyDescent="0.2">
      <c r="A206" s="4" t="s">
        <v>8808</v>
      </c>
      <c r="B206" s="4">
        <v>801.07899999999995</v>
      </c>
      <c r="C206">
        <f t="shared" si="3"/>
        <v>1.1370931378782092E-2</v>
      </c>
      <c r="D206" t="e">
        <v>#N/A</v>
      </c>
      <c r="E206">
        <v>0</v>
      </c>
    </row>
    <row r="207" spans="1:5" ht="18" x14ac:dyDescent="0.2">
      <c r="A207" s="4" t="s">
        <v>8808</v>
      </c>
      <c r="B207" s="4" t="s">
        <v>9153</v>
      </c>
      <c r="C207" t="e">
        <f t="shared" si="3"/>
        <v>#VALUE!</v>
      </c>
      <c r="D207" t="e">
        <v>#N/A</v>
      </c>
      <c r="E207">
        <v>0</v>
      </c>
    </row>
    <row r="208" spans="1:5" ht="18" x14ac:dyDescent="0.2">
      <c r="A208" s="4" t="s">
        <v>8808</v>
      </c>
      <c r="B208" s="4" t="s">
        <v>9154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8808</v>
      </c>
      <c r="B209" s="4" t="s">
        <v>9155</v>
      </c>
      <c r="C209" t="e">
        <f t="shared" si="3"/>
        <v>#VALUE!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9156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 t="s">
        <v>9157</v>
      </c>
      <c r="C211" t="e">
        <f t="shared" si="3"/>
        <v>#VALUE!</v>
      </c>
      <c r="D211" t="e">
        <v>#N/A</v>
      </c>
      <c r="E211">
        <v>0</v>
      </c>
    </row>
    <row r="212" spans="1:5" ht="18" x14ac:dyDescent="0.2">
      <c r="A212" s="4" t="s">
        <v>8807</v>
      </c>
      <c r="B212" s="4">
        <v>15.954000000000001</v>
      </c>
      <c r="C212">
        <f t="shared" si="3"/>
        <v>2.2645936195692248E-4</v>
      </c>
      <c r="D212" t="e">
        <v>#N/A</v>
      </c>
      <c r="E212">
        <v>0</v>
      </c>
    </row>
    <row r="213" spans="1:5" ht="18" x14ac:dyDescent="0.2">
      <c r="A213" s="4" t="s">
        <v>8806</v>
      </c>
      <c r="B213" s="4">
        <v>2.2549999999999999</v>
      </c>
      <c r="C213">
        <f t="shared" si="3"/>
        <v>3.2008641169165106E-5</v>
      </c>
      <c r="D213" t="e">
        <v>#N/A</v>
      </c>
      <c r="E213">
        <v>0</v>
      </c>
    </row>
    <row r="214" spans="1:5" ht="18" x14ac:dyDescent="0.2">
      <c r="A214" s="4" t="s">
        <v>8805</v>
      </c>
      <c r="B214" s="11">
        <v>1713.9880000000001</v>
      </c>
      <c r="C214">
        <f t="shared" si="3"/>
        <v>2.4329235858206195E-2</v>
      </c>
      <c r="D214" t="e">
        <v>#N/A</v>
      </c>
      <c r="E214">
        <v>0</v>
      </c>
    </row>
    <row r="215" spans="1:5" ht="18" x14ac:dyDescent="0.2">
      <c r="A215" s="4" t="s">
        <v>8804</v>
      </c>
      <c r="B215" s="4">
        <v>42.896000000000001</v>
      </c>
      <c r="C215">
        <f t="shared" si="3"/>
        <v>6.0888810270177669E-4</v>
      </c>
      <c r="D215" t="e">
        <v>#N/A</v>
      </c>
      <c r="E215">
        <v>0</v>
      </c>
    </row>
    <row r="216" spans="1:5" ht="18" x14ac:dyDescent="0.2">
      <c r="A216" s="4" t="s">
        <v>5337</v>
      </c>
      <c r="B216" s="11">
        <v>1469.769</v>
      </c>
      <c r="C216">
        <f t="shared" si="3"/>
        <v>2.0862664533287199E-2</v>
      </c>
      <c r="D216">
        <v>79.215797439907107</v>
      </c>
      <c r="E216">
        <v>1.652652607725613</v>
      </c>
    </row>
    <row r="217" spans="1:5" ht="18" x14ac:dyDescent="0.2">
      <c r="A217" s="4" t="s">
        <v>8803</v>
      </c>
      <c r="B217" s="4">
        <v>117.90900000000001</v>
      </c>
      <c r="C217">
        <f t="shared" si="3"/>
        <v>1.6736615838647845E-3</v>
      </c>
      <c r="D217" t="e">
        <v>#N/A</v>
      </c>
      <c r="E217">
        <v>0</v>
      </c>
    </row>
    <row r="218" spans="1:5" ht="18" x14ac:dyDescent="0.2">
      <c r="A218" s="4" t="s">
        <v>8802</v>
      </c>
      <c r="B218" s="4">
        <v>412.755</v>
      </c>
      <c r="C218">
        <f t="shared" si="3"/>
        <v>5.8588588407001083E-3</v>
      </c>
      <c r="D218">
        <v>81.581172221821802</v>
      </c>
      <c r="E218">
        <v>0.47797257210649874</v>
      </c>
    </row>
    <row r="219" spans="1:5" ht="18" x14ac:dyDescent="0.2">
      <c r="A219" s="4" t="s">
        <v>6141</v>
      </c>
      <c r="B219" s="4">
        <v>42.55</v>
      </c>
      <c r="C219">
        <f t="shared" si="3"/>
        <v>6.0397679900131942E-4</v>
      </c>
      <c r="D219">
        <v>80.083145595613104</v>
      </c>
      <c r="E219">
        <v>4.8368361930795016E-2</v>
      </c>
    </row>
    <row r="220" spans="1:5" ht="18" x14ac:dyDescent="0.2">
      <c r="A220" s="4" t="s">
        <v>6057</v>
      </c>
      <c r="B220" s="4">
        <v>11.526999999999999</v>
      </c>
      <c r="C220">
        <f t="shared" si="3"/>
        <v>1.6362022472592736E-4</v>
      </c>
      <c r="D220">
        <v>62.439545244769</v>
      </c>
      <c r="E220">
        <v>1.0216372424733812E-2</v>
      </c>
    </row>
    <row r="221" spans="1:5" ht="18" x14ac:dyDescent="0.2">
      <c r="A221" s="4" t="s">
        <v>8801</v>
      </c>
      <c r="B221" s="4">
        <v>30.971</v>
      </c>
      <c r="C221">
        <f t="shared" si="3"/>
        <v>4.3961845926838696E-4</v>
      </c>
      <c r="D221" t="e">
        <v>#N/A</v>
      </c>
      <c r="E221">
        <v>0</v>
      </c>
    </row>
    <row r="222" spans="1:5" ht="18" x14ac:dyDescent="0.2">
      <c r="A222" s="4" t="s">
        <v>8800</v>
      </c>
      <c r="B222" s="4">
        <v>777.28399999999999</v>
      </c>
      <c r="C222">
        <f t="shared" si="3"/>
        <v>1.1033172790480413E-2</v>
      </c>
      <c r="D222" t="e">
        <v>#N/A</v>
      </c>
      <c r="E222">
        <v>0</v>
      </c>
    </row>
    <row r="223" spans="1:5" ht="18" x14ac:dyDescent="0.2">
      <c r="A223" s="4" t="s">
        <v>4917</v>
      </c>
      <c r="B223" s="4">
        <v>362.61099999999999</v>
      </c>
      <c r="C223">
        <f t="shared" si="3"/>
        <v>5.1470888616373077E-3</v>
      </c>
      <c r="D223">
        <v>83.299595251598902</v>
      </c>
      <c r="E223">
        <v>0.42875041889840065</v>
      </c>
    </row>
    <row r="224" spans="1:5" ht="18" x14ac:dyDescent="0.2">
      <c r="A224" s="4" t="s">
        <v>8799</v>
      </c>
      <c r="B224" s="4">
        <v>150.023</v>
      </c>
      <c r="C224">
        <f t="shared" si="3"/>
        <v>2.1295043787679189E-3</v>
      </c>
      <c r="D224">
        <v>69.238761321433302</v>
      </c>
      <c r="E224">
        <v>0.14744424541445902</v>
      </c>
    </row>
    <row r="225" spans="1:5" ht="18" x14ac:dyDescent="0.2">
      <c r="A225" s="4" t="s">
        <v>7767</v>
      </c>
      <c r="B225" s="4">
        <v>25.231000000000002</v>
      </c>
      <c r="C225">
        <f t="shared" si="3"/>
        <v>3.5814191811051218E-4</v>
      </c>
      <c r="D225">
        <v>75.645097715041402</v>
      </c>
      <c r="E225">
        <v>2.7091680391322051E-2</v>
      </c>
    </row>
    <row r="226" spans="1:5" ht="18" x14ac:dyDescent="0.2">
      <c r="A226" s="4" t="s">
        <v>8798</v>
      </c>
      <c r="B226" s="4">
        <v>355.19</v>
      </c>
      <c r="C226">
        <f t="shared" si="3"/>
        <v>5.0417513334260556E-3</v>
      </c>
      <c r="D226">
        <v>73.738040425703105</v>
      </c>
      <c r="E226">
        <v>0.37176886364051304</v>
      </c>
    </row>
    <row r="227" spans="1:5" ht="18" x14ac:dyDescent="0.2">
      <c r="A227" s="4" t="s">
        <v>715</v>
      </c>
      <c r="B227" s="4">
        <v>210.19200000000001</v>
      </c>
      <c r="C227">
        <f t="shared" si="3"/>
        <v>2.9835744144696909E-3</v>
      </c>
      <c r="D227">
        <v>77.278039238801298</v>
      </c>
      <c r="E227">
        <v>0.23056478067327238</v>
      </c>
    </row>
    <row r="228" spans="1:5" ht="18" x14ac:dyDescent="0.2">
      <c r="A228" s="4" t="s">
        <v>8797</v>
      </c>
      <c r="B228" s="4">
        <v>16.007999999999999</v>
      </c>
      <c r="C228">
        <f t="shared" si="3"/>
        <v>2.2722586600265856E-4</v>
      </c>
      <c r="D228">
        <v>51.503053128860799</v>
      </c>
      <c r="E228">
        <v>1.1702825848986329E-2</v>
      </c>
    </row>
    <row r="229" spans="1:5" ht="18" x14ac:dyDescent="0.2">
      <c r="A229" s="4" t="s">
        <v>7621</v>
      </c>
      <c r="B229" s="11">
        <v>1263.1849999999999</v>
      </c>
      <c r="C229">
        <f t="shared" si="3"/>
        <v>1.793030394468817E-2</v>
      </c>
      <c r="D229">
        <v>66.689070740864594</v>
      </c>
      <c r="E229">
        <v>1.1957553081725127</v>
      </c>
    </row>
    <row r="230" spans="1:5" ht="18" x14ac:dyDescent="0.2">
      <c r="A230" s="4" t="s">
        <v>4981</v>
      </c>
      <c r="B230" s="4">
        <v>585.74800000000005</v>
      </c>
      <c r="C230">
        <f t="shared" si="3"/>
        <v>8.314411329293182E-3</v>
      </c>
      <c r="D230">
        <v>78.240981080246797</v>
      </c>
      <c r="E230">
        <v>0.65052769950861744</v>
      </c>
    </row>
    <row r="231" spans="1:5" ht="18" x14ac:dyDescent="0.2">
      <c r="A231" s="4" t="s">
        <v>5365</v>
      </c>
      <c r="B231" s="4">
        <v>129.09399999999999</v>
      </c>
      <c r="C231">
        <f t="shared" si="3"/>
        <v>1.8324272829677163E-3</v>
      </c>
      <c r="D231">
        <v>51.113620634199698</v>
      </c>
      <c r="E231">
        <v>9.3661992981369152E-2</v>
      </c>
    </row>
    <row r="232" spans="1:5" ht="18" x14ac:dyDescent="0.2">
      <c r="A232" s="4" t="s">
        <v>8796</v>
      </c>
      <c r="B232" s="4">
        <v>49.173000000000002</v>
      </c>
      <c r="C232">
        <f t="shared" si="3"/>
        <v>6.9798710075891614E-4</v>
      </c>
      <c r="D232" t="e">
        <v>#N/A</v>
      </c>
      <c r="E232">
        <v>0</v>
      </c>
    </row>
    <row r="233" spans="1:5" ht="18" x14ac:dyDescent="0.2">
      <c r="A233" s="4" t="s">
        <v>5809</v>
      </c>
      <c r="B233" s="4">
        <v>16.853000000000002</v>
      </c>
      <c r="C233">
        <f t="shared" si="3"/>
        <v>2.3922023486649206E-4</v>
      </c>
      <c r="D233">
        <v>66.152965474842006</v>
      </c>
      <c r="E233">
        <v>1.5825127938006646E-2</v>
      </c>
    </row>
    <row r="234" spans="1:5" ht="18" x14ac:dyDescent="0.2">
      <c r="A234" s="4" t="s">
        <v>8795</v>
      </c>
      <c r="B234" s="4">
        <v>24.312999999999999</v>
      </c>
      <c r="C234">
        <f t="shared" si="3"/>
        <v>3.4511134933299834E-4</v>
      </c>
      <c r="D234" t="e">
        <v>#N/A</v>
      </c>
      <c r="E234">
        <v>0</v>
      </c>
    </row>
    <row r="235" spans="1:5" ht="18" x14ac:dyDescent="0.2">
      <c r="A235" s="4" t="s">
        <v>8794</v>
      </c>
      <c r="B235" s="4">
        <v>146.399</v>
      </c>
      <c r="C235">
        <f t="shared" si="3"/>
        <v>2.0780634405874071E-3</v>
      </c>
      <c r="D235" t="e">
        <v>#N/A</v>
      </c>
      <c r="E235">
        <v>0</v>
      </c>
    </row>
    <row r="236" spans="1:5" ht="18" x14ac:dyDescent="0.2">
      <c r="A236" s="4" t="s">
        <v>8793</v>
      </c>
      <c r="B236" s="4">
        <v>27.984000000000002</v>
      </c>
      <c r="C236">
        <f t="shared" si="3"/>
        <v>3.9721942992368799E-4</v>
      </c>
      <c r="D236" t="e">
        <v>#N/A</v>
      </c>
      <c r="E236">
        <v>0</v>
      </c>
    </row>
    <row r="237" spans="1:5" ht="18" x14ac:dyDescent="0.2">
      <c r="A237" s="4" t="s">
        <v>8792</v>
      </c>
      <c r="B237" s="4">
        <v>376.904</v>
      </c>
      <c r="C237">
        <f t="shared" si="3"/>
        <v>5.3499711269281627E-3</v>
      </c>
      <c r="D237" t="e">
        <v>#N/A</v>
      </c>
      <c r="E237">
        <v>0</v>
      </c>
    </row>
    <row r="238" spans="1:5" ht="18" x14ac:dyDescent="0.2">
      <c r="A238" s="4" t="s">
        <v>5357</v>
      </c>
      <c r="B238" s="4">
        <v>3.3279999999999998</v>
      </c>
      <c r="C238">
        <f t="shared" si="3"/>
        <v>4.7239360448328817E-5</v>
      </c>
      <c r="D238">
        <v>69.937146939763196</v>
      </c>
      <c r="E238">
        <v>3.3037860930152101E-3</v>
      </c>
    </row>
    <row r="239" spans="1:5" ht="18" x14ac:dyDescent="0.2">
      <c r="A239" s="4" t="s">
        <v>8791</v>
      </c>
      <c r="B239" s="4">
        <v>3.82</v>
      </c>
      <c r="C239">
        <f t="shared" si="3"/>
        <v>5.4223063976146659E-5</v>
      </c>
      <c r="D239" t="e">
        <v>#N/A</v>
      </c>
      <c r="E239">
        <v>0</v>
      </c>
    </row>
    <row r="240" spans="1:5" ht="18" x14ac:dyDescent="0.2">
      <c r="A240" s="4" t="s">
        <v>8790</v>
      </c>
      <c r="B240" s="4">
        <v>44.914000000000001</v>
      </c>
      <c r="C240">
        <f t="shared" si="3"/>
        <v>6.3753264278132232E-4</v>
      </c>
      <c r="D240">
        <v>78.6727925031186</v>
      </c>
      <c r="E240">
        <v>5.0156473319499802E-2</v>
      </c>
    </row>
    <row r="241" spans="1:5" ht="18" x14ac:dyDescent="0.2">
      <c r="A241" s="4" t="s">
        <v>8789</v>
      </c>
      <c r="B241" s="4">
        <v>6.0309999999999997</v>
      </c>
      <c r="C241">
        <f t="shared" si="3"/>
        <v>8.5607146293230495E-5</v>
      </c>
      <c r="D241" t="e">
        <v>#N/A</v>
      </c>
      <c r="E241">
        <v>0</v>
      </c>
    </row>
    <row r="242" spans="1:5" ht="18" x14ac:dyDescent="0.2">
      <c r="A242" s="4" t="s">
        <v>8788</v>
      </c>
      <c r="B242" s="4">
        <v>20.149000000000001</v>
      </c>
      <c r="C242">
        <f t="shared" si="3"/>
        <v>2.860053706951254E-4</v>
      </c>
      <c r="D242">
        <v>84.573757938598504</v>
      </c>
      <c r="E242">
        <v>2.4188548990308669E-2</v>
      </c>
    </row>
    <row r="243" spans="1:5" ht="18" x14ac:dyDescent="0.2">
      <c r="A243" s="4" t="s">
        <v>8787</v>
      </c>
      <c r="B243" s="4">
        <v>11.483000000000001</v>
      </c>
      <c r="C243">
        <f t="shared" si="3"/>
        <v>1.6299566587384611E-4</v>
      </c>
      <c r="D243" t="e">
        <v>#N/A</v>
      </c>
      <c r="E243">
        <v>0</v>
      </c>
    </row>
    <row r="244" spans="1:5" ht="18" x14ac:dyDescent="0.2">
      <c r="A244" s="4" t="s">
        <v>8786</v>
      </c>
      <c r="B244" s="4">
        <v>14.137</v>
      </c>
      <c r="C244">
        <f t="shared" si="3"/>
        <v>2.0066792026983909E-4</v>
      </c>
      <c r="D244" t="e">
        <v>#N/A</v>
      </c>
      <c r="E244">
        <v>0</v>
      </c>
    </row>
    <row r="245" spans="1:5" ht="18" x14ac:dyDescent="0.2">
      <c r="A245" s="4" t="s">
        <v>8785</v>
      </c>
      <c r="B245" s="4">
        <v>617.66999999999996</v>
      </c>
      <c r="C245">
        <f t="shared" si="3"/>
        <v>8.7675287764781423E-3</v>
      </c>
      <c r="D245" t="e">
        <v>#N/A</v>
      </c>
      <c r="E245">
        <v>0</v>
      </c>
    </row>
    <row r="246" spans="1:5" ht="18" x14ac:dyDescent="0.2">
      <c r="A246" s="4" t="s">
        <v>8784</v>
      </c>
      <c r="B246" s="4">
        <v>41.082999999999998</v>
      </c>
      <c r="C246">
        <f t="shared" si="3"/>
        <v>5.8315343909215521E-4</v>
      </c>
      <c r="D246" t="e">
        <v>#N/A</v>
      </c>
      <c r="E246">
        <v>0</v>
      </c>
    </row>
    <row r="247" spans="1:5" ht="18" x14ac:dyDescent="0.2">
      <c r="A247" s="4" t="s">
        <v>8783</v>
      </c>
      <c r="B247" s="4">
        <v>19.715</v>
      </c>
      <c r="C247">
        <f t="shared" si="3"/>
        <v>2.7984494929050559E-4</v>
      </c>
      <c r="D247" t="e">
        <v>#N/A</v>
      </c>
      <c r="E247">
        <v>0</v>
      </c>
    </row>
    <row r="248" spans="1:5" ht="18" x14ac:dyDescent="0.2">
      <c r="A248" s="4" t="s">
        <v>8782</v>
      </c>
      <c r="B248" s="4">
        <v>17.719000000000001</v>
      </c>
      <c r="C248">
        <f t="shared" si="3"/>
        <v>2.5151268863700074E-4</v>
      </c>
      <c r="D248" t="e">
        <v>#N/A</v>
      </c>
      <c r="E248">
        <v>0</v>
      </c>
    </row>
    <row r="249" spans="1:5" ht="18" x14ac:dyDescent="0.2">
      <c r="A249" s="4" t="s">
        <v>8781</v>
      </c>
      <c r="B249" s="4">
        <v>6.9359999999999999</v>
      </c>
      <c r="C249">
        <f t="shared" si="3"/>
        <v>9.845318631899299E-5</v>
      </c>
      <c r="D249" t="e">
        <v>#N/A</v>
      </c>
      <c r="E249">
        <v>0</v>
      </c>
    </row>
    <row r="250" spans="1:5" ht="18" x14ac:dyDescent="0.2">
      <c r="A250" s="4" t="s">
        <v>8780</v>
      </c>
      <c r="B250" s="4">
        <v>11.303000000000001</v>
      </c>
      <c r="C250">
        <f t="shared" si="3"/>
        <v>1.604406523880591E-4</v>
      </c>
      <c r="D250" t="e">
        <v>#N/A</v>
      </c>
      <c r="E250">
        <v>0</v>
      </c>
    </row>
    <row r="251" spans="1:5" ht="18" x14ac:dyDescent="0.2">
      <c r="A251" s="4" t="s">
        <v>8786</v>
      </c>
      <c r="B251" s="4">
        <v>65.7</v>
      </c>
      <c r="C251">
        <f t="shared" si="3"/>
        <v>9.3257992231226064E-4</v>
      </c>
      <c r="D251" t="e">
        <v>#N/A</v>
      </c>
      <c r="E251">
        <v>0</v>
      </c>
    </row>
    <row r="252" spans="1:5" ht="18" x14ac:dyDescent="0.2">
      <c r="A252" s="4" t="s">
        <v>9256</v>
      </c>
      <c r="B252" s="4">
        <v>871.11500000000001</v>
      </c>
      <c r="C252">
        <f t="shared" si="3"/>
        <v>1.2365058737063088E-2</v>
      </c>
      <c r="D252" t="e">
        <v>#N/A</v>
      </c>
      <c r="E252">
        <v>0</v>
      </c>
    </row>
    <row r="253" spans="1:5" ht="18" x14ac:dyDescent="0.2">
      <c r="A253" s="4" t="s">
        <v>9257</v>
      </c>
      <c r="B253" s="4">
        <v>960.77099999999996</v>
      </c>
      <c r="C253">
        <f t="shared" si="3"/>
        <v>1.3637682565294868E-2</v>
      </c>
      <c r="D253" t="e">
        <v>#N/A</v>
      </c>
      <c r="E253">
        <v>0</v>
      </c>
    </row>
    <row r="254" spans="1:5" ht="18" x14ac:dyDescent="0.2">
      <c r="A254" s="4" t="s">
        <v>11008</v>
      </c>
      <c r="B254" s="4">
        <v>414.85199999999998</v>
      </c>
      <c r="C254">
        <f t="shared" si="3"/>
        <v>5.8886247478095264E-3</v>
      </c>
      <c r="D254" t="e">
        <v>#N/A</v>
      </c>
      <c r="E254">
        <v>0</v>
      </c>
    </row>
    <row r="255" spans="1:5" ht="18" x14ac:dyDescent="0.2">
      <c r="A255" s="4" t="s">
        <v>10117</v>
      </c>
      <c r="B255" s="4">
        <v>201.3</v>
      </c>
      <c r="C255">
        <f t="shared" si="3"/>
        <v>2.8573567482718123E-3</v>
      </c>
      <c r="D255" t="e">
        <v>#N/A</v>
      </c>
      <c r="E255">
        <v>0</v>
      </c>
    </row>
    <row r="256" spans="1:5" ht="18" x14ac:dyDescent="0.2">
      <c r="A256" s="4" t="s">
        <v>10419</v>
      </c>
      <c r="B256" s="4">
        <v>107.39700000000001</v>
      </c>
      <c r="C256">
        <f t="shared" si="3"/>
        <v>1.5244487962948227E-3</v>
      </c>
      <c r="D256" t="e">
        <v>#N/A</v>
      </c>
      <c r="E256">
        <v>0</v>
      </c>
    </row>
    <row r="257" spans="1:5" ht="18" x14ac:dyDescent="0.2">
      <c r="A257" s="4" t="s">
        <v>10118</v>
      </c>
      <c r="B257" s="4">
        <v>453.89299999999997</v>
      </c>
      <c r="C257">
        <f t="shared" si="3"/>
        <v>6.4427929783573649E-3</v>
      </c>
      <c r="D257" t="e">
        <v>#N/A</v>
      </c>
      <c r="E257">
        <v>0</v>
      </c>
    </row>
    <row r="258" spans="1:5" ht="18" x14ac:dyDescent="0.2">
      <c r="A258" s="4" t="s">
        <v>10119</v>
      </c>
      <c r="B258" s="4">
        <v>657.24199999999996</v>
      </c>
      <c r="C258">
        <f t="shared" ref="C258:C300" si="4">B258/$B$303</f>
        <v>9.3292342968090518E-3</v>
      </c>
      <c r="D258" t="e">
        <v>#N/A</v>
      </c>
      <c r="E258">
        <v>0</v>
      </c>
    </row>
    <row r="259" spans="1:5" ht="18" x14ac:dyDescent="0.2">
      <c r="A259" s="4" t="s">
        <v>9260</v>
      </c>
      <c r="B259" s="4">
        <v>308.81200000000001</v>
      </c>
      <c r="C259">
        <f t="shared" si="4"/>
        <v>4.3834379142936655E-3</v>
      </c>
      <c r="D259" t="e">
        <v>#N/A</v>
      </c>
      <c r="E259">
        <v>0</v>
      </c>
    </row>
    <row r="260" spans="1:5" ht="18" x14ac:dyDescent="0.2">
      <c r="A260" s="4" t="s">
        <v>9261</v>
      </c>
      <c r="B260" s="4">
        <v>550.59799999999996</v>
      </c>
      <c r="C260">
        <f t="shared" si="4"/>
        <v>7.8154739735964394E-3</v>
      </c>
      <c r="D260" t="e">
        <v>#N/A</v>
      </c>
      <c r="E260">
        <v>0</v>
      </c>
    </row>
    <row r="261" spans="1:5" ht="18" x14ac:dyDescent="0.2">
      <c r="A261" s="4" t="s">
        <v>11009</v>
      </c>
      <c r="B261" s="4">
        <v>301.2</v>
      </c>
      <c r="C261">
        <f t="shared" si="4"/>
        <v>4.2753892328836057E-3</v>
      </c>
      <c r="D261" t="e">
        <v>#N/A</v>
      </c>
      <c r="E261">
        <v>0</v>
      </c>
    </row>
    <row r="262" spans="1:5" ht="18" x14ac:dyDescent="0.2">
      <c r="A262" s="4" t="s">
        <v>9262</v>
      </c>
      <c r="B262" s="4">
        <v>292.06799999999998</v>
      </c>
      <c r="C262">
        <f t="shared" si="4"/>
        <v>4.1457648820380109E-3</v>
      </c>
      <c r="D262" t="e">
        <v>#N/A</v>
      </c>
      <c r="E262">
        <v>0</v>
      </c>
    </row>
    <row r="263" spans="1:5" ht="18" x14ac:dyDescent="0.2">
      <c r="A263" s="4" t="s">
        <v>10120</v>
      </c>
      <c r="B263" s="4">
        <v>34.1</v>
      </c>
      <c r="C263">
        <f t="shared" si="4"/>
        <v>4.8403311036298457E-4</v>
      </c>
      <c r="D263">
        <v>41.005997238162401</v>
      </c>
      <c r="E263">
        <v>1.9848260386723701E-2</v>
      </c>
    </row>
    <row r="264" spans="1:5" ht="18" x14ac:dyDescent="0.2">
      <c r="A264" s="4" t="s">
        <v>9263</v>
      </c>
      <c r="B264" s="4">
        <v>50.9</v>
      </c>
      <c r="C264">
        <f t="shared" si="4"/>
        <v>7.2250103570310601E-4</v>
      </c>
      <c r="D264" t="e">
        <v>#N/A</v>
      </c>
      <c r="E264">
        <v>0</v>
      </c>
    </row>
    <row r="265" spans="1:5" ht="18" x14ac:dyDescent="0.2">
      <c r="A265" s="4" t="s">
        <v>8783</v>
      </c>
      <c r="B265" s="4">
        <v>111.44199999999999</v>
      </c>
      <c r="C265">
        <f t="shared" si="4"/>
        <v>1.5818656271282031E-3</v>
      </c>
      <c r="D265" t="e">
        <v>#N/A</v>
      </c>
      <c r="E265">
        <v>0</v>
      </c>
    </row>
    <row r="266" spans="1:5" ht="18" x14ac:dyDescent="0.2">
      <c r="A266" s="4" t="s">
        <v>9266</v>
      </c>
      <c r="B266" s="4">
        <v>46.99</v>
      </c>
      <c r="C266">
        <f t="shared" si="4"/>
        <v>6.6700046498406585E-4</v>
      </c>
      <c r="D266" t="e">
        <v>#N/A</v>
      </c>
      <c r="E266">
        <v>0</v>
      </c>
    </row>
    <row r="267" spans="1:5" ht="18" x14ac:dyDescent="0.2">
      <c r="A267" s="4" t="s">
        <v>9267</v>
      </c>
      <c r="B267" s="11">
        <v>1233.8209999999999</v>
      </c>
      <c r="C267">
        <f t="shared" si="4"/>
        <v>1.7513496078040116E-2</v>
      </c>
      <c r="D267" t="e">
        <v>#N/A</v>
      </c>
      <c r="E267">
        <v>0</v>
      </c>
    </row>
    <row r="268" spans="1:5" ht="18" x14ac:dyDescent="0.2">
      <c r="A268" s="4" t="s">
        <v>10121</v>
      </c>
      <c r="B268" s="11">
        <v>1524.1120000000001</v>
      </c>
      <c r="C268">
        <f t="shared" si="4"/>
        <v>2.1634037299165666E-2</v>
      </c>
      <c r="D268" t="e">
        <v>#N/A</v>
      </c>
      <c r="E268">
        <v>0</v>
      </c>
    </row>
    <row r="269" spans="1:5" ht="18" x14ac:dyDescent="0.2">
      <c r="A269" s="4" t="s">
        <v>10225</v>
      </c>
      <c r="B269" s="4">
        <v>17.559999999999999</v>
      </c>
      <c r="C269">
        <f t="shared" si="4"/>
        <v>2.4925576005788879E-4</v>
      </c>
      <c r="D269" t="e">
        <v>#N/A</v>
      </c>
      <c r="E269">
        <v>0</v>
      </c>
    </row>
    <row r="270" spans="1:5" ht="18" x14ac:dyDescent="0.2">
      <c r="A270" s="4" t="s">
        <v>10122</v>
      </c>
      <c r="B270" s="4">
        <v>174.41499999999999</v>
      </c>
      <c r="C270">
        <f t="shared" si="4"/>
        <v>2.4757370951307904E-3</v>
      </c>
      <c r="D270" t="e">
        <v>#N/A</v>
      </c>
      <c r="E270">
        <v>0</v>
      </c>
    </row>
    <row r="271" spans="1:5" ht="18" x14ac:dyDescent="0.2">
      <c r="A271" s="4" t="s">
        <v>8782</v>
      </c>
      <c r="B271" s="4">
        <v>387.3</v>
      </c>
      <c r="C271">
        <f t="shared" si="4"/>
        <v>5.4975373502517281E-3</v>
      </c>
      <c r="D271" t="e">
        <v>#N/A</v>
      </c>
      <c r="E271">
        <v>0</v>
      </c>
    </row>
    <row r="272" spans="1:5" ht="18" x14ac:dyDescent="0.2">
      <c r="A272" s="4" t="s">
        <v>10124</v>
      </c>
      <c r="B272" s="11">
        <v>6294.9639999999999</v>
      </c>
      <c r="C272">
        <f t="shared" si="4"/>
        <v>8.9353988403020959E-2</v>
      </c>
      <c r="D272" t="e">
        <v>#N/A</v>
      </c>
      <c r="E272">
        <v>0</v>
      </c>
    </row>
    <row r="273" spans="1:5" ht="18" x14ac:dyDescent="0.2">
      <c r="A273" s="4" t="s">
        <v>8746</v>
      </c>
      <c r="B273" s="4">
        <v>49.8</v>
      </c>
      <c r="C273">
        <f t="shared" si="4"/>
        <v>7.0688706440107422E-4</v>
      </c>
      <c r="D273" t="e">
        <v>#N/A</v>
      </c>
      <c r="E273">
        <v>0</v>
      </c>
    </row>
    <row r="274" spans="1:5" ht="18" x14ac:dyDescent="0.2">
      <c r="A274" s="4" t="s">
        <v>11013</v>
      </c>
      <c r="B274" s="4">
        <v>34.033000000000001</v>
      </c>
      <c r="C274">
        <f t="shared" si="4"/>
        <v>4.8308207756549718E-4</v>
      </c>
      <c r="D274" t="e">
        <v>#N/A</v>
      </c>
      <c r="E274">
        <v>0</v>
      </c>
    </row>
    <row r="275" spans="1:5" ht="18" x14ac:dyDescent="0.2">
      <c r="A275" s="4" t="s">
        <v>11014</v>
      </c>
      <c r="B275" s="4">
        <v>765.00800000000004</v>
      </c>
      <c r="C275">
        <f t="shared" si="4"/>
        <v>1.0858920870749739E-2</v>
      </c>
      <c r="D275" t="e">
        <v>#N/A</v>
      </c>
      <c r="E275">
        <v>0</v>
      </c>
    </row>
    <row r="276" spans="1:5" ht="18" x14ac:dyDescent="0.2">
      <c r="A276" s="4" t="s">
        <v>10139</v>
      </c>
      <c r="B276" s="4">
        <v>702.76300000000003</v>
      </c>
      <c r="C276">
        <f t="shared" si="4"/>
        <v>9.975383012845224E-3</v>
      </c>
      <c r="D276" t="e">
        <v>#N/A</v>
      </c>
      <c r="E276">
        <v>0</v>
      </c>
    </row>
    <row r="277" spans="1:5" ht="18" x14ac:dyDescent="0.2">
      <c r="A277" s="4" t="s">
        <v>10140</v>
      </c>
      <c r="B277" s="4">
        <v>214.2</v>
      </c>
      <c r="C277">
        <f t="shared" si="4"/>
        <v>3.0404660480865481E-3</v>
      </c>
      <c r="D277" t="e">
        <v>#N/A</v>
      </c>
      <c r="E277">
        <v>0</v>
      </c>
    </row>
    <row r="278" spans="1:5" ht="18" x14ac:dyDescent="0.2">
      <c r="A278" s="4" t="s">
        <v>11015</v>
      </c>
      <c r="B278" s="4">
        <v>629.46500000000003</v>
      </c>
      <c r="C278">
        <f t="shared" si="4"/>
        <v>8.93495313239402E-3</v>
      </c>
      <c r="D278" t="e">
        <v>#N/A</v>
      </c>
      <c r="E278">
        <v>0</v>
      </c>
    </row>
    <row r="279" spans="1:5" ht="18" x14ac:dyDescent="0.2">
      <c r="A279" s="4" t="s">
        <v>8781</v>
      </c>
      <c r="B279" s="4">
        <v>412.88400000000001</v>
      </c>
      <c r="C279">
        <f t="shared" si="4"/>
        <v>5.8606899336982564E-3</v>
      </c>
      <c r="D279" t="e">
        <v>#N/A</v>
      </c>
      <c r="E279">
        <v>0</v>
      </c>
    </row>
    <row r="280" spans="1:5" ht="18" x14ac:dyDescent="0.2">
      <c r="A280" s="4" t="s">
        <v>10141</v>
      </c>
      <c r="B280" s="4">
        <v>187.83099999999999</v>
      </c>
      <c r="C280">
        <f t="shared" si="4"/>
        <v>2.6661707669381157E-3</v>
      </c>
      <c r="D280" t="e">
        <v>#N/A</v>
      </c>
      <c r="E280">
        <v>0</v>
      </c>
    </row>
    <row r="281" spans="1:5" ht="18" x14ac:dyDescent="0.2">
      <c r="A281" s="4" t="s">
        <v>10142</v>
      </c>
      <c r="B281" s="4">
        <v>392.75400000000002</v>
      </c>
      <c r="C281">
        <f t="shared" si="4"/>
        <v>5.5749542588710748E-3</v>
      </c>
      <c r="D281" t="e">
        <v>#N/A</v>
      </c>
      <c r="E281">
        <v>0</v>
      </c>
    </row>
    <row r="282" spans="1:5" ht="18" x14ac:dyDescent="0.2">
      <c r="A282" s="4" t="s">
        <v>10143</v>
      </c>
      <c r="B282" s="4">
        <v>901.59799999999996</v>
      </c>
      <c r="C282">
        <f t="shared" si="4"/>
        <v>1.2797750270881118E-2</v>
      </c>
      <c r="D282" t="e">
        <v>#N/A</v>
      </c>
      <c r="E282">
        <v>0</v>
      </c>
    </row>
    <row r="283" spans="1:5" ht="18" x14ac:dyDescent="0.2">
      <c r="A283" s="4" t="s">
        <v>10229</v>
      </c>
      <c r="B283" s="4">
        <v>27.875</v>
      </c>
      <c r="C283">
        <f t="shared" si="4"/>
        <v>3.9567222731285031E-4</v>
      </c>
      <c r="D283" t="e">
        <v>#N/A</v>
      </c>
      <c r="E283">
        <v>0</v>
      </c>
    </row>
    <row r="284" spans="1:5" ht="18" x14ac:dyDescent="0.2">
      <c r="A284" s="4" t="s">
        <v>10376</v>
      </c>
      <c r="B284" s="4">
        <v>276.63499999999999</v>
      </c>
      <c r="C284">
        <f t="shared" si="4"/>
        <v>3.9267008646705053E-3</v>
      </c>
      <c r="D284" t="e">
        <v>#N/A</v>
      </c>
      <c r="E284">
        <v>0</v>
      </c>
    </row>
    <row r="285" spans="1:5" ht="18" x14ac:dyDescent="0.2">
      <c r="A285" s="4" t="s">
        <v>10144</v>
      </c>
      <c r="B285" s="4">
        <v>958.90099999999995</v>
      </c>
      <c r="C285">
        <f t="shared" si="4"/>
        <v>1.3611138814081415E-2</v>
      </c>
      <c r="D285" t="e">
        <v>#N/A</v>
      </c>
      <c r="E285">
        <v>0</v>
      </c>
    </row>
    <row r="286" spans="1:5" ht="18" x14ac:dyDescent="0.2">
      <c r="A286" s="4" t="s">
        <v>11016</v>
      </c>
      <c r="B286" s="4">
        <v>122.264</v>
      </c>
      <c r="C286">
        <f t="shared" si="4"/>
        <v>1.7354787157014646E-3</v>
      </c>
      <c r="D286" t="e">
        <v>#N/A</v>
      </c>
      <c r="E286">
        <v>0</v>
      </c>
    </row>
    <row r="287" spans="1:5" ht="18" x14ac:dyDescent="0.2">
      <c r="A287" s="4" t="s">
        <v>11017</v>
      </c>
      <c r="B287" s="4">
        <v>98.971999999999994</v>
      </c>
      <c r="C287">
        <f t="shared" si="4"/>
        <v>1.4048599706406248E-3</v>
      </c>
      <c r="D287" t="e">
        <v>#N/A</v>
      </c>
      <c r="E287">
        <v>0</v>
      </c>
    </row>
    <row r="288" spans="1:5" ht="18" x14ac:dyDescent="0.2">
      <c r="A288" s="4" t="s">
        <v>11018</v>
      </c>
      <c r="B288" s="4">
        <v>807.7</v>
      </c>
      <c r="C288">
        <f t="shared" si="4"/>
        <v>1.1464913291500957E-2</v>
      </c>
      <c r="D288" t="e">
        <v>#N/A</v>
      </c>
      <c r="E288">
        <v>0</v>
      </c>
    </row>
    <row r="289" spans="1:5" ht="18" x14ac:dyDescent="0.2">
      <c r="A289" s="4" t="s">
        <v>8780</v>
      </c>
      <c r="B289" s="4">
        <v>242.86</v>
      </c>
      <c r="C289">
        <f t="shared" si="4"/>
        <v>3.4472809731013031E-3</v>
      </c>
      <c r="D289" t="e">
        <v>#N/A</v>
      </c>
      <c r="E289">
        <v>0</v>
      </c>
    </row>
    <row r="290" spans="1:5" ht="18" x14ac:dyDescent="0.2">
      <c r="A290" s="4" t="s">
        <v>11019</v>
      </c>
      <c r="B290" s="4">
        <v>154.59100000000001</v>
      </c>
      <c r="C290">
        <f t="shared" si="4"/>
        <v>2.1943449432294472E-3</v>
      </c>
      <c r="D290" t="e">
        <v>#N/A</v>
      </c>
      <c r="E290">
        <v>0</v>
      </c>
    </row>
    <row r="291" spans="1:5" ht="18" x14ac:dyDescent="0.2">
      <c r="A291" s="4" t="s">
        <v>11020</v>
      </c>
      <c r="B291" s="4">
        <v>75.14</v>
      </c>
      <c r="C291">
        <f t="shared" si="4"/>
        <v>1.066576185122424E-3</v>
      </c>
      <c r="D291" t="e">
        <v>#N/A</v>
      </c>
      <c r="E291">
        <v>0</v>
      </c>
    </row>
    <row r="292" spans="1:5" ht="18" x14ac:dyDescent="0.2">
      <c r="A292" s="4" t="s">
        <v>10145</v>
      </c>
      <c r="B292" s="4">
        <v>380.34899999999999</v>
      </c>
      <c r="C292">
        <f t="shared" si="4"/>
        <v>5.3988712461422528E-3</v>
      </c>
      <c r="D292" t="e">
        <v>#N/A</v>
      </c>
      <c r="E292">
        <v>0</v>
      </c>
    </row>
    <row r="293" spans="1:5" ht="18" x14ac:dyDescent="0.2">
      <c r="A293" s="4" t="s">
        <v>10231</v>
      </c>
      <c r="B293" s="4">
        <v>53.116999999999997</v>
      </c>
      <c r="C293">
        <f t="shared" si="4"/>
        <v>7.5397028513638268E-4</v>
      </c>
      <c r="D293" t="e">
        <v>#N/A</v>
      </c>
      <c r="E293">
        <v>0</v>
      </c>
    </row>
    <row r="294" spans="1:5" ht="18" x14ac:dyDescent="0.2">
      <c r="A294" s="4" t="s">
        <v>10232</v>
      </c>
      <c r="B294" s="11">
        <v>1188.568</v>
      </c>
      <c r="C294">
        <f t="shared" si="4"/>
        <v>1.6871151493193896E-2</v>
      </c>
      <c r="D294" t="e">
        <v>#N/A</v>
      </c>
      <c r="E294">
        <v>0</v>
      </c>
    </row>
    <row r="295" spans="1:5" ht="18" x14ac:dyDescent="0.2">
      <c r="A295" s="4" t="s">
        <v>10146</v>
      </c>
      <c r="B295" s="4">
        <v>164.3</v>
      </c>
      <c r="C295">
        <f t="shared" si="4"/>
        <v>2.332159531748926E-3</v>
      </c>
      <c r="D295" t="e">
        <v>#N/A</v>
      </c>
      <c r="E295">
        <v>0</v>
      </c>
    </row>
    <row r="296" spans="1:5" ht="18" x14ac:dyDescent="0.2">
      <c r="A296" s="4" t="s">
        <v>8664</v>
      </c>
      <c r="B296" s="4">
        <v>256.75200000000001</v>
      </c>
      <c r="C296">
        <f t="shared" si="4"/>
        <v>3.644471236126599E-3</v>
      </c>
      <c r="D296">
        <v>75.831623048722903</v>
      </c>
      <c r="E296">
        <v>0.27636616898986544</v>
      </c>
    </row>
    <row r="297" spans="1:5" ht="18" x14ac:dyDescent="0.2">
      <c r="A297" s="4" t="s">
        <v>10233</v>
      </c>
      <c r="B297" s="4">
        <v>27.423999999999999</v>
      </c>
      <c r="C297">
        <f t="shared" si="4"/>
        <v>3.8927049907901725E-4</v>
      </c>
      <c r="D297" t="e">
        <v>#N/A</v>
      </c>
      <c r="E297">
        <v>0</v>
      </c>
    </row>
    <row r="298" spans="1:5" ht="18" x14ac:dyDescent="0.2">
      <c r="A298" s="4" t="s">
        <v>5617</v>
      </c>
      <c r="B298" s="4">
        <v>397.04599999999999</v>
      </c>
      <c r="C298">
        <f t="shared" si="4"/>
        <v>5.635877135987729E-3</v>
      </c>
      <c r="D298">
        <v>66.048482808414903</v>
      </c>
      <c r="E298">
        <v>0.37224113412662413</v>
      </c>
    </row>
    <row r="299" spans="1:5" ht="18" x14ac:dyDescent="0.2">
      <c r="A299" s="4" t="s">
        <v>10234</v>
      </c>
      <c r="B299" s="11">
        <v>2600.5500000000002</v>
      </c>
      <c r="C299">
        <f t="shared" si="4"/>
        <v>3.6913557335907905E-2</v>
      </c>
      <c r="D299" t="e">
        <v>#N/A</v>
      </c>
      <c r="E299">
        <v>0</v>
      </c>
    </row>
    <row r="300" spans="1:5" ht="18" x14ac:dyDescent="0.2">
      <c r="A300" s="4" t="s">
        <v>10237</v>
      </c>
      <c r="B300" s="4">
        <v>530.452</v>
      </c>
      <c r="C300">
        <f t="shared" si="4"/>
        <v>7.5295111864594104E-3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B303">
        <f>SUM(B1:B300)</f>
        <v>70449.725999999951</v>
      </c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E111C-968F-9841-B3BC-5EDDCA76425F}">
  <dimension ref="A1:H450"/>
  <sheetViews>
    <sheetView workbookViewId="0">
      <selection activeCell="I50" sqref="I50"/>
    </sheetView>
  </sheetViews>
  <sheetFormatPr baseColWidth="10" defaultRowHeight="15" x14ac:dyDescent="0.2"/>
  <sheetData>
    <row r="1" spans="1:8" ht="18" x14ac:dyDescent="0.2">
      <c r="A1" s="4" t="s">
        <v>11001</v>
      </c>
      <c r="B1" s="4">
        <v>550.11400000000003</v>
      </c>
      <c r="C1">
        <f>B1/$B$287</f>
        <v>7.0888729395096666E-3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6561</v>
      </c>
      <c r="B2" s="4">
        <v>340</v>
      </c>
      <c r="C2">
        <f t="shared" ref="C2:C65" si="0">B2/$B$287</f>
        <v>4.3813042377276101E-3</v>
      </c>
      <c r="D2">
        <v>61.374462754111597</v>
      </c>
      <c r="E2">
        <v>0.26890019375284452</v>
      </c>
    </row>
    <row r="3" spans="1:8" ht="18" x14ac:dyDescent="0.2">
      <c r="A3" s="4" t="s">
        <v>7339</v>
      </c>
      <c r="B3" s="4">
        <v>12.5</v>
      </c>
      <c r="C3">
        <f t="shared" si="0"/>
        <v>1.6107736168116213E-4</v>
      </c>
      <c r="D3">
        <v>60.121679207480199</v>
      </c>
      <c r="E3">
        <v>9.6842414665820921E-3</v>
      </c>
    </row>
    <row r="4" spans="1:8" ht="18" x14ac:dyDescent="0.2">
      <c r="A4" s="4" t="s">
        <v>11085</v>
      </c>
      <c r="B4" s="4">
        <v>445.74200000000002</v>
      </c>
      <c r="C4">
        <f t="shared" si="0"/>
        <v>5.7439156280387656E-3</v>
      </c>
      <c r="D4" t="e">
        <v>#N/A</v>
      </c>
      <c r="E4">
        <v>0</v>
      </c>
    </row>
    <row r="5" spans="1:8" ht="18" x14ac:dyDescent="0.2">
      <c r="A5" s="4" t="s">
        <v>9633</v>
      </c>
      <c r="B5" s="4">
        <v>18.8</v>
      </c>
      <c r="C5">
        <f t="shared" si="0"/>
        <v>2.4226035196846785E-4</v>
      </c>
      <c r="D5" t="e">
        <v>#N/A</v>
      </c>
      <c r="E5">
        <v>0</v>
      </c>
      <c r="H5" cm="1">
        <f t="array" ref="H5">SUM(IF(ISNUMBER(E1:E450),E1:E450))</f>
        <v>15.609200211662351</v>
      </c>
    </row>
    <row r="6" spans="1:8" ht="18" x14ac:dyDescent="0.2">
      <c r="A6" s="4" t="s">
        <v>11086</v>
      </c>
      <c r="B6" s="4">
        <v>131.39500000000001</v>
      </c>
      <c r="C6">
        <f t="shared" si="0"/>
        <v>1.693180795047704E-3</v>
      </c>
      <c r="D6" t="e">
        <v>#N/A</v>
      </c>
      <c r="E6">
        <v>0</v>
      </c>
    </row>
    <row r="7" spans="1:8" ht="18" x14ac:dyDescent="0.2">
      <c r="A7" s="4" t="s">
        <v>10531</v>
      </c>
      <c r="B7" s="4">
        <v>62.2</v>
      </c>
      <c r="C7">
        <f t="shared" si="0"/>
        <v>8.0152095172546277E-4</v>
      </c>
      <c r="D7" t="e">
        <v>#N/A</v>
      </c>
      <c r="E7">
        <v>0</v>
      </c>
    </row>
    <row r="8" spans="1:8" ht="18" x14ac:dyDescent="0.2">
      <c r="A8" s="4" t="s">
        <v>11087</v>
      </c>
      <c r="B8" s="4">
        <v>141</v>
      </c>
      <c r="C8">
        <f t="shared" si="0"/>
        <v>1.8169526397635088E-3</v>
      </c>
      <c r="D8" t="e">
        <v>#N/A</v>
      </c>
      <c r="E8">
        <v>0</v>
      </c>
    </row>
    <row r="9" spans="1:8" ht="18" x14ac:dyDescent="0.2">
      <c r="A9" s="4" t="s">
        <v>4829</v>
      </c>
      <c r="B9" s="4">
        <v>550</v>
      </c>
      <c r="C9">
        <f t="shared" si="0"/>
        <v>7.087403913971134E-3</v>
      </c>
      <c r="D9">
        <v>49.009991772459799</v>
      </c>
      <c r="E9">
        <v>0.34735360751182465</v>
      </c>
    </row>
    <row r="10" spans="1:8" ht="18" x14ac:dyDescent="0.2">
      <c r="A10" s="4" t="s">
        <v>11088</v>
      </c>
      <c r="B10" s="4">
        <v>384.8</v>
      </c>
      <c r="C10">
        <f t="shared" si="0"/>
        <v>4.9586055019928948E-3</v>
      </c>
      <c r="D10" t="e">
        <v>#N/A</v>
      </c>
      <c r="E10">
        <v>0</v>
      </c>
    </row>
    <row r="11" spans="1:8" ht="18" x14ac:dyDescent="0.2">
      <c r="A11" s="4" t="s">
        <v>11089</v>
      </c>
      <c r="B11" s="11">
        <v>1967.6179999999999</v>
      </c>
      <c r="C11">
        <f t="shared" si="0"/>
        <v>2.5355097298909189E-2</v>
      </c>
      <c r="D11" t="e">
        <v>#N/A</v>
      </c>
      <c r="E11">
        <v>0</v>
      </c>
    </row>
    <row r="12" spans="1:8" ht="18" x14ac:dyDescent="0.2">
      <c r="A12" s="4" t="s">
        <v>11090</v>
      </c>
      <c r="B12" s="4">
        <v>30.001000000000001</v>
      </c>
      <c r="C12">
        <f t="shared" si="0"/>
        <v>3.865985542237236E-4</v>
      </c>
      <c r="D12" t="e">
        <v>#N/A</v>
      </c>
      <c r="E12">
        <v>0</v>
      </c>
    </row>
    <row r="13" spans="1:8" ht="18" x14ac:dyDescent="0.2">
      <c r="A13" s="4" t="s">
        <v>11090</v>
      </c>
      <c r="B13" s="4">
        <v>300</v>
      </c>
      <c r="C13">
        <f t="shared" si="0"/>
        <v>3.8658566803478909E-3</v>
      </c>
      <c r="D13" t="e">
        <v>#N/A</v>
      </c>
      <c r="E13">
        <v>0</v>
      </c>
    </row>
    <row r="14" spans="1:8" ht="18" x14ac:dyDescent="0.2">
      <c r="A14" s="4" t="s">
        <v>11091</v>
      </c>
      <c r="B14" s="4">
        <v>793.46</v>
      </c>
      <c r="C14">
        <f t="shared" si="0"/>
        <v>1.0224675471962793E-2</v>
      </c>
      <c r="D14" t="e">
        <v>#N/A</v>
      </c>
      <c r="E14">
        <v>0</v>
      </c>
    </row>
    <row r="15" spans="1:8" ht="18" x14ac:dyDescent="0.2">
      <c r="A15" s="4" t="s">
        <v>11092</v>
      </c>
      <c r="B15" s="4">
        <v>350</v>
      </c>
      <c r="C15">
        <f t="shared" si="0"/>
        <v>4.5101661270725395E-3</v>
      </c>
      <c r="D15" t="e">
        <v>#N/A</v>
      </c>
      <c r="E15">
        <v>0</v>
      </c>
    </row>
    <row r="16" spans="1:8" ht="18" x14ac:dyDescent="0.2">
      <c r="A16" s="4" t="s">
        <v>11092</v>
      </c>
      <c r="B16" s="4">
        <v>350</v>
      </c>
      <c r="C16">
        <f t="shared" si="0"/>
        <v>4.5101661270725395E-3</v>
      </c>
      <c r="D16" t="e">
        <v>#N/A</v>
      </c>
      <c r="E16">
        <v>0</v>
      </c>
    </row>
    <row r="17" spans="1:5" ht="18" x14ac:dyDescent="0.2">
      <c r="A17" s="4" t="s">
        <v>11093</v>
      </c>
      <c r="B17" s="4">
        <v>40.823999999999998</v>
      </c>
      <c r="C17">
        <f t="shared" si="0"/>
        <v>5.2606577706174095E-4</v>
      </c>
      <c r="D17" t="e">
        <v>#N/A</v>
      </c>
      <c r="E17">
        <v>0</v>
      </c>
    </row>
    <row r="18" spans="1:5" ht="18" x14ac:dyDescent="0.2">
      <c r="A18" s="4" t="s">
        <v>11094</v>
      </c>
      <c r="B18" s="4">
        <v>391.81599999999997</v>
      </c>
      <c r="C18">
        <f t="shared" si="0"/>
        <v>5.0490150035572973E-3</v>
      </c>
      <c r="D18" t="e">
        <v>#N/A</v>
      </c>
      <c r="E18">
        <v>0</v>
      </c>
    </row>
    <row r="19" spans="1:5" ht="18" x14ac:dyDescent="0.2">
      <c r="A19" s="4" t="s">
        <v>11095</v>
      </c>
      <c r="B19" s="4">
        <v>462.5</v>
      </c>
      <c r="C19">
        <f t="shared" si="0"/>
        <v>5.9598623822029991E-3</v>
      </c>
      <c r="D19" t="e">
        <v>#N/A</v>
      </c>
      <c r="E19">
        <v>0</v>
      </c>
    </row>
    <row r="20" spans="1:5" ht="18" x14ac:dyDescent="0.2">
      <c r="A20" s="4" t="s">
        <v>4861</v>
      </c>
      <c r="B20" s="11">
        <v>2000</v>
      </c>
      <c r="C20">
        <f t="shared" si="0"/>
        <v>2.5772377868985941E-2</v>
      </c>
      <c r="D20">
        <v>52.204458912338403</v>
      </c>
      <c r="E20">
        <v>1.3454330415347362</v>
      </c>
    </row>
    <row r="21" spans="1:5" ht="18" x14ac:dyDescent="0.2">
      <c r="A21" s="4" t="s">
        <v>11096</v>
      </c>
      <c r="B21" s="4">
        <v>224</v>
      </c>
      <c r="C21">
        <f t="shared" si="0"/>
        <v>2.8865063213264252E-3</v>
      </c>
      <c r="D21" t="e">
        <v>#N/A</v>
      </c>
      <c r="E21">
        <v>0</v>
      </c>
    </row>
    <row r="22" spans="1:5" ht="18" x14ac:dyDescent="0.2">
      <c r="A22" s="4" t="s">
        <v>11097</v>
      </c>
      <c r="B22" s="4">
        <v>100</v>
      </c>
      <c r="C22">
        <f t="shared" si="0"/>
        <v>1.288618893449297E-3</v>
      </c>
      <c r="D22" t="e">
        <v>#N/A</v>
      </c>
      <c r="E22">
        <v>0</v>
      </c>
    </row>
    <row r="23" spans="1:5" ht="18" x14ac:dyDescent="0.2">
      <c r="A23" s="4" t="s">
        <v>6159</v>
      </c>
      <c r="B23" s="4">
        <v>842.36699999999996</v>
      </c>
      <c r="C23">
        <f t="shared" si="0"/>
        <v>1.0854900314182039E-2</v>
      </c>
      <c r="D23">
        <v>71.631271762803493</v>
      </c>
      <c r="E23">
        <v>0.77755031436331468</v>
      </c>
    </row>
    <row r="24" spans="1:5" ht="18" x14ac:dyDescent="0.2">
      <c r="A24" s="4" t="s">
        <v>9694</v>
      </c>
      <c r="B24" s="4">
        <v>117.22</v>
      </c>
      <c r="C24">
        <f t="shared" si="0"/>
        <v>1.5105190669012659E-3</v>
      </c>
      <c r="D24" t="e">
        <v>#N/A</v>
      </c>
      <c r="E24">
        <v>0</v>
      </c>
    </row>
    <row r="25" spans="1:5" ht="18" x14ac:dyDescent="0.2">
      <c r="A25" s="4" t="s">
        <v>10507</v>
      </c>
      <c r="B25" s="4">
        <v>399.03699999999998</v>
      </c>
      <c r="C25">
        <f t="shared" si="0"/>
        <v>5.142066173853271E-3</v>
      </c>
      <c r="D25" t="e">
        <v>#N/A</v>
      </c>
      <c r="E25">
        <v>0</v>
      </c>
    </row>
    <row r="26" spans="1:5" ht="18" x14ac:dyDescent="0.2">
      <c r="A26" s="4" t="s">
        <v>9310</v>
      </c>
      <c r="B26" s="4">
        <v>183.137</v>
      </c>
      <c r="C26">
        <f t="shared" si="0"/>
        <v>2.3599379828962391E-3</v>
      </c>
      <c r="D26" t="e">
        <v>#N/A</v>
      </c>
      <c r="E26">
        <v>0</v>
      </c>
    </row>
    <row r="27" spans="1:5" ht="18" x14ac:dyDescent="0.2">
      <c r="A27" s="4" t="s">
        <v>9071</v>
      </c>
      <c r="B27" s="4">
        <v>723.38499999999999</v>
      </c>
      <c r="C27">
        <f t="shared" si="0"/>
        <v>9.3216757823781967E-3</v>
      </c>
      <c r="D27" t="e">
        <v>#N/A</v>
      </c>
      <c r="E27">
        <v>0</v>
      </c>
    </row>
    <row r="28" spans="1:5" ht="18" x14ac:dyDescent="0.2">
      <c r="A28" s="4" t="s">
        <v>8617</v>
      </c>
      <c r="B28" s="4">
        <v>140.399</v>
      </c>
      <c r="C28">
        <f t="shared" si="0"/>
        <v>1.8092080402138785E-3</v>
      </c>
      <c r="D28" t="e">
        <v>#N/A</v>
      </c>
      <c r="E28">
        <v>0</v>
      </c>
    </row>
    <row r="29" spans="1:5" ht="18" x14ac:dyDescent="0.2">
      <c r="A29" s="4" t="s">
        <v>11098</v>
      </c>
      <c r="B29" s="4">
        <v>4.3</v>
      </c>
      <c r="C29">
        <f t="shared" si="0"/>
        <v>5.5410612418319771E-5</v>
      </c>
      <c r="D29" t="e">
        <v>#N/A</v>
      </c>
      <c r="E29">
        <v>0</v>
      </c>
    </row>
    <row r="30" spans="1:5" ht="18" x14ac:dyDescent="0.2">
      <c r="A30" s="4" t="s">
        <v>8599</v>
      </c>
      <c r="B30" s="4">
        <v>469.185</v>
      </c>
      <c r="C30">
        <f t="shared" si="0"/>
        <v>6.0460065552300846E-3</v>
      </c>
      <c r="D30" t="e">
        <v>#N/A</v>
      </c>
      <c r="E30">
        <v>0</v>
      </c>
    </row>
    <row r="31" spans="1:5" ht="18" x14ac:dyDescent="0.2">
      <c r="A31" s="4" t="s">
        <v>9046</v>
      </c>
      <c r="B31" s="4">
        <v>1.55</v>
      </c>
      <c r="C31">
        <f t="shared" si="0"/>
        <v>1.9973592848464104E-5</v>
      </c>
      <c r="D31" t="e">
        <v>#N/A</v>
      </c>
      <c r="E31">
        <v>0</v>
      </c>
    </row>
    <row r="32" spans="1:5" ht="18" x14ac:dyDescent="0.2">
      <c r="A32" s="4" t="s">
        <v>11099</v>
      </c>
      <c r="B32" s="4">
        <v>266.92399999999998</v>
      </c>
      <c r="C32">
        <f t="shared" si="0"/>
        <v>3.4396330951506015E-3</v>
      </c>
      <c r="D32" t="e">
        <v>#N/A</v>
      </c>
      <c r="E32">
        <v>0</v>
      </c>
    </row>
    <row r="33" spans="1:5" ht="18" x14ac:dyDescent="0.2">
      <c r="A33" s="4" t="s">
        <v>10877</v>
      </c>
      <c r="B33" s="4">
        <v>145</v>
      </c>
      <c r="C33">
        <f t="shared" si="0"/>
        <v>1.8684973955014807E-3</v>
      </c>
      <c r="D33" t="e">
        <v>#N/A</v>
      </c>
      <c r="E33">
        <v>0</v>
      </c>
    </row>
    <row r="34" spans="1:5" ht="18" x14ac:dyDescent="0.2">
      <c r="A34" s="4" t="s">
        <v>10297</v>
      </c>
      <c r="B34" s="4">
        <v>156.69999999999999</v>
      </c>
      <c r="C34">
        <f t="shared" si="0"/>
        <v>2.0192658060350483E-3</v>
      </c>
      <c r="D34" t="e">
        <v>#N/A</v>
      </c>
      <c r="E34">
        <v>0</v>
      </c>
    </row>
    <row r="35" spans="1:5" ht="18" x14ac:dyDescent="0.2">
      <c r="A35" s="4" t="s">
        <v>11100</v>
      </c>
      <c r="B35" s="4">
        <v>657.36099999999999</v>
      </c>
      <c r="C35">
        <f t="shared" si="0"/>
        <v>8.4708780441672335E-3</v>
      </c>
      <c r="D35" t="e">
        <v>#N/A</v>
      </c>
      <c r="E35">
        <v>0</v>
      </c>
    </row>
    <row r="36" spans="1:5" ht="18" x14ac:dyDescent="0.2">
      <c r="A36" s="4" t="s">
        <v>8665</v>
      </c>
      <c r="B36" s="4">
        <v>147.11099999999999</v>
      </c>
      <c r="C36">
        <f t="shared" si="0"/>
        <v>1.8957001403421953E-3</v>
      </c>
      <c r="D36" t="e">
        <v>#N/A</v>
      </c>
      <c r="E36">
        <v>0</v>
      </c>
    </row>
    <row r="37" spans="1:5" ht="18" x14ac:dyDescent="0.2">
      <c r="A37" s="4" t="s">
        <v>8665</v>
      </c>
      <c r="B37" s="4">
        <v>65.694999999999993</v>
      </c>
      <c r="C37">
        <f t="shared" si="0"/>
        <v>8.4655818205151554E-4</v>
      </c>
      <c r="D37" t="e">
        <v>#N/A</v>
      </c>
      <c r="E37">
        <v>0</v>
      </c>
    </row>
    <row r="38" spans="1:5" ht="18" x14ac:dyDescent="0.2">
      <c r="A38" s="4" t="s">
        <v>8665</v>
      </c>
      <c r="B38" s="4" t="s">
        <v>9151</v>
      </c>
      <c r="C38" t="e">
        <f t="shared" si="0"/>
        <v>#VALUE!</v>
      </c>
      <c r="D38" t="e">
        <v>#N/A</v>
      </c>
      <c r="E38">
        <v>0</v>
      </c>
    </row>
    <row r="39" spans="1:5" ht="18" x14ac:dyDescent="0.2">
      <c r="A39" s="4" t="s">
        <v>8665</v>
      </c>
      <c r="B39" s="4">
        <v>7.798</v>
      </c>
      <c r="C39">
        <f t="shared" si="0"/>
        <v>1.0048650131117618E-4</v>
      </c>
      <c r="D39" t="e">
        <v>#N/A</v>
      </c>
      <c r="E39">
        <v>0</v>
      </c>
    </row>
    <row r="40" spans="1:5" ht="18" x14ac:dyDescent="0.2">
      <c r="A40" s="4" t="s">
        <v>8808</v>
      </c>
      <c r="B40" s="4" t="s">
        <v>9152</v>
      </c>
      <c r="C40" t="e">
        <f t="shared" si="0"/>
        <v>#VALUE!</v>
      </c>
      <c r="D40" t="e">
        <v>#N/A</v>
      </c>
      <c r="E40">
        <v>0</v>
      </c>
    </row>
    <row r="41" spans="1:5" ht="18" x14ac:dyDescent="0.2">
      <c r="A41" s="4" t="s">
        <v>8808</v>
      </c>
      <c r="B41" s="4">
        <v>801.07899999999995</v>
      </c>
      <c r="C41">
        <f t="shared" si="0"/>
        <v>1.0322855345454693E-2</v>
      </c>
      <c r="D41" t="e">
        <v>#N/A</v>
      </c>
      <c r="E41">
        <v>0</v>
      </c>
    </row>
    <row r="42" spans="1:5" ht="18" x14ac:dyDescent="0.2">
      <c r="A42" s="4" t="s">
        <v>8808</v>
      </c>
      <c r="B42" s="4" t="s">
        <v>9153</v>
      </c>
      <c r="C42" t="e">
        <f t="shared" si="0"/>
        <v>#VALUE!</v>
      </c>
      <c r="D42" t="e">
        <v>#N/A</v>
      </c>
      <c r="E42">
        <v>0</v>
      </c>
    </row>
    <row r="43" spans="1:5" ht="18" x14ac:dyDescent="0.2">
      <c r="A43" s="4" t="s">
        <v>8808</v>
      </c>
      <c r="B43" s="4" t="s">
        <v>9154</v>
      </c>
      <c r="C43" t="e">
        <f t="shared" si="0"/>
        <v>#VALUE!</v>
      </c>
      <c r="D43" t="e">
        <v>#N/A</v>
      </c>
      <c r="E43">
        <v>0</v>
      </c>
    </row>
    <row r="44" spans="1:5" ht="18" x14ac:dyDescent="0.2">
      <c r="A44" s="4" t="s">
        <v>8808</v>
      </c>
      <c r="B44" s="4" t="s">
        <v>9155</v>
      </c>
      <c r="C44" t="e">
        <f t="shared" si="0"/>
        <v>#VALUE!</v>
      </c>
      <c r="D44" t="e">
        <v>#N/A</v>
      </c>
      <c r="E44">
        <v>0</v>
      </c>
    </row>
    <row r="45" spans="1:5" ht="18" x14ac:dyDescent="0.2">
      <c r="A45" s="4" t="s">
        <v>8808</v>
      </c>
      <c r="B45" s="4" t="s">
        <v>9156</v>
      </c>
      <c r="C45" t="e">
        <f t="shared" si="0"/>
        <v>#VALUE!</v>
      </c>
      <c r="D45" t="e">
        <v>#N/A</v>
      </c>
      <c r="E45">
        <v>0</v>
      </c>
    </row>
    <row r="46" spans="1:5" ht="18" x14ac:dyDescent="0.2">
      <c r="A46" s="4" t="s">
        <v>8808</v>
      </c>
      <c r="B46" s="4" t="s">
        <v>9157</v>
      </c>
      <c r="C46" t="e">
        <f t="shared" si="0"/>
        <v>#VALUE!</v>
      </c>
      <c r="D46" t="e">
        <v>#N/A</v>
      </c>
      <c r="E46">
        <v>0</v>
      </c>
    </row>
    <row r="47" spans="1:5" ht="18" x14ac:dyDescent="0.2">
      <c r="A47" s="4" t="s">
        <v>8807</v>
      </c>
      <c r="B47" s="4">
        <v>15.954000000000001</v>
      </c>
      <c r="C47">
        <f t="shared" si="0"/>
        <v>2.0558625826090084E-4</v>
      </c>
      <c r="D47" t="e">
        <v>#N/A</v>
      </c>
      <c r="E47">
        <v>0</v>
      </c>
    </row>
    <row r="48" spans="1:5" ht="18" x14ac:dyDescent="0.2">
      <c r="A48" s="4" t="s">
        <v>8806</v>
      </c>
      <c r="B48" s="4">
        <v>2.2549999999999999</v>
      </c>
      <c r="C48">
        <f t="shared" si="0"/>
        <v>2.9058356047281646E-5</v>
      </c>
      <c r="D48" t="e">
        <v>#N/A</v>
      </c>
      <c r="E48">
        <v>0</v>
      </c>
    </row>
    <row r="49" spans="1:5" ht="18" x14ac:dyDescent="0.2">
      <c r="A49" s="4" t="s">
        <v>8805</v>
      </c>
      <c r="B49" s="11">
        <v>1713.9880000000001</v>
      </c>
      <c r="C49">
        <f t="shared" si="0"/>
        <v>2.2086773199453739E-2</v>
      </c>
      <c r="D49" t="e">
        <v>#N/A</v>
      </c>
      <c r="E49">
        <v>0</v>
      </c>
    </row>
    <row r="50" spans="1:5" ht="18" x14ac:dyDescent="0.2">
      <c r="A50" s="4" t="s">
        <v>8804</v>
      </c>
      <c r="B50" s="4">
        <v>42.896000000000001</v>
      </c>
      <c r="C50">
        <f t="shared" si="0"/>
        <v>5.527659605340105E-4</v>
      </c>
      <c r="D50" t="e">
        <v>#N/A</v>
      </c>
      <c r="E50">
        <v>0</v>
      </c>
    </row>
    <row r="51" spans="1:5" ht="18" x14ac:dyDescent="0.2">
      <c r="A51" s="4" t="s">
        <v>5337</v>
      </c>
      <c r="B51" s="11">
        <v>1469.769</v>
      </c>
      <c r="C51">
        <f t="shared" si="0"/>
        <v>1.8939721024060798E-2</v>
      </c>
      <c r="D51">
        <v>79.215797439907107</v>
      </c>
      <c r="E51">
        <v>1.5003251042103503</v>
      </c>
    </row>
    <row r="52" spans="1:5" ht="18" x14ac:dyDescent="0.2">
      <c r="A52" s="4" t="s">
        <v>8803</v>
      </c>
      <c r="B52" s="4">
        <v>117.90900000000001</v>
      </c>
      <c r="C52">
        <f t="shared" si="0"/>
        <v>1.5193976510771317E-3</v>
      </c>
      <c r="D52" t="e">
        <v>#N/A</v>
      </c>
      <c r="E52">
        <v>0</v>
      </c>
    </row>
    <row r="53" spans="1:5" ht="18" x14ac:dyDescent="0.2">
      <c r="A53" s="4" t="s">
        <v>8802</v>
      </c>
      <c r="B53" s="4">
        <v>412.755</v>
      </c>
      <c r="C53">
        <f t="shared" si="0"/>
        <v>5.3188389136566462E-3</v>
      </c>
      <c r="D53">
        <v>81.581172221821802</v>
      </c>
      <c r="E53">
        <v>0.43391711343515044</v>
      </c>
    </row>
    <row r="54" spans="1:5" ht="18" x14ac:dyDescent="0.2">
      <c r="A54" s="4" t="s">
        <v>6141</v>
      </c>
      <c r="B54" s="4">
        <v>42.55</v>
      </c>
      <c r="C54">
        <f t="shared" si="0"/>
        <v>5.4830733916267586E-4</v>
      </c>
      <c r="D54">
        <v>80.083145595613104</v>
      </c>
      <c r="E54">
        <v>4.3910176473307784E-2</v>
      </c>
    </row>
    <row r="55" spans="1:5" ht="18" x14ac:dyDescent="0.2">
      <c r="A55" s="4" t="s">
        <v>6057</v>
      </c>
      <c r="B55" s="4">
        <v>11.526999999999999</v>
      </c>
      <c r="C55">
        <f t="shared" si="0"/>
        <v>1.4853909984790045E-4</v>
      </c>
      <c r="D55">
        <v>62.439545244769</v>
      </c>
      <c r="E55">
        <v>9.274713845570241E-3</v>
      </c>
    </row>
    <row r="56" spans="1:5" ht="18" x14ac:dyDescent="0.2">
      <c r="A56" s="4" t="s">
        <v>8801</v>
      </c>
      <c r="B56" s="4">
        <v>30.971</v>
      </c>
      <c r="C56">
        <f t="shared" si="0"/>
        <v>3.9909815749018178E-4</v>
      </c>
      <c r="D56" t="e">
        <v>#N/A</v>
      </c>
      <c r="E56">
        <v>0</v>
      </c>
    </row>
    <row r="57" spans="1:5" ht="18" x14ac:dyDescent="0.2">
      <c r="A57" s="4" t="s">
        <v>8800</v>
      </c>
      <c r="B57" s="4">
        <v>777.28399999999999</v>
      </c>
      <c r="C57">
        <f t="shared" si="0"/>
        <v>1.0016228479758433E-2</v>
      </c>
      <c r="D57" t="e">
        <v>#N/A</v>
      </c>
      <c r="E57">
        <v>0</v>
      </c>
    </row>
    <row r="58" spans="1:5" ht="18" x14ac:dyDescent="0.2">
      <c r="A58" s="4" t="s">
        <v>4917</v>
      </c>
      <c r="B58" s="4">
        <v>362.61099999999999</v>
      </c>
      <c r="C58">
        <f t="shared" si="0"/>
        <v>4.6726738557254302E-3</v>
      </c>
      <c r="D58">
        <v>83.299595251598902</v>
      </c>
      <c r="E58">
        <v>0.3892318409246564</v>
      </c>
    </row>
    <row r="59" spans="1:5" ht="18" x14ac:dyDescent="0.2">
      <c r="A59" s="4" t="s">
        <v>8799</v>
      </c>
      <c r="B59" s="4">
        <v>150.023</v>
      </c>
      <c r="C59">
        <f t="shared" si="0"/>
        <v>1.9332247225194389E-3</v>
      </c>
      <c r="D59">
        <v>69.238761321433302</v>
      </c>
      <c r="E59">
        <v>0.13385408514321756</v>
      </c>
    </row>
    <row r="60" spans="1:5" ht="18" x14ac:dyDescent="0.2">
      <c r="A60" s="4" t="s">
        <v>7767</v>
      </c>
      <c r="B60" s="4">
        <v>25.231000000000002</v>
      </c>
      <c r="C60">
        <f t="shared" si="0"/>
        <v>3.2513143300619214E-4</v>
      </c>
      <c r="D60">
        <v>75.645097715041402</v>
      </c>
      <c r="E60">
        <v>2.4594599019984842E-2</v>
      </c>
    </row>
    <row r="61" spans="1:5" ht="18" x14ac:dyDescent="0.2">
      <c r="A61" s="4" t="s">
        <v>8798</v>
      </c>
      <c r="B61" s="4">
        <v>355.19</v>
      </c>
      <c r="C61">
        <f t="shared" si="0"/>
        <v>4.5770454476425576E-3</v>
      </c>
      <c r="D61">
        <v>73.738040425703105</v>
      </c>
      <c r="E61">
        <v>0.33750236224854729</v>
      </c>
    </row>
    <row r="62" spans="1:5" ht="18" x14ac:dyDescent="0.2">
      <c r="A62" s="4" t="s">
        <v>715</v>
      </c>
      <c r="B62" s="4">
        <v>210.19200000000001</v>
      </c>
      <c r="C62">
        <f t="shared" si="0"/>
        <v>2.7085738245189463E-3</v>
      </c>
      <c r="D62">
        <v>77.278039238801298</v>
      </c>
      <c r="E62">
        <v>0.20931327429236524</v>
      </c>
    </row>
    <row r="63" spans="1:5" ht="18" x14ac:dyDescent="0.2">
      <c r="A63" s="4" t="s">
        <v>8797</v>
      </c>
      <c r="B63" s="4">
        <v>16.007999999999999</v>
      </c>
      <c r="C63">
        <f t="shared" si="0"/>
        <v>2.0628211246336345E-4</v>
      </c>
      <c r="D63">
        <v>51.503053128860799</v>
      </c>
      <c r="E63">
        <v>1.0624158597734246E-2</v>
      </c>
    </row>
    <row r="64" spans="1:5" ht="18" x14ac:dyDescent="0.2">
      <c r="A64" s="4" t="s">
        <v>7621</v>
      </c>
      <c r="B64" s="11">
        <v>1263.1849999999999</v>
      </c>
      <c r="C64">
        <f t="shared" si="0"/>
        <v>1.6277640569217502E-2</v>
      </c>
      <c r="D64">
        <v>66.689070740864594</v>
      </c>
      <c r="E64">
        <v>1.0855407234149135</v>
      </c>
    </row>
    <row r="65" spans="1:5" ht="18" x14ac:dyDescent="0.2">
      <c r="A65" s="4" t="s">
        <v>4981</v>
      </c>
      <c r="B65" s="4">
        <v>585.74800000000005</v>
      </c>
      <c r="C65">
        <f t="shared" si="0"/>
        <v>7.548059396001389E-3</v>
      </c>
      <c r="D65">
        <v>78.240981080246797</v>
      </c>
      <c r="E65">
        <v>0.5905675723951237</v>
      </c>
    </row>
    <row r="66" spans="1:5" ht="18" x14ac:dyDescent="0.2">
      <c r="A66" s="4" t="s">
        <v>5365</v>
      </c>
      <c r="B66" s="4">
        <v>129.09399999999999</v>
      </c>
      <c r="C66">
        <f t="shared" ref="C66:C129" si="1">B66/$B$287</f>
        <v>1.6635296743094355E-3</v>
      </c>
      <c r="D66">
        <v>51.113620634199698</v>
      </c>
      <c r="E66">
        <v>8.5029024686386262E-2</v>
      </c>
    </row>
    <row r="67" spans="1:5" ht="18" x14ac:dyDescent="0.2">
      <c r="A67" s="4" t="s">
        <v>8796</v>
      </c>
      <c r="B67" s="4">
        <v>49.173000000000002</v>
      </c>
      <c r="C67">
        <f t="shared" si="1"/>
        <v>6.336525684758228E-4</v>
      </c>
      <c r="D67" t="e">
        <v>#N/A</v>
      </c>
      <c r="E67">
        <v>0</v>
      </c>
    </row>
    <row r="68" spans="1:5" ht="18" x14ac:dyDescent="0.2">
      <c r="A68" s="4" t="s">
        <v>5809</v>
      </c>
      <c r="B68" s="4">
        <v>16.853000000000002</v>
      </c>
      <c r="C68">
        <f t="shared" si="1"/>
        <v>2.1717094211301004E-4</v>
      </c>
      <c r="D68">
        <v>66.152965474842006</v>
      </c>
      <c r="E68">
        <v>1.4366501835740864E-2</v>
      </c>
    </row>
    <row r="69" spans="1:5" ht="18" x14ac:dyDescent="0.2">
      <c r="A69" s="4" t="s">
        <v>8795</v>
      </c>
      <c r="B69" s="4">
        <v>24.312999999999999</v>
      </c>
      <c r="C69">
        <f t="shared" si="1"/>
        <v>3.1330191156432759E-4</v>
      </c>
      <c r="D69" t="e">
        <v>#N/A</v>
      </c>
      <c r="E69">
        <v>0</v>
      </c>
    </row>
    <row r="70" spans="1:5" ht="18" x14ac:dyDescent="0.2">
      <c r="A70" s="4" t="s">
        <v>8794</v>
      </c>
      <c r="B70" s="4">
        <v>146.399</v>
      </c>
      <c r="C70">
        <f t="shared" si="1"/>
        <v>1.8865251738208364E-3</v>
      </c>
      <c r="D70" t="e">
        <v>#N/A</v>
      </c>
      <c r="E70">
        <v>0</v>
      </c>
    </row>
    <row r="71" spans="1:5" ht="18" x14ac:dyDescent="0.2">
      <c r="A71" s="4" t="s">
        <v>8793</v>
      </c>
      <c r="B71" s="4">
        <v>27.984000000000002</v>
      </c>
      <c r="C71">
        <f t="shared" si="1"/>
        <v>3.6060711114285131E-4</v>
      </c>
      <c r="D71" t="e">
        <v>#N/A</v>
      </c>
      <c r="E71">
        <v>0</v>
      </c>
    </row>
    <row r="72" spans="1:5" ht="18" x14ac:dyDescent="0.2">
      <c r="A72" s="4" t="s">
        <v>8792</v>
      </c>
      <c r="B72" s="4">
        <v>376.904</v>
      </c>
      <c r="C72">
        <f t="shared" si="1"/>
        <v>4.8568561541661387E-3</v>
      </c>
      <c r="D72" t="e">
        <v>#N/A</v>
      </c>
      <c r="E72">
        <v>0</v>
      </c>
    </row>
    <row r="73" spans="1:5" ht="18" x14ac:dyDescent="0.2">
      <c r="A73" s="4" t="s">
        <v>5357</v>
      </c>
      <c r="B73" s="4">
        <v>3.3279999999999998</v>
      </c>
      <c r="C73">
        <f t="shared" si="1"/>
        <v>4.2885236773992604E-5</v>
      </c>
      <c r="D73">
        <v>69.937146939763196</v>
      </c>
      <c r="E73">
        <v>2.9992711058092567E-3</v>
      </c>
    </row>
    <row r="74" spans="1:5" ht="18" x14ac:dyDescent="0.2">
      <c r="A74" s="4" t="s">
        <v>8791</v>
      </c>
      <c r="B74" s="4">
        <v>3.82</v>
      </c>
      <c r="C74">
        <f t="shared" si="1"/>
        <v>4.9225241729763143E-5</v>
      </c>
      <c r="D74" t="e">
        <v>#N/A</v>
      </c>
      <c r="E74">
        <v>0</v>
      </c>
    </row>
    <row r="75" spans="1:5" ht="18" x14ac:dyDescent="0.2">
      <c r="A75" s="4" t="s">
        <v>8790</v>
      </c>
      <c r="B75" s="4">
        <v>44.914000000000001</v>
      </c>
      <c r="C75">
        <f t="shared" si="1"/>
        <v>5.7877028980381727E-4</v>
      </c>
      <c r="D75">
        <v>78.6727925031186</v>
      </c>
      <c r="E75">
        <v>4.5533474916705535E-2</v>
      </c>
    </row>
    <row r="76" spans="1:5" ht="18" x14ac:dyDescent="0.2">
      <c r="A76" s="4" t="s">
        <v>8789</v>
      </c>
      <c r="B76" s="4">
        <v>6.0309999999999997</v>
      </c>
      <c r="C76">
        <f t="shared" si="1"/>
        <v>7.7716605463927095E-5</v>
      </c>
      <c r="D76" t="e">
        <v>#N/A</v>
      </c>
      <c r="E76">
        <v>0</v>
      </c>
    </row>
    <row r="77" spans="1:5" ht="18" x14ac:dyDescent="0.2">
      <c r="A77" s="4" t="s">
        <v>8788</v>
      </c>
      <c r="B77" s="4">
        <v>20.149000000000001</v>
      </c>
      <c r="C77">
        <f t="shared" si="1"/>
        <v>2.5964382084109886E-4</v>
      </c>
      <c r="D77">
        <v>84.573757938598504</v>
      </c>
      <c r="E77">
        <v>2.1959053654067931E-2</v>
      </c>
    </row>
    <row r="78" spans="1:5" ht="18" x14ac:dyDescent="0.2">
      <c r="A78" s="4" t="s">
        <v>8787</v>
      </c>
      <c r="B78" s="4">
        <v>11.483000000000001</v>
      </c>
      <c r="C78">
        <f t="shared" si="1"/>
        <v>1.4797210753478279E-4</v>
      </c>
      <c r="D78" t="e">
        <v>#N/A</v>
      </c>
      <c r="E78">
        <v>0</v>
      </c>
    </row>
    <row r="79" spans="1:5" ht="18" x14ac:dyDescent="0.2">
      <c r="A79" s="4" t="s">
        <v>8786</v>
      </c>
      <c r="B79" s="4">
        <v>14.137</v>
      </c>
      <c r="C79">
        <f t="shared" si="1"/>
        <v>1.8217205296692713E-4</v>
      </c>
      <c r="D79" t="e">
        <v>#N/A</v>
      </c>
      <c r="E79">
        <v>0</v>
      </c>
    </row>
    <row r="80" spans="1:5" ht="18" x14ac:dyDescent="0.2">
      <c r="A80" s="4" t="s">
        <v>8785</v>
      </c>
      <c r="B80" s="4">
        <v>617.66999999999996</v>
      </c>
      <c r="C80">
        <f t="shared" si="1"/>
        <v>7.9594123191682725E-3</v>
      </c>
      <c r="D80" t="e">
        <v>#N/A</v>
      </c>
      <c r="E80">
        <v>0</v>
      </c>
    </row>
    <row r="81" spans="1:5" ht="18" x14ac:dyDescent="0.2">
      <c r="A81" s="4" t="s">
        <v>8784</v>
      </c>
      <c r="B81" s="4">
        <v>41.082999999999998</v>
      </c>
      <c r="C81">
        <f t="shared" si="1"/>
        <v>5.2940329999577465E-4</v>
      </c>
      <c r="D81" t="e">
        <v>#N/A</v>
      </c>
      <c r="E81">
        <v>0</v>
      </c>
    </row>
    <row r="82" spans="1:5" ht="18" x14ac:dyDescent="0.2">
      <c r="A82" s="4" t="s">
        <v>8783</v>
      </c>
      <c r="B82" s="4">
        <v>19.715</v>
      </c>
      <c r="C82">
        <f t="shared" si="1"/>
        <v>2.5405121484352891E-4</v>
      </c>
      <c r="D82" t="e">
        <v>#N/A</v>
      </c>
      <c r="E82">
        <v>0</v>
      </c>
    </row>
    <row r="83" spans="1:5" ht="18" x14ac:dyDescent="0.2">
      <c r="A83" s="4" t="s">
        <v>8782</v>
      </c>
      <c r="B83" s="4">
        <v>17.719000000000001</v>
      </c>
      <c r="C83">
        <f t="shared" si="1"/>
        <v>2.2833038173028096E-4</v>
      </c>
      <c r="D83" t="e">
        <v>#N/A</v>
      </c>
      <c r="E83">
        <v>0</v>
      </c>
    </row>
    <row r="84" spans="1:5" ht="18" x14ac:dyDescent="0.2">
      <c r="A84" s="4" t="s">
        <v>8781</v>
      </c>
      <c r="B84" s="4">
        <v>6.9359999999999999</v>
      </c>
      <c r="C84">
        <f t="shared" si="1"/>
        <v>8.937860644964324E-5</v>
      </c>
      <c r="D84" t="e">
        <v>#N/A</v>
      </c>
      <c r="E84">
        <v>0</v>
      </c>
    </row>
    <row r="85" spans="1:5" ht="18" x14ac:dyDescent="0.2">
      <c r="A85" s="4" t="s">
        <v>8780</v>
      </c>
      <c r="B85" s="4">
        <v>11.303000000000001</v>
      </c>
      <c r="C85">
        <f t="shared" si="1"/>
        <v>1.4565259352657405E-4</v>
      </c>
      <c r="D85" t="e">
        <v>#N/A</v>
      </c>
      <c r="E85">
        <v>0</v>
      </c>
    </row>
    <row r="86" spans="1:5" ht="18" x14ac:dyDescent="0.2">
      <c r="A86" s="4" t="s">
        <v>9116</v>
      </c>
      <c r="B86" s="4">
        <v>8.0329999999999995</v>
      </c>
      <c r="C86">
        <f t="shared" si="1"/>
        <v>1.0351475571078202E-4</v>
      </c>
      <c r="D86" t="e">
        <v>#N/A</v>
      </c>
      <c r="E86">
        <v>0</v>
      </c>
    </row>
    <row r="87" spans="1:5" ht="18" x14ac:dyDescent="0.2">
      <c r="A87" s="4" t="s">
        <v>9117</v>
      </c>
      <c r="B87" s="4">
        <v>27.44</v>
      </c>
      <c r="C87">
        <f t="shared" si="1"/>
        <v>3.5359702436248711E-4</v>
      </c>
      <c r="D87" t="e">
        <v>#N/A</v>
      </c>
      <c r="E87">
        <v>0</v>
      </c>
    </row>
    <row r="88" spans="1:5" ht="18" x14ac:dyDescent="0.2">
      <c r="A88" s="4" t="s">
        <v>9118</v>
      </c>
      <c r="B88" s="4">
        <v>10.195</v>
      </c>
      <c r="C88">
        <f t="shared" si="1"/>
        <v>1.3137469618715582E-4</v>
      </c>
      <c r="D88">
        <v>86.514387356830298</v>
      </c>
      <c r="E88">
        <v>1.1365801354821495E-2</v>
      </c>
    </row>
    <row r="89" spans="1:5" ht="18" x14ac:dyDescent="0.2">
      <c r="A89" s="4" t="s">
        <v>9119</v>
      </c>
      <c r="B89" s="4">
        <v>126.297</v>
      </c>
      <c r="C89">
        <f t="shared" si="1"/>
        <v>1.6274870038596586E-3</v>
      </c>
      <c r="D89" t="e">
        <v>#N/A</v>
      </c>
      <c r="E89">
        <v>0</v>
      </c>
    </row>
    <row r="90" spans="1:5" ht="18" x14ac:dyDescent="0.2">
      <c r="A90" s="4" t="s">
        <v>9120</v>
      </c>
      <c r="B90" s="4">
        <v>8.48</v>
      </c>
      <c r="C90">
        <f t="shared" si="1"/>
        <v>1.092748821645004E-4</v>
      </c>
      <c r="D90" t="e">
        <v>#N/A</v>
      </c>
      <c r="E90">
        <v>0</v>
      </c>
    </row>
    <row r="91" spans="1:5" ht="18" x14ac:dyDescent="0.2">
      <c r="A91" s="4" t="s">
        <v>9121</v>
      </c>
      <c r="B91" s="4">
        <v>21.872</v>
      </c>
      <c r="C91">
        <f t="shared" si="1"/>
        <v>2.8184672437523025E-4</v>
      </c>
      <c r="D91" t="e">
        <v>#N/A</v>
      </c>
      <c r="E91">
        <v>0</v>
      </c>
    </row>
    <row r="92" spans="1:5" ht="18" x14ac:dyDescent="0.2">
      <c r="A92" s="4" t="s">
        <v>6113</v>
      </c>
      <c r="B92" s="4">
        <v>14.694000000000001</v>
      </c>
      <c r="C92">
        <f t="shared" si="1"/>
        <v>1.8934966020343972E-4</v>
      </c>
      <c r="D92">
        <v>62.7241518046755</v>
      </c>
      <c r="E92">
        <v>1.1876796830764277E-2</v>
      </c>
    </row>
    <row r="93" spans="1:5" ht="18" x14ac:dyDescent="0.2">
      <c r="A93" s="4" t="s">
        <v>9122</v>
      </c>
      <c r="B93" s="4">
        <v>9.2560000000000002</v>
      </c>
      <c r="C93">
        <f t="shared" si="1"/>
        <v>1.1927456477766693E-4</v>
      </c>
      <c r="D93" t="e">
        <v>#N/A</v>
      </c>
      <c r="E93">
        <v>0</v>
      </c>
    </row>
    <row r="94" spans="1:5" ht="18" x14ac:dyDescent="0.2">
      <c r="A94" s="4" t="s">
        <v>4825</v>
      </c>
      <c r="B94" s="4">
        <v>815</v>
      </c>
      <c r="C94">
        <f t="shared" si="1"/>
        <v>1.0502243981611771E-2</v>
      </c>
      <c r="D94">
        <v>48.152673997757901</v>
      </c>
      <c r="E94">
        <v>0.50571113069146656</v>
      </c>
    </row>
    <row r="95" spans="1:5" ht="18" x14ac:dyDescent="0.2">
      <c r="A95" s="4" t="s">
        <v>8726</v>
      </c>
      <c r="B95" s="4">
        <v>2.7770000000000001</v>
      </c>
      <c r="C95">
        <f t="shared" si="1"/>
        <v>3.5784946671086982E-5</v>
      </c>
      <c r="D95" t="e">
        <v>#N/A</v>
      </c>
      <c r="E95">
        <v>0</v>
      </c>
    </row>
    <row r="96" spans="1:5" ht="18" x14ac:dyDescent="0.2">
      <c r="A96" s="4" t="s">
        <v>9123</v>
      </c>
      <c r="B96" s="4">
        <v>11.558</v>
      </c>
      <c r="C96">
        <f t="shared" si="1"/>
        <v>1.4893857170486974E-4</v>
      </c>
      <c r="D96" t="e">
        <v>#N/A</v>
      </c>
      <c r="E96">
        <v>0</v>
      </c>
    </row>
    <row r="97" spans="1:5" ht="18" x14ac:dyDescent="0.2">
      <c r="A97" s="4" t="s">
        <v>9124</v>
      </c>
      <c r="B97" s="4">
        <v>15.673</v>
      </c>
      <c r="C97">
        <f t="shared" si="1"/>
        <v>2.0196523917030831E-4</v>
      </c>
      <c r="D97" t="e">
        <v>#N/A</v>
      </c>
      <c r="E97">
        <v>0</v>
      </c>
    </row>
    <row r="98" spans="1:5" ht="18" x14ac:dyDescent="0.2">
      <c r="A98" s="4" t="s">
        <v>5735</v>
      </c>
      <c r="B98" s="4">
        <v>4.4039999999999999</v>
      </c>
      <c r="C98">
        <f t="shared" si="1"/>
        <v>5.6750776067507042E-5</v>
      </c>
      <c r="D98">
        <v>87.633790841373198</v>
      </c>
      <c r="E98">
        <v>4.9732856399855195E-3</v>
      </c>
    </row>
    <row r="99" spans="1:5" ht="18" x14ac:dyDescent="0.2">
      <c r="A99" s="4" t="s">
        <v>5739</v>
      </c>
      <c r="B99" s="4">
        <v>2.6880000000000002</v>
      </c>
      <c r="C99">
        <f t="shared" si="1"/>
        <v>3.4638075855917104E-5</v>
      </c>
      <c r="D99">
        <v>47.606703393128299</v>
      </c>
      <c r="E99">
        <v>1.6490046033813242E-3</v>
      </c>
    </row>
    <row r="100" spans="1:5" ht="18" x14ac:dyDescent="0.2">
      <c r="A100" s="4" t="s">
        <v>6617</v>
      </c>
      <c r="B100" s="4">
        <v>28.117999999999999</v>
      </c>
      <c r="C100">
        <f t="shared" si="1"/>
        <v>3.6233386046007331E-4</v>
      </c>
      <c r="D100">
        <v>50.784141980593397</v>
      </c>
      <c r="E100">
        <v>1.840081421398088E-2</v>
      </c>
    </row>
    <row r="101" spans="1:5" ht="18" x14ac:dyDescent="0.2">
      <c r="A101" s="4" t="s">
        <v>9125</v>
      </c>
      <c r="B101" s="4">
        <v>46.073999999999998</v>
      </c>
      <c r="C101">
        <f t="shared" si="1"/>
        <v>5.9371826896782904E-4</v>
      </c>
      <c r="D101" t="e">
        <v>#N/A</v>
      </c>
      <c r="E101">
        <v>0</v>
      </c>
    </row>
    <row r="102" spans="1:5" ht="18" x14ac:dyDescent="0.2">
      <c r="A102" s="4" t="s">
        <v>5161</v>
      </c>
      <c r="B102" s="4">
        <v>5.7939999999999996</v>
      </c>
      <c r="C102">
        <f t="shared" si="1"/>
        <v>7.4662578686452271E-5</v>
      </c>
      <c r="D102">
        <v>67.752337559362601</v>
      </c>
      <c r="E102">
        <v>5.0585642342169859E-3</v>
      </c>
    </row>
    <row r="103" spans="1:5" ht="18" x14ac:dyDescent="0.2">
      <c r="A103" s="4" t="s">
        <v>9126</v>
      </c>
      <c r="B103" s="4">
        <v>85.629000000000005</v>
      </c>
      <c r="C103">
        <f t="shared" si="1"/>
        <v>1.1034314722716985E-3</v>
      </c>
      <c r="D103" t="e">
        <v>#N/A</v>
      </c>
      <c r="E103">
        <v>0</v>
      </c>
    </row>
    <row r="104" spans="1:5" ht="18" x14ac:dyDescent="0.2">
      <c r="A104" s="4" t="s">
        <v>8906</v>
      </c>
      <c r="B104" s="4">
        <v>106.20399999999999</v>
      </c>
      <c r="C104">
        <f t="shared" si="1"/>
        <v>1.3685648095988912E-3</v>
      </c>
      <c r="D104" t="e">
        <v>#N/A</v>
      </c>
      <c r="E104">
        <v>0</v>
      </c>
    </row>
    <row r="105" spans="1:5" ht="18" x14ac:dyDescent="0.2">
      <c r="A105" s="4" t="s">
        <v>9127</v>
      </c>
      <c r="B105" s="4">
        <v>8.1389999999999993</v>
      </c>
      <c r="C105">
        <f t="shared" si="1"/>
        <v>1.0488069173783827E-4</v>
      </c>
      <c r="D105" t="e">
        <v>#N/A</v>
      </c>
      <c r="E105">
        <v>0</v>
      </c>
    </row>
    <row r="106" spans="1:5" ht="18" x14ac:dyDescent="0.2">
      <c r="A106" s="4" t="s">
        <v>9128</v>
      </c>
      <c r="B106" s="4">
        <v>37.779000000000003</v>
      </c>
      <c r="C106">
        <f t="shared" si="1"/>
        <v>4.8682733175620997E-4</v>
      </c>
      <c r="D106" t="e">
        <v>#N/A</v>
      </c>
      <c r="E106">
        <v>0</v>
      </c>
    </row>
    <row r="107" spans="1:5" ht="18" x14ac:dyDescent="0.2">
      <c r="A107" s="4" t="s">
        <v>9129</v>
      </c>
      <c r="B107" s="4">
        <v>51.161999999999999</v>
      </c>
      <c r="C107">
        <f t="shared" si="1"/>
        <v>6.5928319826652937E-4</v>
      </c>
      <c r="D107" t="e">
        <v>#N/A</v>
      </c>
      <c r="E107">
        <v>0</v>
      </c>
    </row>
    <row r="108" spans="1:5" ht="18" x14ac:dyDescent="0.2">
      <c r="A108" s="4" t="s">
        <v>9130</v>
      </c>
      <c r="B108" s="4">
        <v>18.893999999999998</v>
      </c>
      <c r="C108">
        <f t="shared" si="1"/>
        <v>2.4347165372831016E-4</v>
      </c>
      <c r="D108" t="e">
        <v>#N/A</v>
      </c>
      <c r="E108">
        <v>0</v>
      </c>
    </row>
    <row r="109" spans="1:5" ht="18" x14ac:dyDescent="0.2">
      <c r="A109" s="4" t="s">
        <v>9131</v>
      </c>
      <c r="B109" s="4">
        <v>12.423</v>
      </c>
      <c r="C109">
        <f t="shared" si="1"/>
        <v>1.6008512513320617E-4</v>
      </c>
      <c r="D109">
        <v>64.258565945128396</v>
      </c>
      <c r="E109">
        <v>1.0286840570206261E-2</v>
      </c>
    </row>
    <row r="110" spans="1:5" ht="18" x14ac:dyDescent="0.2">
      <c r="A110" s="4" t="s">
        <v>9132</v>
      </c>
      <c r="B110" s="4">
        <v>13.628</v>
      </c>
      <c r="C110">
        <f t="shared" si="1"/>
        <v>1.756129827992702E-4</v>
      </c>
      <c r="D110" t="e">
        <v>#N/A</v>
      </c>
      <c r="E110">
        <v>0</v>
      </c>
    </row>
    <row r="111" spans="1:5" ht="18" x14ac:dyDescent="0.2">
      <c r="A111" s="4" t="s">
        <v>9133</v>
      </c>
      <c r="B111" s="4">
        <v>80.555999999999997</v>
      </c>
      <c r="C111">
        <f t="shared" si="1"/>
        <v>1.0380598358070156E-3</v>
      </c>
      <c r="D111" t="e">
        <v>#N/A</v>
      </c>
      <c r="E111">
        <v>0</v>
      </c>
    </row>
    <row r="112" spans="1:5" ht="18" x14ac:dyDescent="0.2">
      <c r="A112" s="4" t="s">
        <v>9134</v>
      </c>
      <c r="B112" s="4">
        <v>13.808999999999999</v>
      </c>
      <c r="C112">
        <f t="shared" si="1"/>
        <v>1.7794538299641341E-4</v>
      </c>
      <c r="D112">
        <v>60.7508320995425</v>
      </c>
      <c r="E112">
        <v>1.0810330085303896E-2</v>
      </c>
    </row>
    <row r="113" spans="1:5" ht="18" x14ac:dyDescent="0.2">
      <c r="A113" s="4" t="s">
        <v>5751</v>
      </c>
      <c r="B113" s="4">
        <v>7.0069999999999997</v>
      </c>
      <c r="C113">
        <f t="shared" si="1"/>
        <v>9.0293525863992241E-5</v>
      </c>
      <c r="D113">
        <v>56.299959536243797</v>
      </c>
      <c r="E113">
        <v>5.0835218525275457E-3</v>
      </c>
    </row>
    <row r="114" spans="1:5" ht="18" x14ac:dyDescent="0.2">
      <c r="A114" s="4" t="s">
        <v>9135</v>
      </c>
      <c r="B114" s="4">
        <v>8.734</v>
      </c>
      <c r="C114">
        <f t="shared" si="1"/>
        <v>1.125479741538616E-4</v>
      </c>
      <c r="D114" t="e">
        <v>#N/A</v>
      </c>
      <c r="E114">
        <v>0</v>
      </c>
    </row>
    <row r="115" spans="1:5" ht="18" x14ac:dyDescent="0.2">
      <c r="A115" s="4" t="s">
        <v>9136</v>
      </c>
      <c r="B115" s="4">
        <v>67.504000000000005</v>
      </c>
      <c r="C115">
        <f t="shared" si="1"/>
        <v>8.6986929783401353E-4</v>
      </c>
      <c r="D115" t="e">
        <v>#N/A</v>
      </c>
      <c r="E115">
        <v>0</v>
      </c>
    </row>
    <row r="116" spans="1:5" ht="18" x14ac:dyDescent="0.2">
      <c r="A116" s="4" t="s">
        <v>9137</v>
      </c>
      <c r="B116" s="4">
        <v>43.820999999999998</v>
      </c>
      <c r="C116">
        <f t="shared" si="1"/>
        <v>5.6468568529841642E-4</v>
      </c>
      <c r="D116" t="e">
        <v>#N/A</v>
      </c>
      <c r="E116">
        <v>0</v>
      </c>
    </row>
    <row r="117" spans="1:5" ht="18" x14ac:dyDescent="0.2">
      <c r="A117" s="4" t="s">
        <v>9138</v>
      </c>
      <c r="B117" s="4">
        <v>5.5970000000000004</v>
      </c>
      <c r="C117">
        <f t="shared" si="1"/>
        <v>7.2123999466357157E-5</v>
      </c>
      <c r="D117" t="e">
        <v>#N/A</v>
      </c>
      <c r="E117">
        <v>0</v>
      </c>
    </row>
    <row r="118" spans="1:5" ht="18" x14ac:dyDescent="0.2">
      <c r="A118" s="4" t="s">
        <v>9139</v>
      </c>
      <c r="B118" s="4">
        <v>76.653999999999996</v>
      </c>
      <c r="C118">
        <f t="shared" si="1"/>
        <v>9.8777792658462414E-4</v>
      </c>
      <c r="D118" t="e">
        <v>#N/A</v>
      </c>
      <c r="E118">
        <v>0</v>
      </c>
    </row>
    <row r="119" spans="1:5" ht="18" x14ac:dyDescent="0.2">
      <c r="A119" s="4" t="s">
        <v>9140</v>
      </c>
      <c r="B119" s="4">
        <v>35.534999999999997</v>
      </c>
      <c r="C119">
        <f t="shared" si="1"/>
        <v>4.5791072378720764E-4</v>
      </c>
      <c r="D119" t="e">
        <v>#N/A</v>
      </c>
      <c r="E119">
        <v>0</v>
      </c>
    </row>
    <row r="120" spans="1:5" ht="18" x14ac:dyDescent="0.2">
      <c r="A120" s="4" t="s">
        <v>9141</v>
      </c>
      <c r="B120" s="4">
        <v>1.319</v>
      </c>
      <c r="C120">
        <f t="shared" si="1"/>
        <v>1.6996883204596228E-5</v>
      </c>
      <c r="D120" t="e">
        <v>#N/A</v>
      </c>
      <c r="E120">
        <v>0</v>
      </c>
    </row>
    <row r="121" spans="1:5" ht="18" x14ac:dyDescent="0.2">
      <c r="A121" s="4" t="s">
        <v>9142</v>
      </c>
      <c r="B121" s="4">
        <v>4.8899999999999997</v>
      </c>
      <c r="C121">
        <f t="shared" si="1"/>
        <v>6.3013463889670615E-5</v>
      </c>
      <c r="D121" t="e">
        <v>#N/A</v>
      </c>
      <c r="E121">
        <v>0</v>
      </c>
    </row>
    <row r="122" spans="1:5" ht="18" x14ac:dyDescent="0.2">
      <c r="A122" s="4" t="s">
        <v>5753</v>
      </c>
      <c r="B122" s="4">
        <v>2.1669999999999998</v>
      </c>
      <c r="C122">
        <f t="shared" si="1"/>
        <v>2.7924371421046265E-5</v>
      </c>
      <c r="D122">
        <v>59.270192160720001</v>
      </c>
      <c r="E122">
        <v>1.6550828600927299E-3</v>
      </c>
    </row>
    <row r="123" spans="1:5" ht="18" x14ac:dyDescent="0.2">
      <c r="A123" s="4" t="s">
        <v>5213</v>
      </c>
      <c r="B123" s="4">
        <v>5.9109999999999996</v>
      </c>
      <c r="C123">
        <f t="shared" si="1"/>
        <v>7.6170262791787948E-5</v>
      </c>
      <c r="D123">
        <v>56.8221656950221</v>
      </c>
      <c r="E123">
        <v>4.3281592933883516E-3</v>
      </c>
    </row>
    <row r="124" spans="1:5" ht="18" x14ac:dyDescent="0.2">
      <c r="A124" s="4" t="s">
        <v>9143</v>
      </c>
      <c r="B124" s="4">
        <v>1.9910000000000001</v>
      </c>
      <c r="C124">
        <f t="shared" si="1"/>
        <v>2.5656402168575504E-5</v>
      </c>
      <c r="D124" t="e">
        <v>#N/A</v>
      </c>
      <c r="E124">
        <v>0</v>
      </c>
    </row>
    <row r="125" spans="1:5" ht="18" x14ac:dyDescent="0.2">
      <c r="A125" s="4" t="s">
        <v>5223</v>
      </c>
      <c r="B125" s="4">
        <v>3.1989999999999998</v>
      </c>
      <c r="C125">
        <f t="shared" si="1"/>
        <v>4.1222918401443009E-5</v>
      </c>
      <c r="D125">
        <v>74.095117748130406</v>
      </c>
      <c r="E125">
        <v>3.0544169928764914E-3</v>
      </c>
    </row>
    <row r="126" spans="1:5" ht="18" x14ac:dyDescent="0.2">
      <c r="A126" s="4" t="s">
        <v>9144</v>
      </c>
      <c r="B126" s="4">
        <v>7.3780000000000001</v>
      </c>
      <c r="C126">
        <f t="shared" si="1"/>
        <v>9.5074301958689137E-5</v>
      </c>
      <c r="D126" t="e">
        <v>#N/A</v>
      </c>
      <c r="E126">
        <v>0</v>
      </c>
    </row>
    <row r="127" spans="1:5" ht="18" x14ac:dyDescent="0.2">
      <c r="A127" s="4" t="s">
        <v>5219</v>
      </c>
      <c r="B127" s="4">
        <v>7.2279999999999998</v>
      </c>
      <c r="C127">
        <f t="shared" si="1"/>
        <v>9.314137361851519E-5</v>
      </c>
      <c r="D127">
        <v>42.022957741166003</v>
      </c>
      <c r="E127">
        <v>3.9140760075250178E-3</v>
      </c>
    </row>
    <row r="128" spans="1:5" ht="18" x14ac:dyDescent="0.2">
      <c r="A128" s="4" t="s">
        <v>9145</v>
      </c>
      <c r="B128" s="4">
        <v>4.2389999999999999</v>
      </c>
      <c r="C128">
        <f t="shared" si="1"/>
        <v>5.4624554893315701E-5</v>
      </c>
      <c r="D128">
        <v>58.4048584598766</v>
      </c>
      <c r="E128">
        <v>3.1903393969778633E-3</v>
      </c>
    </row>
    <row r="129" spans="1:5" ht="18" x14ac:dyDescent="0.2">
      <c r="A129" s="4" t="s">
        <v>9146</v>
      </c>
      <c r="B129" s="4">
        <v>4.6520000000000001</v>
      </c>
      <c r="C129">
        <f t="shared" si="1"/>
        <v>5.9946550923261301E-5</v>
      </c>
      <c r="D129" t="e">
        <v>#N/A</v>
      </c>
      <c r="E129">
        <v>0</v>
      </c>
    </row>
    <row r="130" spans="1:5" ht="18" x14ac:dyDescent="0.2">
      <c r="A130" s="4" t="s">
        <v>9147</v>
      </c>
      <c r="B130" s="4">
        <v>51.468000000000004</v>
      </c>
      <c r="C130">
        <f t="shared" ref="C130:C193" si="2">B130/$B$287</f>
        <v>6.632263720804842E-4</v>
      </c>
      <c r="D130" t="e">
        <v>#N/A</v>
      </c>
      <c r="E130">
        <v>0</v>
      </c>
    </row>
    <row r="131" spans="1:5" ht="18" x14ac:dyDescent="0.2">
      <c r="A131" s="4" t="s">
        <v>4855</v>
      </c>
      <c r="B131" s="4">
        <v>4.625</v>
      </c>
      <c r="C131">
        <f t="shared" si="2"/>
        <v>5.959862382202999E-5</v>
      </c>
      <c r="D131">
        <v>49.865268666255503</v>
      </c>
      <c r="E131">
        <v>2.971901389024621E-3</v>
      </c>
    </row>
    <row r="132" spans="1:5" ht="18" x14ac:dyDescent="0.2">
      <c r="A132" s="4" t="s">
        <v>9148</v>
      </c>
      <c r="B132" s="4">
        <v>5.0949999999999998</v>
      </c>
      <c r="C132">
        <f t="shared" si="2"/>
        <v>6.5655132621241674E-5</v>
      </c>
      <c r="D132">
        <v>68.0515543814452</v>
      </c>
      <c r="E132">
        <v>4.4679338279954243E-3</v>
      </c>
    </row>
    <row r="133" spans="1:5" ht="18" x14ac:dyDescent="0.2">
      <c r="A133" s="4" t="s">
        <v>9149</v>
      </c>
      <c r="B133" s="4">
        <v>24.582000000000001</v>
      </c>
      <c r="C133">
        <f t="shared" si="2"/>
        <v>3.1676829638770619E-4</v>
      </c>
      <c r="D133" t="e">
        <v>#N/A</v>
      </c>
      <c r="E133">
        <v>0</v>
      </c>
    </row>
    <row r="134" spans="1:5" ht="18" x14ac:dyDescent="0.2">
      <c r="A134" s="4" t="s">
        <v>6593</v>
      </c>
      <c r="B134" s="4">
        <v>16.975000000000001</v>
      </c>
      <c r="C134">
        <f t="shared" si="2"/>
        <v>2.1874305716301819E-4</v>
      </c>
      <c r="D134">
        <v>35.013297523869902</v>
      </c>
      <c r="E134">
        <v>7.6589157417296374E-3</v>
      </c>
    </row>
    <row r="135" spans="1:5" ht="18" x14ac:dyDescent="0.2">
      <c r="A135" s="4" t="s">
        <v>9150</v>
      </c>
      <c r="B135" s="4">
        <v>18.012</v>
      </c>
      <c r="C135">
        <f t="shared" si="2"/>
        <v>2.3210603508808737E-4</v>
      </c>
      <c r="D135" t="e">
        <v>#N/A</v>
      </c>
      <c r="E135">
        <v>0</v>
      </c>
    </row>
    <row r="136" spans="1:5" ht="18" x14ac:dyDescent="0.2">
      <c r="A136" s="4" t="s">
        <v>9181</v>
      </c>
      <c r="B136" s="4">
        <v>76.701999999999998</v>
      </c>
      <c r="C136">
        <f t="shared" si="2"/>
        <v>9.8839646365347987E-4</v>
      </c>
      <c r="D136" t="e">
        <v>#N/A</v>
      </c>
      <c r="E136">
        <v>0</v>
      </c>
    </row>
    <row r="137" spans="1:5" ht="18" x14ac:dyDescent="0.2">
      <c r="A137" s="4" t="s">
        <v>9182</v>
      </c>
      <c r="B137" s="4">
        <v>23.994</v>
      </c>
      <c r="C137">
        <f t="shared" si="2"/>
        <v>3.0919121729422434E-4</v>
      </c>
      <c r="D137" t="e">
        <v>#N/A</v>
      </c>
      <c r="E137">
        <v>0</v>
      </c>
    </row>
    <row r="138" spans="1:5" ht="18" x14ac:dyDescent="0.2">
      <c r="A138" s="4" t="s">
        <v>9183</v>
      </c>
      <c r="B138" s="4">
        <v>3.4489999999999998</v>
      </c>
      <c r="C138">
        <f t="shared" si="2"/>
        <v>4.4444465635066254E-5</v>
      </c>
      <c r="D138">
        <v>51.867950269472303</v>
      </c>
      <c r="E138">
        <v>2.3052433333128871E-3</v>
      </c>
    </row>
    <row r="139" spans="1:5" ht="18" x14ac:dyDescent="0.2">
      <c r="A139" s="4" t="s">
        <v>9184</v>
      </c>
      <c r="B139" s="4">
        <v>284.60199999999998</v>
      </c>
      <c r="C139">
        <f t="shared" si="2"/>
        <v>3.6674351431345681E-3</v>
      </c>
      <c r="D139" t="e">
        <v>#N/A</v>
      </c>
      <c r="E139">
        <v>0</v>
      </c>
    </row>
    <row r="140" spans="1:5" ht="18" x14ac:dyDescent="0.2">
      <c r="A140" s="4" t="s">
        <v>9185</v>
      </c>
      <c r="B140" s="4">
        <v>203.38399999999999</v>
      </c>
      <c r="C140">
        <f t="shared" si="2"/>
        <v>2.6208446502529181E-3</v>
      </c>
      <c r="D140" t="e">
        <v>#N/A</v>
      </c>
      <c r="E140">
        <v>0</v>
      </c>
    </row>
    <row r="141" spans="1:5" ht="18" x14ac:dyDescent="0.2">
      <c r="A141" s="4" t="s">
        <v>9186</v>
      </c>
      <c r="B141" s="4">
        <v>1.7170000000000001</v>
      </c>
      <c r="C141">
        <f t="shared" si="2"/>
        <v>2.212558640052443E-5</v>
      </c>
      <c r="D141" t="e">
        <v>#N/A</v>
      </c>
      <c r="E141">
        <v>0</v>
      </c>
    </row>
    <row r="142" spans="1:5" ht="18" x14ac:dyDescent="0.2">
      <c r="A142" s="4" t="s">
        <v>685</v>
      </c>
      <c r="B142" s="11">
        <v>2271.9</v>
      </c>
      <c r="C142">
        <f t="shared" si="2"/>
        <v>2.927613264027458E-2</v>
      </c>
      <c r="D142">
        <v>67.079746539846894</v>
      </c>
      <c r="E142">
        <v>1.9638355571765576</v>
      </c>
    </row>
    <row r="143" spans="1:5" ht="18" x14ac:dyDescent="0.2">
      <c r="A143" s="4" t="s">
        <v>9188</v>
      </c>
      <c r="B143" s="4">
        <v>228.01499999999999</v>
      </c>
      <c r="C143">
        <f t="shared" si="2"/>
        <v>2.9382443698984144E-3</v>
      </c>
      <c r="D143" t="e">
        <v>#N/A</v>
      </c>
      <c r="E143">
        <v>0</v>
      </c>
    </row>
    <row r="144" spans="1:5" ht="18" x14ac:dyDescent="0.2">
      <c r="A144" s="4" t="s">
        <v>9189</v>
      </c>
      <c r="B144" s="4">
        <v>70.757999999999996</v>
      </c>
      <c r="C144">
        <f t="shared" si="2"/>
        <v>9.1180095662685352E-4</v>
      </c>
      <c r="D144" t="e">
        <v>#N/A</v>
      </c>
      <c r="E144">
        <v>0</v>
      </c>
    </row>
    <row r="145" spans="1:5" ht="18" x14ac:dyDescent="0.2">
      <c r="A145" s="4" t="s">
        <v>9190</v>
      </c>
      <c r="B145" s="4">
        <v>76.867999999999995</v>
      </c>
      <c r="C145">
        <f t="shared" si="2"/>
        <v>9.905355710166056E-4</v>
      </c>
      <c r="D145">
        <v>85.975013142540902</v>
      </c>
      <c r="E145">
        <v>8.5161308736306923E-2</v>
      </c>
    </row>
    <row r="146" spans="1:5" ht="18" x14ac:dyDescent="0.2">
      <c r="A146" s="4" t="s">
        <v>8374</v>
      </c>
      <c r="B146" s="4">
        <v>20.981999999999999</v>
      </c>
      <c r="C146">
        <f t="shared" si="2"/>
        <v>2.7037801622353152E-4</v>
      </c>
      <c r="D146">
        <v>61.037638712664702</v>
      </c>
      <c r="E146">
        <v>1.6503235670098912E-2</v>
      </c>
    </row>
    <row r="147" spans="1:5" ht="18" x14ac:dyDescent="0.2">
      <c r="A147" s="4" t="s">
        <v>9191</v>
      </c>
      <c r="B147" s="4">
        <v>10.542</v>
      </c>
      <c r="C147">
        <f t="shared" si="2"/>
        <v>1.358462037474249E-4</v>
      </c>
      <c r="D147" t="e">
        <v>#N/A</v>
      </c>
      <c r="E147">
        <v>0</v>
      </c>
    </row>
    <row r="148" spans="1:5" ht="18" x14ac:dyDescent="0.2">
      <c r="A148" s="4" t="s">
        <v>9192</v>
      </c>
      <c r="B148" s="4">
        <v>11.459</v>
      </c>
      <c r="C148">
        <f t="shared" si="2"/>
        <v>1.4766283900035493E-4</v>
      </c>
      <c r="D148" t="e">
        <v>#N/A</v>
      </c>
      <c r="E148">
        <v>0</v>
      </c>
    </row>
    <row r="149" spans="1:5" ht="18" x14ac:dyDescent="0.2">
      <c r="A149" s="4" t="s">
        <v>9193</v>
      </c>
      <c r="B149" s="4">
        <v>455.63600000000002</v>
      </c>
      <c r="C149">
        <f t="shared" si="2"/>
        <v>5.871411581356639E-3</v>
      </c>
      <c r="D149" t="e">
        <v>#N/A</v>
      </c>
      <c r="E149">
        <v>0</v>
      </c>
    </row>
    <row r="150" spans="1:5" ht="18" x14ac:dyDescent="0.2">
      <c r="A150" s="4" t="s">
        <v>9193</v>
      </c>
      <c r="B150" s="4">
        <v>13.462999999999999</v>
      </c>
      <c r="C150">
        <f t="shared" si="2"/>
        <v>1.7348676162507885E-4</v>
      </c>
      <c r="D150" t="e">
        <v>#N/A</v>
      </c>
      <c r="E150">
        <v>0</v>
      </c>
    </row>
    <row r="151" spans="1:5" ht="18" x14ac:dyDescent="0.2">
      <c r="A151" s="4" t="s">
        <v>9194</v>
      </c>
      <c r="B151" s="4">
        <v>778.44399999999996</v>
      </c>
      <c r="C151">
        <f t="shared" si="2"/>
        <v>1.0031176458922444E-2</v>
      </c>
      <c r="D151" t="e">
        <v>#N/A</v>
      </c>
      <c r="E151">
        <v>0</v>
      </c>
    </row>
    <row r="152" spans="1:5" ht="18" x14ac:dyDescent="0.2">
      <c r="A152" s="4" t="s">
        <v>9195</v>
      </c>
      <c r="B152" s="4">
        <v>64.531999999999996</v>
      </c>
      <c r="C152">
        <f t="shared" si="2"/>
        <v>8.315715443207003E-4</v>
      </c>
      <c r="D152" t="e">
        <v>#N/A</v>
      </c>
      <c r="E152">
        <v>0</v>
      </c>
    </row>
    <row r="153" spans="1:5" ht="18" x14ac:dyDescent="0.2">
      <c r="A153" s="4" t="s">
        <v>9196</v>
      </c>
      <c r="B153" s="4">
        <v>4.0789999999999997</v>
      </c>
      <c r="C153">
        <f t="shared" si="2"/>
        <v>5.2562764663796823E-5</v>
      </c>
      <c r="D153" t="e">
        <v>#N/A</v>
      </c>
      <c r="E153">
        <v>0</v>
      </c>
    </row>
    <row r="154" spans="1:5" ht="18" x14ac:dyDescent="0.2">
      <c r="A154" s="4" t="s">
        <v>9197</v>
      </c>
      <c r="B154" s="4">
        <v>82.290999999999997</v>
      </c>
      <c r="C154">
        <f t="shared" si="2"/>
        <v>1.060417373608361E-3</v>
      </c>
      <c r="D154" t="e">
        <v>#N/A</v>
      </c>
      <c r="E154">
        <v>0</v>
      </c>
    </row>
    <row r="155" spans="1:5" ht="18" x14ac:dyDescent="0.2">
      <c r="A155" s="4" t="s">
        <v>9198</v>
      </c>
      <c r="B155" s="4">
        <v>28.71</v>
      </c>
      <c r="C155">
        <f t="shared" si="2"/>
        <v>3.6996248430929318E-4</v>
      </c>
      <c r="D155" t="e">
        <v>#N/A</v>
      </c>
      <c r="E155">
        <v>0</v>
      </c>
    </row>
    <row r="156" spans="1:5" ht="18" x14ac:dyDescent="0.2">
      <c r="A156" s="4" t="s">
        <v>9199</v>
      </c>
      <c r="B156" s="11">
        <v>1396.634</v>
      </c>
      <c r="C156">
        <f t="shared" si="2"/>
        <v>1.7997289596336657E-2</v>
      </c>
      <c r="D156" t="e">
        <v>#N/A</v>
      </c>
      <c r="E156">
        <v>0</v>
      </c>
    </row>
    <row r="157" spans="1:5" ht="18" x14ac:dyDescent="0.2">
      <c r="A157" s="4" t="s">
        <v>9201</v>
      </c>
      <c r="B157" s="4">
        <v>173.92599999999999</v>
      </c>
      <c r="C157">
        <f t="shared" si="2"/>
        <v>2.2412432966206243E-3</v>
      </c>
      <c r="D157">
        <v>48.577713154499101</v>
      </c>
      <c r="E157">
        <v>0.10887447397268063</v>
      </c>
    </row>
    <row r="158" spans="1:5" ht="18" x14ac:dyDescent="0.2">
      <c r="A158" s="4" t="s">
        <v>9202</v>
      </c>
      <c r="B158" s="4">
        <v>20.481999999999999</v>
      </c>
      <c r="C158">
        <f t="shared" si="2"/>
        <v>2.6393492175628503E-4</v>
      </c>
      <c r="D158" t="e">
        <v>#N/A</v>
      </c>
      <c r="E158">
        <v>0</v>
      </c>
    </row>
    <row r="159" spans="1:5" ht="18" x14ac:dyDescent="0.2">
      <c r="A159" s="4" t="s">
        <v>7449</v>
      </c>
      <c r="B159" s="4">
        <v>2.948</v>
      </c>
      <c r="C159">
        <f t="shared" si="2"/>
        <v>3.7988484978885274E-5</v>
      </c>
      <c r="D159">
        <v>42.797189806423901</v>
      </c>
      <c r="E159">
        <v>1.6258004020998364E-3</v>
      </c>
    </row>
    <row r="160" spans="1:5" ht="18" x14ac:dyDescent="0.2">
      <c r="A160" s="4" t="s">
        <v>9203</v>
      </c>
      <c r="B160" s="4">
        <v>414.54599999999999</v>
      </c>
      <c r="C160">
        <f t="shared" si="2"/>
        <v>5.3419180780383225E-3</v>
      </c>
      <c r="D160" t="e">
        <v>#N/A</v>
      </c>
      <c r="E160">
        <v>0</v>
      </c>
    </row>
    <row r="161" spans="1:5" ht="18" x14ac:dyDescent="0.2">
      <c r="A161" s="4" t="s">
        <v>9204</v>
      </c>
      <c r="B161" s="4">
        <v>172.51400000000001</v>
      </c>
      <c r="C161">
        <f t="shared" si="2"/>
        <v>2.2230479978451205E-3</v>
      </c>
      <c r="D161" t="e">
        <v>#N/A</v>
      </c>
      <c r="E161">
        <v>0</v>
      </c>
    </row>
    <row r="162" spans="1:5" ht="18" x14ac:dyDescent="0.2">
      <c r="A162" s="4" t="s">
        <v>9205</v>
      </c>
      <c r="B162" s="4">
        <v>17.282</v>
      </c>
      <c r="C162">
        <f t="shared" si="2"/>
        <v>2.2269911716590751E-4</v>
      </c>
      <c r="D162" t="e">
        <v>#N/A</v>
      </c>
      <c r="E162">
        <v>0</v>
      </c>
    </row>
    <row r="163" spans="1:5" ht="18" x14ac:dyDescent="0.2">
      <c r="A163" s="4" t="s">
        <v>9206</v>
      </c>
      <c r="B163" s="4">
        <v>19.454000000000001</v>
      </c>
      <c r="C163">
        <f t="shared" si="2"/>
        <v>2.5068791953162622E-4</v>
      </c>
      <c r="D163" t="e">
        <v>#N/A</v>
      </c>
      <c r="E163">
        <v>0</v>
      </c>
    </row>
    <row r="164" spans="1:5" ht="18" x14ac:dyDescent="0.2">
      <c r="A164" s="4" t="s">
        <v>9207</v>
      </c>
      <c r="B164" s="11">
        <v>2215.6770000000001</v>
      </c>
      <c r="C164">
        <f t="shared" si="2"/>
        <v>2.8551632439810584E-2</v>
      </c>
      <c r="D164" t="e">
        <v>#N/A</v>
      </c>
      <c r="E164">
        <v>0</v>
      </c>
    </row>
    <row r="165" spans="1:5" ht="18" x14ac:dyDescent="0.2">
      <c r="A165" s="4" t="s">
        <v>9209</v>
      </c>
      <c r="B165" s="4">
        <v>115.029</v>
      </c>
      <c r="C165">
        <f t="shared" si="2"/>
        <v>1.4822854269457917E-3</v>
      </c>
      <c r="D165" t="e">
        <v>#N/A</v>
      </c>
      <c r="E165">
        <v>0</v>
      </c>
    </row>
    <row r="166" spans="1:5" ht="18" x14ac:dyDescent="0.2">
      <c r="A166" s="4" t="s">
        <v>9210</v>
      </c>
      <c r="B166" s="4">
        <v>447</v>
      </c>
      <c r="C166">
        <f t="shared" si="2"/>
        <v>5.760126453718358E-3</v>
      </c>
      <c r="D166" t="e">
        <v>#N/A</v>
      </c>
      <c r="E166">
        <v>0</v>
      </c>
    </row>
    <row r="167" spans="1:5" ht="18" x14ac:dyDescent="0.2">
      <c r="A167" s="4" t="s">
        <v>9211</v>
      </c>
      <c r="B167" s="4">
        <v>92.400999999999996</v>
      </c>
      <c r="C167">
        <f t="shared" si="2"/>
        <v>1.1906967437360849E-3</v>
      </c>
      <c r="D167" t="e">
        <v>#N/A</v>
      </c>
      <c r="E167">
        <v>0</v>
      </c>
    </row>
    <row r="168" spans="1:5" ht="18" x14ac:dyDescent="0.2">
      <c r="A168" s="4" t="s">
        <v>8728</v>
      </c>
      <c r="B168" s="4">
        <v>490.59899999999999</v>
      </c>
      <c r="C168">
        <f t="shared" si="2"/>
        <v>6.3219514050733162E-3</v>
      </c>
      <c r="D168" t="e">
        <v>#N/A</v>
      </c>
      <c r="E168">
        <v>0</v>
      </c>
    </row>
    <row r="169" spans="1:5" ht="18" x14ac:dyDescent="0.2">
      <c r="A169" s="4" t="s">
        <v>7935</v>
      </c>
      <c r="B169" s="4">
        <v>8.2029999999999994</v>
      </c>
      <c r="C169">
        <f t="shared" si="2"/>
        <v>1.0570540782964583E-4</v>
      </c>
      <c r="D169">
        <v>68.198239738937801</v>
      </c>
      <c r="E169">
        <v>7.2089227448683792E-3</v>
      </c>
    </row>
    <row r="170" spans="1:5" ht="18" x14ac:dyDescent="0.2">
      <c r="A170" s="4" t="s">
        <v>9212</v>
      </c>
      <c r="B170" s="4">
        <v>12.971</v>
      </c>
      <c r="C170">
        <f t="shared" si="2"/>
        <v>1.6714675666930831E-4</v>
      </c>
      <c r="D170" t="e">
        <v>#N/A</v>
      </c>
      <c r="E170">
        <v>0</v>
      </c>
    </row>
    <row r="171" spans="1:5" ht="18" x14ac:dyDescent="0.2">
      <c r="A171" s="4" t="s">
        <v>9213</v>
      </c>
      <c r="B171" s="4">
        <v>15.922000000000001</v>
      </c>
      <c r="C171">
        <f t="shared" si="2"/>
        <v>2.0517390021499709E-4</v>
      </c>
      <c r="D171" t="e">
        <v>#N/A</v>
      </c>
      <c r="E171">
        <v>0</v>
      </c>
    </row>
    <row r="172" spans="1:5" ht="18" x14ac:dyDescent="0.2">
      <c r="A172" s="4" t="s">
        <v>9214</v>
      </c>
      <c r="B172" s="4">
        <v>10.654</v>
      </c>
      <c r="C172">
        <f t="shared" si="2"/>
        <v>1.372894569080881E-4</v>
      </c>
      <c r="D172" t="e">
        <v>#N/A</v>
      </c>
      <c r="E172">
        <v>0</v>
      </c>
    </row>
    <row r="173" spans="1:5" ht="18" x14ac:dyDescent="0.2">
      <c r="A173" s="4" t="s">
        <v>9215</v>
      </c>
      <c r="B173" s="11">
        <v>1029.8430000000001</v>
      </c>
      <c r="C173">
        <f t="shared" si="2"/>
        <v>1.3270751470865046E-2</v>
      </c>
      <c r="D173" t="e">
        <v>#N/A</v>
      </c>
      <c r="E173">
        <v>0</v>
      </c>
    </row>
    <row r="174" spans="1:5" ht="18" x14ac:dyDescent="0.2">
      <c r="A174" s="4" t="s">
        <v>9217</v>
      </c>
      <c r="B174" s="4">
        <v>176.898</v>
      </c>
      <c r="C174">
        <f t="shared" si="2"/>
        <v>2.2795410501339373E-3</v>
      </c>
      <c r="D174" t="e">
        <v>#N/A</v>
      </c>
      <c r="E174">
        <v>0</v>
      </c>
    </row>
    <row r="175" spans="1:5" ht="18" x14ac:dyDescent="0.2">
      <c r="A175" s="4" t="s">
        <v>9218</v>
      </c>
      <c r="B175" s="4">
        <v>28.797999999999998</v>
      </c>
      <c r="C175">
        <f t="shared" si="2"/>
        <v>3.7109646893552855E-4</v>
      </c>
      <c r="D175" t="e">
        <v>#N/A</v>
      </c>
      <c r="E175">
        <v>0</v>
      </c>
    </row>
    <row r="176" spans="1:5" ht="18" x14ac:dyDescent="0.2">
      <c r="A176" s="4" t="s">
        <v>9219</v>
      </c>
      <c r="B176" s="4">
        <v>778</v>
      </c>
      <c r="C176">
        <f t="shared" si="2"/>
        <v>1.0025454991035531E-2</v>
      </c>
      <c r="D176" t="e">
        <v>#N/A</v>
      </c>
      <c r="E176">
        <v>0</v>
      </c>
    </row>
    <row r="177" spans="1:5" ht="18" x14ac:dyDescent="0.2">
      <c r="A177" s="4" t="s">
        <v>9220</v>
      </c>
      <c r="B177" s="4">
        <v>9.2479999999999993</v>
      </c>
      <c r="C177">
        <f t="shared" si="2"/>
        <v>1.1917147526619097E-4</v>
      </c>
      <c r="D177" t="e">
        <v>#N/A</v>
      </c>
      <c r="E177">
        <v>0</v>
      </c>
    </row>
    <row r="178" spans="1:5" ht="18" x14ac:dyDescent="0.2">
      <c r="A178" s="4" t="s">
        <v>9221</v>
      </c>
      <c r="B178" s="11">
        <v>1007.546</v>
      </c>
      <c r="C178">
        <f t="shared" si="2"/>
        <v>1.2983428116192654E-2</v>
      </c>
      <c r="D178" t="e">
        <v>#N/A</v>
      </c>
      <c r="E178">
        <v>0</v>
      </c>
    </row>
    <row r="179" spans="1:5" ht="18" x14ac:dyDescent="0.2">
      <c r="A179" s="4" t="s">
        <v>1125</v>
      </c>
      <c r="B179" s="4">
        <v>29.725000000000001</v>
      </c>
      <c r="C179">
        <f t="shared" si="2"/>
        <v>3.8304196607780356E-4</v>
      </c>
      <c r="D179">
        <v>51.182628904677699</v>
      </c>
      <c r="E179">
        <v>1.9605094804678362E-2</v>
      </c>
    </row>
    <row r="180" spans="1:5" ht="18" x14ac:dyDescent="0.2">
      <c r="A180" s="4" t="s">
        <v>9223</v>
      </c>
      <c r="B180" s="4">
        <v>648.77</v>
      </c>
      <c r="C180">
        <f t="shared" si="2"/>
        <v>8.3601727950310036E-3</v>
      </c>
      <c r="D180" t="e">
        <v>#N/A</v>
      </c>
      <c r="E180">
        <v>0</v>
      </c>
    </row>
    <row r="181" spans="1:5" ht="18" x14ac:dyDescent="0.2">
      <c r="A181" s="4" t="s">
        <v>9224</v>
      </c>
      <c r="B181" s="4">
        <v>86.602000000000004</v>
      </c>
      <c r="C181">
        <f t="shared" si="2"/>
        <v>1.1159697341049603E-3</v>
      </c>
      <c r="D181" t="e">
        <v>#N/A</v>
      </c>
      <c r="E181">
        <v>0</v>
      </c>
    </row>
    <row r="182" spans="1:5" ht="18" x14ac:dyDescent="0.2">
      <c r="A182" s="4" t="s">
        <v>4825</v>
      </c>
      <c r="B182" s="4">
        <v>55</v>
      </c>
      <c r="C182">
        <f t="shared" si="2"/>
        <v>7.0874039139711331E-4</v>
      </c>
      <c r="D182">
        <v>48.152673997757901</v>
      </c>
      <c r="E182">
        <v>3.4127745015988538E-2</v>
      </c>
    </row>
    <row r="183" spans="1:5" ht="18" x14ac:dyDescent="0.2">
      <c r="A183" s="4" t="s">
        <v>7161</v>
      </c>
      <c r="B183" s="4">
        <v>10.345000000000001</v>
      </c>
      <c r="C183">
        <f t="shared" si="2"/>
        <v>1.333076245273298E-4</v>
      </c>
      <c r="D183">
        <v>50.162607185050703</v>
      </c>
      <c r="E183">
        <v>6.6870580039366748E-3</v>
      </c>
    </row>
    <row r="184" spans="1:5" ht="18" x14ac:dyDescent="0.2">
      <c r="A184" s="4" t="s">
        <v>3999</v>
      </c>
      <c r="B184" s="4">
        <v>31.713999999999999</v>
      </c>
      <c r="C184">
        <f t="shared" si="2"/>
        <v>4.0867259586851003E-4</v>
      </c>
      <c r="D184">
        <v>83.419954579075906</v>
      </c>
      <c r="E184">
        <v>3.409144938506415E-2</v>
      </c>
    </row>
    <row r="185" spans="1:5" ht="18" x14ac:dyDescent="0.2">
      <c r="A185" s="4" t="s">
        <v>8726</v>
      </c>
      <c r="B185" s="4">
        <v>706.25</v>
      </c>
      <c r="C185">
        <f t="shared" si="2"/>
        <v>9.1008709349856606E-3</v>
      </c>
      <c r="D185" t="e">
        <v>#N/A</v>
      </c>
      <c r="E185">
        <v>0</v>
      </c>
    </row>
    <row r="186" spans="1:5" ht="18" x14ac:dyDescent="0.2">
      <c r="A186" s="4" t="s">
        <v>9804</v>
      </c>
      <c r="B186" s="4">
        <v>77.209999999999994</v>
      </c>
      <c r="C186">
        <f t="shared" si="2"/>
        <v>9.9494264763220217E-4</v>
      </c>
      <c r="D186" t="e">
        <v>#N/A</v>
      </c>
      <c r="E186">
        <v>0</v>
      </c>
    </row>
    <row r="187" spans="1:5" ht="18" x14ac:dyDescent="0.2">
      <c r="A187" s="4" t="s">
        <v>9805</v>
      </c>
      <c r="B187" s="4">
        <v>25.385999999999999</v>
      </c>
      <c r="C187">
        <f t="shared" si="2"/>
        <v>3.2712879229103854E-4</v>
      </c>
      <c r="D187" t="e">
        <v>#N/A</v>
      </c>
      <c r="E187">
        <v>0</v>
      </c>
    </row>
    <row r="188" spans="1:5" ht="18" x14ac:dyDescent="0.2">
      <c r="A188" s="4" t="s">
        <v>9806</v>
      </c>
      <c r="B188" s="4">
        <v>13.619</v>
      </c>
      <c r="C188">
        <f t="shared" si="2"/>
        <v>1.7549700709885977E-4</v>
      </c>
      <c r="D188" t="e">
        <v>#N/A</v>
      </c>
      <c r="E188">
        <v>0</v>
      </c>
    </row>
    <row r="189" spans="1:5" ht="18" x14ac:dyDescent="0.2">
      <c r="A189" s="4" t="s">
        <v>5181</v>
      </c>
      <c r="B189" s="4">
        <v>85.796999999999997</v>
      </c>
      <c r="C189">
        <f t="shared" si="2"/>
        <v>1.1055963520126932E-3</v>
      </c>
      <c r="D189">
        <v>58.374125426043101</v>
      </c>
      <c r="E189">
        <v>6.453822012296466E-2</v>
      </c>
    </row>
    <row r="190" spans="1:5" ht="18" x14ac:dyDescent="0.2">
      <c r="A190" s="4" t="s">
        <v>9807</v>
      </c>
      <c r="B190" s="4">
        <v>68.034000000000006</v>
      </c>
      <c r="C190">
        <f t="shared" si="2"/>
        <v>8.7669897796929482E-4</v>
      </c>
      <c r="D190" t="e">
        <v>#N/A</v>
      </c>
      <c r="E190">
        <v>0</v>
      </c>
    </row>
    <row r="191" spans="1:5" ht="18" x14ac:dyDescent="0.2">
      <c r="A191" s="4" t="s">
        <v>8414</v>
      </c>
      <c r="B191" s="4">
        <v>705.97699999999998</v>
      </c>
      <c r="C191">
        <f t="shared" si="2"/>
        <v>9.097353005406544E-3</v>
      </c>
      <c r="D191">
        <v>43.306362460540598</v>
      </c>
      <c r="E191">
        <v>0.39397326668362415</v>
      </c>
    </row>
    <row r="192" spans="1:5" ht="18" x14ac:dyDescent="0.2">
      <c r="A192" s="4" t="s">
        <v>9808</v>
      </c>
      <c r="B192" s="4">
        <v>10.035</v>
      </c>
      <c r="C192">
        <f t="shared" si="2"/>
        <v>1.2931290595763695E-4</v>
      </c>
      <c r="D192" t="e">
        <v>#N/A</v>
      </c>
      <c r="E192">
        <v>0</v>
      </c>
    </row>
    <row r="193" spans="1:5" ht="18" x14ac:dyDescent="0.2">
      <c r="A193" s="4" t="s">
        <v>8709</v>
      </c>
      <c r="B193" s="4">
        <v>40.584000000000003</v>
      </c>
      <c r="C193">
        <f t="shared" si="2"/>
        <v>5.2297309171746276E-4</v>
      </c>
      <c r="D193" t="e">
        <v>#N/A</v>
      </c>
      <c r="E193">
        <v>0</v>
      </c>
    </row>
    <row r="194" spans="1:5" ht="18" x14ac:dyDescent="0.2">
      <c r="A194" s="4" t="s">
        <v>8709</v>
      </c>
      <c r="B194" s="4">
        <v>830</v>
      </c>
      <c r="C194">
        <f t="shared" ref="C194:C257" si="3">B194/$B$287</f>
        <v>1.0695536815629165E-2</v>
      </c>
      <c r="D194" t="e">
        <v>#N/A</v>
      </c>
      <c r="E194">
        <v>0</v>
      </c>
    </row>
    <row r="195" spans="1:5" ht="18" x14ac:dyDescent="0.2">
      <c r="A195" s="4" t="s">
        <v>8708</v>
      </c>
      <c r="B195" s="4">
        <v>9.1910000000000007</v>
      </c>
      <c r="C195">
        <f t="shared" si="3"/>
        <v>1.184369624969249E-4</v>
      </c>
      <c r="D195" t="e">
        <v>#N/A</v>
      </c>
      <c r="E195">
        <v>0</v>
      </c>
    </row>
    <row r="196" spans="1:5" ht="18" x14ac:dyDescent="0.2">
      <c r="A196" s="4" t="s">
        <v>8708</v>
      </c>
      <c r="B196" s="4">
        <v>776.79700000000003</v>
      </c>
      <c r="C196">
        <f t="shared" si="3"/>
        <v>1.0009952905747336E-2</v>
      </c>
      <c r="D196" t="e">
        <v>#N/A</v>
      </c>
      <c r="E196">
        <v>0</v>
      </c>
    </row>
    <row r="197" spans="1:5" ht="18" x14ac:dyDescent="0.2">
      <c r="A197" s="4" t="s">
        <v>6947</v>
      </c>
      <c r="B197" s="4">
        <v>17.463999999999999</v>
      </c>
      <c r="C197">
        <f t="shared" si="3"/>
        <v>2.2504440355198521E-4</v>
      </c>
      <c r="D197">
        <v>55.287019722652303</v>
      </c>
      <c r="E197">
        <v>1.244203437765113E-2</v>
      </c>
    </row>
    <row r="198" spans="1:5" ht="18" x14ac:dyDescent="0.2">
      <c r="A198" s="4" t="s">
        <v>9642</v>
      </c>
      <c r="B198" s="4">
        <v>10.374000000000001</v>
      </c>
      <c r="C198">
        <f t="shared" si="3"/>
        <v>1.3368132400643008E-4</v>
      </c>
      <c r="D198" t="e">
        <v>#N/A</v>
      </c>
      <c r="E198">
        <v>0</v>
      </c>
    </row>
    <row r="199" spans="1:5" ht="18" x14ac:dyDescent="0.2">
      <c r="A199" s="4" t="s">
        <v>9809</v>
      </c>
      <c r="B199" s="4">
        <v>8.8109999999999999</v>
      </c>
      <c r="C199">
        <f t="shared" si="3"/>
        <v>1.1354021070181757E-4</v>
      </c>
      <c r="D199" t="e">
        <v>#N/A</v>
      </c>
      <c r="E199">
        <v>0</v>
      </c>
    </row>
    <row r="200" spans="1:5" ht="18" x14ac:dyDescent="0.2">
      <c r="A200" s="4" t="s">
        <v>9810</v>
      </c>
      <c r="B200" s="4">
        <v>43.962000000000003</v>
      </c>
      <c r="C200">
        <f t="shared" si="3"/>
        <v>5.6650263793818002E-4</v>
      </c>
      <c r="D200" t="e">
        <v>#N/A</v>
      </c>
      <c r="E200">
        <v>0</v>
      </c>
    </row>
    <row r="201" spans="1:5" ht="18" x14ac:dyDescent="0.2">
      <c r="A201" s="4" t="s">
        <v>9811</v>
      </c>
      <c r="B201" s="4">
        <v>53.344000000000001</v>
      </c>
      <c r="C201">
        <f t="shared" si="3"/>
        <v>6.8740086252159301E-4</v>
      </c>
      <c r="D201" t="e">
        <v>#N/A</v>
      </c>
      <c r="E201">
        <v>0</v>
      </c>
    </row>
    <row r="202" spans="1:5" ht="18" x14ac:dyDescent="0.2">
      <c r="A202" s="4" t="s">
        <v>9812</v>
      </c>
      <c r="B202" s="4">
        <v>143.68600000000001</v>
      </c>
      <c r="C202">
        <f t="shared" si="3"/>
        <v>1.8515649432415571E-3</v>
      </c>
      <c r="D202" t="e">
        <v>#N/A</v>
      </c>
      <c r="E202">
        <v>0</v>
      </c>
    </row>
    <row r="203" spans="1:5" ht="18" x14ac:dyDescent="0.2">
      <c r="A203" s="4" t="s">
        <v>9813</v>
      </c>
      <c r="B203" s="4">
        <v>18.562999999999999</v>
      </c>
      <c r="C203">
        <f t="shared" si="3"/>
        <v>2.39206325190993E-4</v>
      </c>
      <c r="D203" t="e">
        <v>#N/A</v>
      </c>
      <c r="E203">
        <v>0</v>
      </c>
    </row>
    <row r="204" spans="1:5" ht="18" x14ac:dyDescent="0.2">
      <c r="A204" s="4" t="s">
        <v>9814</v>
      </c>
      <c r="B204" s="4">
        <v>103.627</v>
      </c>
      <c r="C204">
        <f t="shared" si="3"/>
        <v>1.335357100714703E-3</v>
      </c>
      <c r="D204" t="e">
        <v>#N/A</v>
      </c>
      <c r="E204">
        <v>0</v>
      </c>
    </row>
    <row r="205" spans="1:5" ht="18" x14ac:dyDescent="0.2">
      <c r="A205" s="4" t="s">
        <v>4937</v>
      </c>
      <c r="B205" s="4">
        <v>220.26300000000001</v>
      </c>
      <c r="C205">
        <f t="shared" si="3"/>
        <v>2.8383506332782253E-3</v>
      </c>
      <c r="D205">
        <v>51.311495262587997</v>
      </c>
      <c r="E205">
        <v>0.1456400150730193</v>
      </c>
    </row>
    <row r="206" spans="1:5" ht="18" x14ac:dyDescent="0.2">
      <c r="A206" s="4" t="s">
        <v>9815</v>
      </c>
      <c r="B206" s="4">
        <v>127.872</v>
      </c>
      <c r="C206">
        <f t="shared" si="3"/>
        <v>1.6477827514314852E-3</v>
      </c>
      <c r="D206" t="e">
        <v>#N/A</v>
      </c>
      <c r="E206">
        <v>0</v>
      </c>
    </row>
    <row r="207" spans="1:5" ht="18" x14ac:dyDescent="0.2">
      <c r="A207" s="4" t="s">
        <v>9815</v>
      </c>
      <c r="B207" s="4">
        <v>1.5640000000000001</v>
      </c>
      <c r="C207">
        <f t="shared" si="3"/>
        <v>2.0153999493547007E-5</v>
      </c>
      <c r="D207" t="e">
        <v>#N/A</v>
      </c>
      <c r="E207">
        <v>0</v>
      </c>
    </row>
    <row r="208" spans="1:5" ht="18" x14ac:dyDescent="0.2">
      <c r="A208" s="4" t="s">
        <v>9816</v>
      </c>
      <c r="B208" s="4">
        <v>36.857999999999997</v>
      </c>
      <c r="C208">
        <f t="shared" si="3"/>
        <v>4.7495915174754184E-4</v>
      </c>
      <c r="D208" t="e">
        <v>#N/A</v>
      </c>
      <c r="E208">
        <v>0</v>
      </c>
    </row>
    <row r="209" spans="1:5" ht="18" x14ac:dyDescent="0.2">
      <c r="A209" s="4" t="s">
        <v>5749</v>
      </c>
      <c r="B209" s="4">
        <v>19.289000000000001</v>
      </c>
      <c r="C209">
        <f t="shared" si="3"/>
        <v>2.4856169835743493E-4</v>
      </c>
      <c r="D209">
        <v>64.817531058754597</v>
      </c>
      <c r="E209">
        <v>1.6111155603299829E-2</v>
      </c>
    </row>
    <row r="210" spans="1:5" ht="18" x14ac:dyDescent="0.2">
      <c r="A210" s="4" t="s">
        <v>9817</v>
      </c>
      <c r="B210" s="4">
        <v>46.19</v>
      </c>
      <c r="C210">
        <f t="shared" si="3"/>
        <v>5.9521306688423029E-4</v>
      </c>
      <c r="D210" t="e">
        <v>#N/A</v>
      </c>
      <c r="E210">
        <v>0</v>
      </c>
    </row>
    <row r="211" spans="1:5" ht="18" x14ac:dyDescent="0.2">
      <c r="A211" s="4" t="s">
        <v>9818</v>
      </c>
      <c r="B211" s="4">
        <v>164.36799999999999</v>
      </c>
      <c r="C211">
        <f t="shared" si="3"/>
        <v>2.1180771027847402E-3</v>
      </c>
      <c r="D211" t="e">
        <v>#N/A</v>
      </c>
      <c r="E211">
        <v>0</v>
      </c>
    </row>
    <row r="212" spans="1:5" ht="18" x14ac:dyDescent="0.2">
      <c r="A212" s="4" t="s">
        <v>8705</v>
      </c>
      <c r="B212" s="4">
        <v>53.923000000000002</v>
      </c>
      <c r="C212">
        <f t="shared" si="3"/>
        <v>6.9486196591466451E-4</v>
      </c>
      <c r="D212" t="e">
        <v>#N/A</v>
      </c>
      <c r="E212">
        <v>0</v>
      </c>
    </row>
    <row r="213" spans="1:5" ht="18" x14ac:dyDescent="0.2">
      <c r="A213" s="4" t="s">
        <v>8705</v>
      </c>
      <c r="B213" s="4">
        <v>3.5</v>
      </c>
      <c r="C213">
        <f t="shared" si="3"/>
        <v>4.5101661270725393E-5</v>
      </c>
      <c r="D213" t="e">
        <v>#N/A</v>
      </c>
      <c r="E213">
        <v>0</v>
      </c>
    </row>
    <row r="214" spans="1:5" ht="18" x14ac:dyDescent="0.2">
      <c r="A214" s="4" t="s">
        <v>9819</v>
      </c>
      <c r="B214" s="4">
        <v>15.8</v>
      </c>
      <c r="C214">
        <f t="shared" si="3"/>
        <v>2.0360178516498894E-4</v>
      </c>
      <c r="D214" t="e">
        <v>#N/A</v>
      </c>
      <c r="E214">
        <v>0</v>
      </c>
    </row>
    <row r="215" spans="1:5" ht="18" x14ac:dyDescent="0.2">
      <c r="A215" s="4" t="s">
        <v>9819</v>
      </c>
      <c r="B215" s="4">
        <v>453.245</v>
      </c>
      <c r="C215">
        <f t="shared" si="3"/>
        <v>5.8406007036142663E-3</v>
      </c>
      <c r="D215" t="e">
        <v>#N/A</v>
      </c>
      <c r="E215">
        <v>0</v>
      </c>
    </row>
    <row r="216" spans="1:5" ht="18" x14ac:dyDescent="0.2">
      <c r="A216" s="4" t="s">
        <v>8833</v>
      </c>
      <c r="B216" s="4">
        <v>191.00200000000001</v>
      </c>
      <c r="C216">
        <f t="shared" si="3"/>
        <v>2.4612878588660264E-3</v>
      </c>
      <c r="D216" t="e">
        <v>#N/A</v>
      </c>
      <c r="E216">
        <v>0</v>
      </c>
    </row>
    <row r="217" spans="1:5" ht="18" x14ac:dyDescent="0.2">
      <c r="A217" s="4" t="s">
        <v>8833</v>
      </c>
      <c r="B217" s="4">
        <v>30.227</v>
      </c>
      <c r="C217">
        <f t="shared" si="3"/>
        <v>3.8951083292291903E-4</v>
      </c>
      <c r="D217" t="e">
        <v>#N/A</v>
      </c>
      <c r="E217">
        <v>0</v>
      </c>
    </row>
    <row r="218" spans="1:5" ht="18" x14ac:dyDescent="0.2">
      <c r="A218" s="4" t="s">
        <v>9820</v>
      </c>
      <c r="B218" s="4">
        <v>14.26</v>
      </c>
      <c r="C218">
        <f t="shared" si="3"/>
        <v>1.8375705420586974E-4</v>
      </c>
      <c r="D218" t="e">
        <v>#N/A</v>
      </c>
      <c r="E218">
        <v>0</v>
      </c>
    </row>
    <row r="219" spans="1:5" ht="18" x14ac:dyDescent="0.2">
      <c r="A219" s="4" t="s">
        <v>9821</v>
      </c>
      <c r="B219" s="4">
        <v>26.85</v>
      </c>
      <c r="C219">
        <f t="shared" si="3"/>
        <v>3.4599417289113627E-4</v>
      </c>
      <c r="D219" t="e">
        <v>#N/A</v>
      </c>
      <c r="E219">
        <v>0</v>
      </c>
    </row>
    <row r="220" spans="1:5" ht="18" x14ac:dyDescent="0.2">
      <c r="A220" s="4" t="s">
        <v>9822</v>
      </c>
      <c r="B220" s="4">
        <v>15.061</v>
      </c>
      <c r="C220">
        <f t="shared" si="3"/>
        <v>1.9407889154239862E-4</v>
      </c>
      <c r="D220">
        <v>40.252720893441897</v>
      </c>
      <c r="E220">
        <v>7.8122034525647524E-3</v>
      </c>
    </row>
    <row r="221" spans="1:5" ht="18" x14ac:dyDescent="0.2">
      <c r="A221" s="4" t="s">
        <v>8704</v>
      </c>
      <c r="B221" s="4">
        <v>291.392</v>
      </c>
      <c r="C221">
        <f t="shared" si="3"/>
        <v>3.7549323659997755E-3</v>
      </c>
      <c r="D221">
        <v>55.6625586230263</v>
      </c>
      <c r="E221">
        <v>0.20900914294796136</v>
      </c>
    </row>
    <row r="222" spans="1:5" ht="18" x14ac:dyDescent="0.2">
      <c r="A222" s="4" t="s">
        <v>9823</v>
      </c>
      <c r="B222" s="4">
        <v>15.365</v>
      </c>
      <c r="C222">
        <f t="shared" si="3"/>
        <v>1.979962929784845E-4</v>
      </c>
      <c r="D222" t="e">
        <v>#N/A</v>
      </c>
      <c r="E222">
        <v>0</v>
      </c>
    </row>
    <row r="223" spans="1:5" ht="18" x14ac:dyDescent="0.2">
      <c r="A223" s="4" t="s">
        <v>9824</v>
      </c>
      <c r="B223" s="4">
        <v>35.112000000000002</v>
      </c>
      <c r="C223">
        <f t="shared" si="3"/>
        <v>4.5245986586791719E-4</v>
      </c>
      <c r="D223">
        <v>44.412362340023698</v>
      </c>
      <c r="E223">
        <v>2.0094811507244459E-2</v>
      </c>
    </row>
    <row r="224" spans="1:5" ht="18" x14ac:dyDescent="0.2">
      <c r="A224" s="4" t="s">
        <v>9825</v>
      </c>
      <c r="B224" s="4">
        <v>105.15900000000001</v>
      </c>
      <c r="C224">
        <f t="shared" si="3"/>
        <v>1.3550987421623462E-3</v>
      </c>
      <c r="D224">
        <v>48.232219795182701</v>
      </c>
      <c r="E224">
        <v>6.535942037614989E-2</v>
      </c>
    </row>
    <row r="225" spans="1:5" ht="18" x14ac:dyDescent="0.2">
      <c r="A225" s="4" t="s">
        <v>9826</v>
      </c>
      <c r="B225" s="4">
        <v>31.277999999999999</v>
      </c>
      <c r="C225">
        <f t="shared" si="3"/>
        <v>4.030542174930711E-4</v>
      </c>
      <c r="D225" t="e">
        <v>#N/A</v>
      </c>
      <c r="E225">
        <v>0</v>
      </c>
    </row>
    <row r="226" spans="1:5" ht="18" x14ac:dyDescent="0.2">
      <c r="A226" s="4" t="s">
        <v>8703</v>
      </c>
      <c r="B226" s="4">
        <v>34.701999999999998</v>
      </c>
      <c r="C226">
        <f t="shared" si="3"/>
        <v>4.4717652840477504E-4</v>
      </c>
      <c r="D226" t="e">
        <v>#N/A</v>
      </c>
      <c r="E226">
        <v>0</v>
      </c>
    </row>
    <row r="227" spans="1:5" ht="18" x14ac:dyDescent="0.2">
      <c r="A227" s="4" t="s">
        <v>5195</v>
      </c>
      <c r="B227" s="4">
        <v>962.63599999999997</v>
      </c>
      <c r="C227">
        <f t="shared" si="3"/>
        <v>1.2404709371144575E-2</v>
      </c>
      <c r="D227">
        <v>69.377186159155798</v>
      </c>
      <c r="E227">
        <v>0.86060383129212159</v>
      </c>
    </row>
    <row r="228" spans="1:5" ht="18" x14ac:dyDescent="0.2">
      <c r="A228" s="4" t="s">
        <v>5195</v>
      </c>
      <c r="B228" s="4">
        <v>782</v>
      </c>
      <c r="C228">
        <f t="shared" si="3"/>
        <v>1.0076999746773502E-2</v>
      </c>
      <c r="D228">
        <v>69.377186159155798</v>
      </c>
      <c r="E228">
        <v>0.6991138873576711</v>
      </c>
    </row>
    <row r="229" spans="1:5" ht="18" x14ac:dyDescent="0.2">
      <c r="A229" s="4" t="s">
        <v>5195</v>
      </c>
      <c r="B229" s="4">
        <v>23.818999999999999</v>
      </c>
      <c r="C229">
        <f t="shared" si="3"/>
        <v>3.0693613423068804E-4</v>
      </c>
      <c r="D229">
        <v>69.377186159155798</v>
      </c>
      <c r="E229">
        <v>2.1294365323494078E-2</v>
      </c>
    </row>
    <row r="230" spans="1:5" ht="18" x14ac:dyDescent="0.2">
      <c r="A230" s="4" t="s">
        <v>9827</v>
      </c>
      <c r="B230" s="4">
        <v>219.352</v>
      </c>
      <c r="C230">
        <f t="shared" si="3"/>
        <v>2.8266113151589022E-3</v>
      </c>
      <c r="D230" t="e">
        <v>#N/A</v>
      </c>
      <c r="E230">
        <v>0</v>
      </c>
    </row>
    <row r="231" spans="1:5" ht="18" x14ac:dyDescent="0.2">
      <c r="A231" s="4" t="s">
        <v>9828</v>
      </c>
      <c r="B231" s="4">
        <v>14.728999999999999</v>
      </c>
      <c r="C231">
        <f t="shared" si="3"/>
        <v>1.8980067681614694E-4</v>
      </c>
      <c r="D231" t="e">
        <v>#N/A</v>
      </c>
      <c r="E231">
        <v>0</v>
      </c>
    </row>
    <row r="232" spans="1:5" ht="18" x14ac:dyDescent="0.2">
      <c r="A232" s="4" t="s">
        <v>8832</v>
      </c>
      <c r="B232" s="4">
        <v>95.668000000000006</v>
      </c>
      <c r="C232">
        <f t="shared" si="3"/>
        <v>1.2327959229850736E-3</v>
      </c>
      <c r="D232" t="e">
        <v>#N/A</v>
      </c>
      <c r="E232">
        <v>0</v>
      </c>
    </row>
    <row r="233" spans="1:5" ht="18" x14ac:dyDescent="0.2">
      <c r="A233" s="4" t="s">
        <v>9829</v>
      </c>
      <c r="B233" s="4">
        <v>16.314</v>
      </c>
      <c r="C233">
        <f t="shared" si="3"/>
        <v>2.1022528627731831E-4</v>
      </c>
      <c r="D233" t="e">
        <v>#N/A</v>
      </c>
      <c r="E233">
        <v>0</v>
      </c>
    </row>
    <row r="234" spans="1:5" ht="18" x14ac:dyDescent="0.2">
      <c r="A234" s="4" t="s">
        <v>8702</v>
      </c>
      <c r="B234" s="11">
        <v>1864.72</v>
      </c>
      <c r="C234">
        <f t="shared" si="3"/>
        <v>2.402913422992773E-2</v>
      </c>
      <c r="D234">
        <v>77.861806472546903</v>
      </c>
      <c r="E234">
        <v>1.8709517991134852</v>
      </c>
    </row>
    <row r="235" spans="1:5" ht="18" x14ac:dyDescent="0.2">
      <c r="A235" s="4" t="s">
        <v>8702</v>
      </c>
      <c r="B235" s="4">
        <v>31.361000000000001</v>
      </c>
      <c r="C235">
        <f t="shared" si="3"/>
        <v>4.0412377117463407E-4</v>
      </c>
      <c r="D235">
        <v>77.861806472546903</v>
      </c>
      <c r="E235">
        <v>3.1465806862155186E-2</v>
      </c>
    </row>
    <row r="236" spans="1:5" ht="18" x14ac:dyDescent="0.2">
      <c r="A236" s="4" t="s">
        <v>8786</v>
      </c>
      <c r="B236" s="4">
        <v>65.7</v>
      </c>
      <c r="C236">
        <f t="shared" si="3"/>
        <v>8.4662261299618821E-4</v>
      </c>
      <c r="D236" t="e">
        <v>#N/A</v>
      </c>
      <c r="E236">
        <v>0</v>
      </c>
    </row>
    <row r="237" spans="1:5" ht="18" x14ac:dyDescent="0.2">
      <c r="A237" s="4" t="s">
        <v>9256</v>
      </c>
      <c r="B237" s="4">
        <v>871.11500000000001</v>
      </c>
      <c r="C237">
        <f t="shared" si="3"/>
        <v>1.1225352473670843E-2</v>
      </c>
      <c r="D237" t="e">
        <v>#N/A</v>
      </c>
      <c r="E237">
        <v>0</v>
      </c>
    </row>
    <row r="238" spans="1:5" ht="18" x14ac:dyDescent="0.2">
      <c r="A238" s="4" t="s">
        <v>9257</v>
      </c>
      <c r="B238" s="4">
        <v>960.77099999999996</v>
      </c>
      <c r="C238">
        <f t="shared" si="3"/>
        <v>1.2380676628781746E-2</v>
      </c>
      <c r="D238" t="e">
        <v>#N/A</v>
      </c>
      <c r="E238">
        <v>0</v>
      </c>
    </row>
    <row r="239" spans="1:5" ht="18" x14ac:dyDescent="0.2">
      <c r="A239" s="4" t="s">
        <v>11008</v>
      </c>
      <c r="B239" s="4">
        <v>414.85199999999998</v>
      </c>
      <c r="C239">
        <f t="shared" si="3"/>
        <v>5.3458612518522772E-3</v>
      </c>
      <c r="D239" t="e">
        <v>#N/A</v>
      </c>
      <c r="E239">
        <v>0</v>
      </c>
    </row>
    <row r="240" spans="1:5" ht="18" x14ac:dyDescent="0.2">
      <c r="A240" s="4" t="s">
        <v>10117</v>
      </c>
      <c r="B240" s="4">
        <v>201.3</v>
      </c>
      <c r="C240">
        <f t="shared" si="3"/>
        <v>2.593989832513435E-3</v>
      </c>
      <c r="D240" t="e">
        <v>#N/A</v>
      </c>
      <c r="E240">
        <v>0</v>
      </c>
    </row>
    <row r="241" spans="1:5" ht="18" x14ac:dyDescent="0.2">
      <c r="A241" s="4" t="s">
        <v>10419</v>
      </c>
      <c r="B241" s="4">
        <v>107.39700000000001</v>
      </c>
      <c r="C241">
        <f t="shared" si="3"/>
        <v>1.3839380329977416E-3</v>
      </c>
      <c r="D241" t="e">
        <v>#N/A</v>
      </c>
      <c r="E241">
        <v>0</v>
      </c>
    </row>
    <row r="242" spans="1:5" ht="18" x14ac:dyDescent="0.2">
      <c r="A242" s="4" t="s">
        <v>10118</v>
      </c>
      <c r="B242" s="4">
        <v>453.89299999999997</v>
      </c>
      <c r="C242">
        <f t="shared" si="3"/>
        <v>5.8489509540438174E-3</v>
      </c>
      <c r="D242" t="e">
        <v>#N/A</v>
      </c>
      <c r="E242">
        <v>0</v>
      </c>
    </row>
    <row r="243" spans="1:5" ht="18" x14ac:dyDescent="0.2">
      <c r="A243" s="4" t="s">
        <v>10119</v>
      </c>
      <c r="B243" s="4">
        <v>657.24199999999996</v>
      </c>
      <c r="C243">
        <f t="shared" si="3"/>
        <v>8.4693445876840284E-3</v>
      </c>
      <c r="D243" t="e">
        <v>#N/A</v>
      </c>
      <c r="E243">
        <v>0</v>
      </c>
    </row>
    <row r="244" spans="1:5" ht="18" x14ac:dyDescent="0.2">
      <c r="A244" s="4" t="s">
        <v>9260</v>
      </c>
      <c r="B244" s="4">
        <v>308.81200000000001</v>
      </c>
      <c r="C244">
        <f t="shared" si="3"/>
        <v>3.979409777238643E-3</v>
      </c>
      <c r="D244" t="e">
        <v>#N/A</v>
      </c>
      <c r="E244">
        <v>0</v>
      </c>
    </row>
    <row r="245" spans="1:5" ht="18" x14ac:dyDescent="0.2">
      <c r="A245" s="4" t="s">
        <v>9261</v>
      </c>
      <c r="B245" s="4">
        <v>550.59799999999996</v>
      </c>
      <c r="C245">
        <f t="shared" si="3"/>
        <v>7.0951098549539597E-3</v>
      </c>
      <c r="D245" t="e">
        <v>#N/A</v>
      </c>
      <c r="E245">
        <v>0</v>
      </c>
    </row>
    <row r="246" spans="1:5" ht="18" x14ac:dyDescent="0.2">
      <c r="A246" s="4" t="s">
        <v>11009</v>
      </c>
      <c r="B246" s="4">
        <v>301.2</v>
      </c>
      <c r="C246">
        <f t="shared" si="3"/>
        <v>3.8813201070692824E-3</v>
      </c>
      <c r="D246" t="e">
        <v>#N/A</v>
      </c>
      <c r="E246">
        <v>0</v>
      </c>
    </row>
    <row r="247" spans="1:5" ht="18" x14ac:dyDescent="0.2">
      <c r="A247" s="4" t="s">
        <v>9262</v>
      </c>
      <c r="B247" s="4">
        <v>292.06799999999998</v>
      </c>
      <c r="C247">
        <f t="shared" si="3"/>
        <v>3.7636434297194927E-3</v>
      </c>
      <c r="D247" t="e">
        <v>#N/A</v>
      </c>
      <c r="E247">
        <v>0</v>
      </c>
    </row>
    <row r="248" spans="1:5" ht="18" x14ac:dyDescent="0.2">
      <c r="A248" s="4" t="s">
        <v>10120</v>
      </c>
      <c r="B248" s="4">
        <v>34.1</v>
      </c>
      <c r="C248">
        <f t="shared" si="3"/>
        <v>4.3941904266621033E-4</v>
      </c>
      <c r="D248">
        <v>41.005997238162401</v>
      </c>
      <c r="E248">
        <v>1.8018816049966586E-2</v>
      </c>
    </row>
    <row r="249" spans="1:5" ht="18" x14ac:dyDescent="0.2">
      <c r="A249" s="4" t="s">
        <v>9263</v>
      </c>
      <c r="B249" s="4">
        <v>50.9</v>
      </c>
      <c r="C249">
        <f t="shared" si="3"/>
        <v>6.5590701676569219E-4</v>
      </c>
      <c r="D249" t="e">
        <v>#N/A</v>
      </c>
      <c r="E249">
        <v>0</v>
      </c>
    </row>
    <row r="250" spans="1:5" ht="18" x14ac:dyDescent="0.2">
      <c r="A250" s="4" t="s">
        <v>8783</v>
      </c>
      <c r="B250" s="4">
        <v>111.44199999999999</v>
      </c>
      <c r="C250">
        <f t="shared" si="3"/>
        <v>1.4360626672377656E-3</v>
      </c>
      <c r="D250" t="e">
        <v>#N/A</v>
      </c>
      <c r="E250">
        <v>0</v>
      </c>
    </row>
    <row r="251" spans="1:5" ht="18" x14ac:dyDescent="0.2">
      <c r="A251" s="4" t="s">
        <v>9266</v>
      </c>
      <c r="B251" s="4">
        <v>46.99</v>
      </c>
      <c r="C251">
        <f t="shared" si="3"/>
        <v>6.0552201803182467E-4</v>
      </c>
      <c r="D251" t="e">
        <v>#N/A</v>
      </c>
      <c r="E251">
        <v>0</v>
      </c>
    </row>
    <row r="252" spans="1:5" ht="18" x14ac:dyDescent="0.2">
      <c r="A252" s="4" t="s">
        <v>9267</v>
      </c>
      <c r="B252" s="11">
        <v>1233.8209999999999</v>
      </c>
      <c r="C252">
        <f t="shared" si="3"/>
        <v>1.5899250517345049E-2</v>
      </c>
      <c r="D252" t="e">
        <v>#N/A</v>
      </c>
      <c r="E252">
        <v>0</v>
      </c>
    </row>
    <row r="253" spans="1:5" ht="18" x14ac:dyDescent="0.2">
      <c r="A253" s="4" t="s">
        <v>10121</v>
      </c>
      <c r="B253" s="11">
        <v>1524.1120000000001</v>
      </c>
      <c r="C253">
        <f t="shared" si="3"/>
        <v>1.963999518932795E-2</v>
      </c>
      <c r="D253" t="e">
        <v>#N/A</v>
      </c>
      <c r="E253">
        <v>0</v>
      </c>
    </row>
    <row r="254" spans="1:5" ht="18" x14ac:dyDescent="0.2">
      <c r="A254" s="4" t="s">
        <v>10225</v>
      </c>
      <c r="B254" s="4">
        <v>17.559999999999999</v>
      </c>
      <c r="C254">
        <f t="shared" si="3"/>
        <v>2.2628147768969655E-4</v>
      </c>
      <c r="D254" t="e">
        <v>#N/A</v>
      </c>
      <c r="E254">
        <v>0</v>
      </c>
    </row>
    <row r="255" spans="1:5" ht="18" x14ac:dyDescent="0.2">
      <c r="A255" s="4" t="s">
        <v>10122</v>
      </c>
      <c r="B255" s="4">
        <v>174.41499999999999</v>
      </c>
      <c r="C255">
        <f t="shared" si="3"/>
        <v>2.2475446430095915E-3</v>
      </c>
      <c r="D255" t="e">
        <v>#N/A</v>
      </c>
      <c r="E255">
        <v>0</v>
      </c>
    </row>
    <row r="256" spans="1:5" ht="18" x14ac:dyDescent="0.2">
      <c r="A256" s="4" t="s">
        <v>8782</v>
      </c>
      <c r="B256" s="4">
        <v>387.3</v>
      </c>
      <c r="C256">
        <f t="shared" si="3"/>
        <v>4.9908209743291278E-3</v>
      </c>
      <c r="D256" t="e">
        <v>#N/A</v>
      </c>
      <c r="E256">
        <v>0</v>
      </c>
    </row>
    <row r="257" spans="1:5" ht="18" x14ac:dyDescent="0.2">
      <c r="A257" s="4" t="s">
        <v>10124</v>
      </c>
      <c r="B257" s="11">
        <v>6294.9639999999999</v>
      </c>
      <c r="C257">
        <f t="shared" si="3"/>
        <v>8.1118095439831603E-2</v>
      </c>
      <c r="D257" t="e">
        <v>#N/A</v>
      </c>
      <c r="E257">
        <v>0</v>
      </c>
    </row>
    <row r="258" spans="1:5" ht="18" x14ac:dyDescent="0.2">
      <c r="A258" s="4" t="s">
        <v>8746</v>
      </c>
      <c r="B258" s="4">
        <v>49.8</v>
      </c>
      <c r="C258">
        <f t="shared" ref="C258:C285" si="4">B258/$B$287</f>
        <v>6.4173220893774992E-4</v>
      </c>
      <c r="D258" t="e">
        <v>#N/A</v>
      </c>
      <c r="E258">
        <v>0</v>
      </c>
    </row>
    <row r="259" spans="1:5" ht="18" x14ac:dyDescent="0.2">
      <c r="A259" s="4" t="s">
        <v>11013</v>
      </c>
      <c r="B259" s="4">
        <v>34.033000000000001</v>
      </c>
      <c r="C259">
        <f t="shared" si="4"/>
        <v>4.3855566800759925E-4</v>
      </c>
      <c r="D259" t="e">
        <v>#N/A</v>
      </c>
      <c r="E259">
        <v>0</v>
      </c>
    </row>
    <row r="260" spans="1:5" ht="18" x14ac:dyDescent="0.2">
      <c r="A260" s="4" t="s">
        <v>11014</v>
      </c>
      <c r="B260" s="4">
        <v>765.00800000000004</v>
      </c>
      <c r="C260">
        <f t="shared" si="4"/>
        <v>9.8580376243985988E-3</v>
      </c>
      <c r="D260" t="e">
        <v>#N/A</v>
      </c>
      <c r="E260">
        <v>0</v>
      </c>
    </row>
    <row r="261" spans="1:5" ht="18" x14ac:dyDescent="0.2">
      <c r="A261" s="4" t="s">
        <v>10139</v>
      </c>
      <c r="B261" s="4">
        <v>702.76300000000003</v>
      </c>
      <c r="C261">
        <f t="shared" si="4"/>
        <v>9.0559367941710836E-3</v>
      </c>
      <c r="D261" t="e">
        <v>#N/A</v>
      </c>
      <c r="E261">
        <v>0</v>
      </c>
    </row>
    <row r="262" spans="1:5" ht="18" x14ac:dyDescent="0.2">
      <c r="A262" s="4" t="s">
        <v>10140</v>
      </c>
      <c r="B262" s="4">
        <v>214.2</v>
      </c>
      <c r="C262">
        <f t="shared" si="4"/>
        <v>2.7602216697683942E-3</v>
      </c>
      <c r="D262" t="e">
        <v>#N/A</v>
      </c>
      <c r="E262">
        <v>0</v>
      </c>
    </row>
    <row r="263" spans="1:5" ht="18" x14ac:dyDescent="0.2">
      <c r="A263" s="4" t="s">
        <v>11015</v>
      </c>
      <c r="B263" s="4">
        <v>629.46500000000003</v>
      </c>
      <c r="C263">
        <f t="shared" si="4"/>
        <v>8.1114049176506178E-3</v>
      </c>
      <c r="D263" t="e">
        <v>#N/A</v>
      </c>
      <c r="E263">
        <v>0</v>
      </c>
    </row>
    <row r="264" spans="1:5" ht="18" x14ac:dyDescent="0.2">
      <c r="A264" s="4" t="s">
        <v>8781</v>
      </c>
      <c r="B264" s="4">
        <v>412.88400000000001</v>
      </c>
      <c r="C264">
        <f t="shared" si="4"/>
        <v>5.3205012320291954E-3</v>
      </c>
      <c r="D264" t="e">
        <v>#N/A</v>
      </c>
      <c r="E264">
        <v>0</v>
      </c>
    </row>
    <row r="265" spans="1:5" ht="18" x14ac:dyDescent="0.2">
      <c r="A265" s="4" t="s">
        <v>10141</v>
      </c>
      <c r="B265" s="4">
        <v>187.83099999999999</v>
      </c>
      <c r="C265">
        <f t="shared" si="4"/>
        <v>2.4204257537547491E-3</v>
      </c>
      <c r="D265" t="e">
        <v>#N/A</v>
      </c>
      <c r="E265">
        <v>0</v>
      </c>
    </row>
    <row r="266" spans="1:5" ht="18" x14ac:dyDescent="0.2">
      <c r="A266" s="4" t="s">
        <v>10142</v>
      </c>
      <c r="B266" s="4">
        <v>392.75400000000002</v>
      </c>
      <c r="C266">
        <f t="shared" si="4"/>
        <v>5.0611022487778521E-3</v>
      </c>
      <c r="D266" t="e">
        <v>#N/A</v>
      </c>
      <c r="E266">
        <v>0</v>
      </c>
    </row>
    <row r="267" spans="1:5" ht="18" x14ac:dyDescent="0.2">
      <c r="A267" s="4" t="s">
        <v>10143</v>
      </c>
      <c r="B267" s="4">
        <v>901.59799999999996</v>
      </c>
      <c r="C267">
        <f t="shared" si="4"/>
        <v>1.1618162170960993E-2</v>
      </c>
      <c r="D267" t="e">
        <v>#N/A</v>
      </c>
      <c r="E267">
        <v>0</v>
      </c>
    </row>
    <row r="268" spans="1:5" ht="18" x14ac:dyDescent="0.2">
      <c r="A268" s="4" t="s">
        <v>10229</v>
      </c>
      <c r="B268" s="4">
        <v>27.875</v>
      </c>
      <c r="C268">
        <f t="shared" si="4"/>
        <v>3.5920251654899155E-4</v>
      </c>
      <c r="D268" t="e">
        <v>#N/A</v>
      </c>
      <c r="E268">
        <v>0</v>
      </c>
    </row>
    <row r="269" spans="1:5" ht="18" x14ac:dyDescent="0.2">
      <c r="A269" s="4" t="s">
        <v>10376</v>
      </c>
      <c r="B269" s="4">
        <v>276.63499999999999</v>
      </c>
      <c r="C269">
        <f t="shared" si="4"/>
        <v>3.5647708758934629E-3</v>
      </c>
      <c r="D269" t="e">
        <v>#N/A</v>
      </c>
      <c r="E269">
        <v>0</v>
      </c>
    </row>
    <row r="270" spans="1:5" ht="18" x14ac:dyDescent="0.2">
      <c r="A270" s="4" t="s">
        <v>10144</v>
      </c>
      <c r="B270" s="4">
        <v>958.90099999999995</v>
      </c>
      <c r="C270">
        <f t="shared" si="4"/>
        <v>1.2356579455474243E-2</v>
      </c>
      <c r="D270" t="e">
        <v>#N/A</v>
      </c>
      <c r="E270">
        <v>0</v>
      </c>
    </row>
    <row r="271" spans="1:5" ht="18" x14ac:dyDescent="0.2">
      <c r="A271" s="4" t="s">
        <v>11016</v>
      </c>
      <c r="B271" s="4">
        <v>122.264</v>
      </c>
      <c r="C271">
        <f t="shared" si="4"/>
        <v>1.5755170038868485E-3</v>
      </c>
      <c r="D271" t="e">
        <v>#N/A</v>
      </c>
      <c r="E271">
        <v>0</v>
      </c>
    </row>
    <row r="272" spans="1:5" ht="18" x14ac:dyDescent="0.2">
      <c r="A272" s="4" t="s">
        <v>11017</v>
      </c>
      <c r="B272" s="4">
        <v>98.971999999999994</v>
      </c>
      <c r="C272">
        <f t="shared" si="4"/>
        <v>1.2753718912246381E-3</v>
      </c>
      <c r="D272" t="e">
        <v>#N/A</v>
      </c>
      <c r="E272">
        <v>0</v>
      </c>
    </row>
    <row r="273" spans="1:5" ht="18" x14ac:dyDescent="0.2">
      <c r="A273" s="4" t="s">
        <v>11018</v>
      </c>
      <c r="B273" s="4">
        <v>807.7</v>
      </c>
      <c r="C273">
        <f t="shared" si="4"/>
        <v>1.0408174802389973E-2</v>
      </c>
      <c r="D273" t="e">
        <v>#N/A</v>
      </c>
      <c r="E273">
        <v>0</v>
      </c>
    </row>
    <row r="274" spans="1:5" ht="18" x14ac:dyDescent="0.2">
      <c r="A274" s="4" t="s">
        <v>8780</v>
      </c>
      <c r="B274" s="4">
        <v>242.86</v>
      </c>
      <c r="C274">
        <f t="shared" si="4"/>
        <v>3.129539844630963E-3</v>
      </c>
      <c r="D274" t="e">
        <v>#N/A</v>
      </c>
      <c r="E274">
        <v>0</v>
      </c>
    </row>
    <row r="275" spans="1:5" ht="18" x14ac:dyDescent="0.2">
      <c r="A275" s="4" t="s">
        <v>11019</v>
      </c>
      <c r="B275" s="4">
        <v>154.59100000000001</v>
      </c>
      <c r="C275">
        <f t="shared" si="4"/>
        <v>1.9920888335722029E-3</v>
      </c>
      <c r="D275" t="e">
        <v>#N/A</v>
      </c>
      <c r="E275">
        <v>0</v>
      </c>
    </row>
    <row r="276" spans="1:5" ht="18" x14ac:dyDescent="0.2">
      <c r="A276" s="4" t="s">
        <v>11020</v>
      </c>
      <c r="B276" s="4">
        <v>75.14</v>
      </c>
      <c r="C276">
        <f t="shared" si="4"/>
        <v>9.6826823653780182E-4</v>
      </c>
      <c r="D276" t="e">
        <v>#N/A</v>
      </c>
      <c r="E276">
        <v>0</v>
      </c>
    </row>
    <row r="277" spans="1:5" ht="18" x14ac:dyDescent="0.2">
      <c r="A277" s="4" t="s">
        <v>10145</v>
      </c>
      <c r="B277" s="4">
        <v>380.34899999999999</v>
      </c>
      <c r="C277">
        <f t="shared" si="4"/>
        <v>4.9012490750454663E-3</v>
      </c>
      <c r="D277" t="e">
        <v>#N/A</v>
      </c>
      <c r="E277">
        <v>0</v>
      </c>
    </row>
    <row r="278" spans="1:5" ht="18" x14ac:dyDescent="0.2">
      <c r="A278" s="4" t="s">
        <v>10231</v>
      </c>
      <c r="B278" s="4">
        <v>53.116999999999997</v>
      </c>
      <c r="C278">
        <f t="shared" si="4"/>
        <v>6.8447569763346308E-4</v>
      </c>
      <c r="D278" t="e">
        <v>#N/A</v>
      </c>
      <c r="E278">
        <v>0</v>
      </c>
    </row>
    <row r="279" spans="1:5" ht="18" x14ac:dyDescent="0.2">
      <c r="A279" s="4" t="s">
        <v>10232</v>
      </c>
      <c r="B279" s="11">
        <v>1188.568</v>
      </c>
      <c r="C279">
        <f t="shared" si="4"/>
        <v>1.531611180949244E-2</v>
      </c>
      <c r="D279" t="e">
        <v>#N/A</v>
      </c>
      <c r="E279">
        <v>0</v>
      </c>
    </row>
    <row r="280" spans="1:5" ht="18" x14ac:dyDescent="0.2">
      <c r="A280" s="4" t="s">
        <v>10146</v>
      </c>
      <c r="B280" s="4">
        <v>164.3</v>
      </c>
      <c r="C280">
        <f t="shared" si="4"/>
        <v>2.1172008419371949E-3</v>
      </c>
      <c r="D280" t="e">
        <v>#N/A</v>
      </c>
      <c r="E280">
        <v>0</v>
      </c>
    </row>
    <row r="281" spans="1:5" ht="18" x14ac:dyDescent="0.2">
      <c r="A281" s="4" t="s">
        <v>8664</v>
      </c>
      <c r="B281" s="4">
        <v>256.75200000000001</v>
      </c>
      <c r="C281">
        <f t="shared" si="4"/>
        <v>3.308554781308939E-3</v>
      </c>
      <c r="D281">
        <v>75.831623048722903</v>
      </c>
      <c r="E281">
        <v>0.25089307901226932</v>
      </c>
    </row>
    <row r="282" spans="1:5" ht="18" x14ac:dyDescent="0.2">
      <c r="A282" s="4" t="s">
        <v>10233</v>
      </c>
      <c r="B282" s="4">
        <v>27.423999999999999</v>
      </c>
      <c r="C282">
        <f t="shared" si="4"/>
        <v>3.5339084533953522E-4</v>
      </c>
      <c r="D282" t="e">
        <v>#N/A</v>
      </c>
      <c r="E282">
        <v>0</v>
      </c>
    </row>
    <row r="283" spans="1:5" ht="18" x14ac:dyDescent="0.2">
      <c r="A283" s="4" t="s">
        <v>5617</v>
      </c>
      <c r="B283" s="4">
        <v>397.04599999999999</v>
      </c>
      <c r="C283">
        <f t="shared" si="4"/>
        <v>5.1164097716846959E-3</v>
      </c>
      <c r="D283">
        <v>66.048482808414903</v>
      </c>
      <c r="E283">
        <v>0.33793110284592265</v>
      </c>
    </row>
    <row r="284" spans="1:5" ht="18" x14ac:dyDescent="0.2">
      <c r="A284" s="4" t="s">
        <v>10234</v>
      </c>
      <c r="B284" s="11">
        <v>2600.5500000000002</v>
      </c>
      <c r="C284">
        <f t="shared" si="4"/>
        <v>3.3511178633595699E-2</v>
      </c>
      <c r="D284" t="e">
        <v>#N/A</v>
      </c>
      <c r="E284">
        <v>0</v>
      </c>
    </row>
    <row r="285" spans="1:5" ht="18" x14ac:dyDescent="0.2">
      <c r="A285" s="4" t="s">
        <v>10237</v>
      </c>
      <c r="B285" s="4">
        <v>530.452</v>
      </c>
      <c r="C285">
        <f t="shared" si="4"/>
        <v>6.8355046926796654E-3</v>
      </c>
      <c r="D285" t="e">
        <v>#N/A</v>
      </c>
      <c r="E285">
        <v>0</v>
      </c>
    </row>
    <row r="286" spans="1:5" x14ac:dyDescent="0.2">
      <c r="D286" t="e">
        <v>#N/A</v>
      </c>
      <c r="E286">
        <v>0</v>
      </c>
    </row>
    <row r="287" spans="1:5" x14ac:dyDescent="0.2">
      <c r="B287">
        <f>SUM(B1:B285)</f>
        <v>77602.462999999989</v>
      </c>
      <c r="D287" t="e">
        <v>#N/A</v>
      </c>
      <c r="E287">
        <v>0</v>
      </c>
    </row>
    <row r="288" spans="1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68C80-5982-6149-AB3C-720FAC446A1A}">
  <dimension ref="A1:G450"/>
  <sheetViews>
    <sheetView workbookViewId="0">
      <selection activeCell="B180" sqref="B180"/>
    </sheetView>
  </sheetViews>
  <sheetFormatPr baseColWidth="10" defaultRowHeight="15" x14ac:dyDescent="0.2"/>
  <cols>
    <col min="2" max="2" width="13.5" customWidth="1"/>
  </cols>
  <sheetData>
    <row r="1" spans="1:7" ht="18" x14ac:dyDescent="0.2">
      <c r="A1" s="4" t="s">
        <v>9171</v>
      </c>
      <c r="B1" s="11">
        <v>8605</v>
      </c>
      <c r="C1">
        <f>B1/$B$303</f>
        <v>2.9935961846228737E-2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6365</v>
      </c>
      <c r="B2" s="11">
        <v>8067</v>
      </c>
      <c r="C2">
        <f t="shared" ref="C2:C65" si="0">B2/$B$303</f>
        <v>2.8064311936493575E-2</v>
      </c>
      <c r="D2">
        <v>47.742874060127903</v>
      </c>
      <c r="E2">
        <v>1.339870910368157</v>
      </c>
    </row>
    <row r="3" spans="1:7" ht="18" x14ac:dyDescent="0.2">
      <c r="A3" s="4" t="s">
        <v>11103</v>
      </c>
      <c r="B3" s="11">
        <v>9000</v>
      </c>
      <c r="C3">
        <f t="shared" si="0"/>
        <v>3.1310128601517564E-2</v>
      </c>
      <c r="D3" t="e">
        <v>#N/A</v>
      </c>
      <c r="E3">
        <v>0</v>
      </c>
    </row>
    <row r="4" spans="1:7" ht="18" x14ac:dyDescent="0.2">
      <c r="A4" s="4" t="s">
        <v>6101</v>
      </c>
      <c r="B4" s="11">
        <v>8000</v>
      </c>
      <c r="C4">
        <f t="shared" si="0"/>
        <v>2.7831225423571165E-2</v>
      </c>
      <c r="D4">
        <v>52.348675200376498</v>
      </c>
      <c r="E4">
        <v>1.4569277801269878</v>
      </c>
      <c r="G4" cm="1">
        <f t="array" ref="G4">SUM(IF(ISNUMBER(E1:E450),E1:E450))</f>
        <v>18.181013652833549</v>
      </c>
    </row>
    <row r="5" spans="1:7" ht="18" x14ac:dyDescent="0.2">
      <c r="A5" s="4" t="s">
        <v>6019</v>
      </c>
      <c r="B5" s="11">
        <v>8000</v>
      </c>
      <c r="C5">
        <f t="shared" si="0"/>
        <v>2.7831225423571165E-2</v>
      </c>
      <c r="D5">
        <v>51.913186276247103</v>
      </c>
      <c r="E5">
        <v>1.4448075897100741</v>
      </c>
    </row>
    <row r="6" spans="1:7" ht="18" x14ac:dyDescent="0.2">
      <c r="A6" s="4" t="s">
        <v>10197</v>
      </c>
      <c r="B6" s="11">
        <v>5500</v>
      </c>
      <c r="C6">
        <f t="shared" si="0"/>
        <v>1.9133967478705178E-2</v>
      </c>
      <c r="D6" t="e">
        <v>#N/A</v>
      </c>
      <c r="E6">
        <v>0</v>
      </c>
    </row>
    <row r="7" spans="1:7" ht="18" x14ac:dyDescent="0.2">
      <c r="A7" s="4" t="s">
        <v>10079</v>
      </c>
      <c r="B7" s="11">
        <v>18175</v>
      </c>
      <c r="C7">
        <f t="shared" si="0"/>
        <v>6.3229065259175737E-2</v>
      </c>
      <c r="D7" t="e">
        <v>#N/A</v>
      </c>
      <c r="E7">
        <v>0</v>
      </c>
    </row>
    <row r="8" spans="1:7" ht="18" x14ac:dyDescent="0.2">
      <c r="A8" s="4" t="s">
        <v>11105</v>
      </c>
      <c r="B8" s="11">
        <v>14500</v>
      </c>
      <c r="C8">
        <f t="shared" si="0"/>
        <v>5.0444096080222739E-2</v>
      </c>
      <c r="D8" t="e">
        <v>#N/A</v>
      </c>
      <c r="E8">
        <v>0</v>
      </c>
    </row>
    <row r="9" spans="1:7" ht="18" x14ac:dyDescent="0.2">
      <c r="A9" s="4" t="s">
        <v>11106</v>
      </c>
      <c r="B9" s="11">
        <v>15750</v>
      </c>
      <c r="C9">
        <f t="shared" si="0"/>
        <v>5.4792725052655734E-2</v>
      </c>
      <c r="D9" t="e">
        <v>#N/A</v>
      </c>
      <c r="E9">
        <v>0</v>
      </c>
    </row>
    <row r="10" spans="1:7" ht="18" x14ac:dyDescent="0.2">
      <c r="A10" s="4" t="s">
        <v>11086</v>
      </c>
      <c r="B10" s="11">
        <v>10000</v>
      </c>
      <c r="C10">
        <f t="shared" si="0"/>
        <v>3.4789031779463957E-2</v>
      </c>
      <c r="D10" t="e">
        <v>#N/A</v>
      </c>
      <c r="E10">
        <v>0</v>
      </c>
    </row>
    <row r="11" spans="1:7" ht="18" x14ac:dyDescent="0.2">
      <c r="A11" s="4" t="s">
        <v>11107</v>
      </c>
      <c r="B11" s="11">
        <v>9250</v>
      </c>
      <c r="C11">
        <f t="shared" si="0"/>
        <v>3.2179854396004161E-2</v>
      </c>
      <c r="D11" t="e">
        <v>#N/A</v>
      </c>
      <c r="E11">
        <v>0</v>
      </c>
    </row>
    <row r="12" spans="1:7" ht="18" x14ac:dyDescent="0.2">
      <c r="A12" s="4" t="s">
        <v>9210</v>
      </c>
      <c r="B12" s="11">
        <v>13300</v>
      </c>
      <c r="C12">
        <f t="shared" si="0"/>
        <v>4.6269412266687064E-2</v>
      </c>
      <c r="D12" t="e">
        <v>#N/A</v>
      </c>
      <c r="E12">
        <v>0</v>
      </c>
    </row>
    <row r="13" spans="1:7" ht="18" x14ac:dyDescent="0.2">
      <c r="A13" s="4" t="s">
        <v>8901</v>
      </c>
      <c r="B13" s="11">
        <v>10000</v>
      </c>
      <c r="C13">
        <f t="shared" si="0"/>
        <v>3.4789031779463957E-2</v>
      </c>
      <c r="D13" t="e">
        <v>#N/A</v>
      </c>
      <c r="E13">
        <v>0</v>
      </c>
    </row>
    <row r="14" spans="1:7" ht="18" x14ac:dyDescent="0.2">
      <c r="A14" s="4" t="s">
        <v>11108</v>
      </c>
      <c r="B14" s="4">
        <v>65</v>
      </c>
      <c r="C14">
        <f t="shared" si="0"/>
        <v>2.2612870656651572E-4</v>
      </c>
      <c r="D14" t="e">
        <v>#N/A</v>
      </c>
      <c r="E14">
        <v>0</v>
      </c>
    </row>
    <row r="15" spans="1:7" ht="18" x14ac:dyDescent="0.2">
      <c r="A15" s="4" t="s">
        <v>11109</v>
      </c>
      <c r="B15" s="4">
        <v>23.9</v>
      </c>
      <c r="C15">
        <f t="shared" si="0"/>
        <v>8.3145785952918854E-5</v>
      </c>
      <c r="D15" t="e">
        <v>#N/A</v>
      </c>
      <c r="E15">
        <v>0</v>
      </c>
    </row>
    <row r="16" spans="1:7" ht="18" x14ac:dyDescent="0.2">
      <c r="A16" s="4" t="s">
        <v>11110</v>
      </c>
      <c r="B16" s="4">
        <v>200</v>
      </c>
      <c r="C16">
        <f t="shared" si="0"/>
        <v>6.9578063558927913E-4</v>
      </c>
      <c r="D16" t="e">
        <v>#N/A</v>
      </c>
      <c r="E16">
        <v>0</v>
      </c>
    </row>
    <row r="17" spans="1:5" ht="18" x14ac:dyDescent="0.2">
      <c r="A17" s="4" t="s">
        <v>11111</v>
      </c>
      <c r="B17" s="4">
        <v>311.60000000000002</v>
      </c>
      <c r="C17">
        <f t="shared" si="0"/>
        <v>1.0840262302480969E-3</v>
      </c>
      <c r="D17" t="e">
        <v>#N/A</v>
      </c>
      <c r="E17">
        <v>0</v>
      </c>
    </row>
    <row r="18" spans="1:5" ht="18" x14ac:dyDescent="0.2">
      <c r="A18" s="4" t="s">
        <v>10529</v>
      </c>
      <c r="B18" s="4">
        <v>36.707999999999998</v>
      </c>
      <c r="C18">
        <f t="shared" si="0"/>
        <v>1.2770357785605628E-4</v>
      </c>
      <c r="D18" t="e">
        <v>#N/A</v>
      </c>
      <c r="E18">
        <v>0</v>
      </c>
    </row>
    <row r="19" spans="1:5" ht="18" x14ac:dyDescent="0.2">
      <c r="A19" s="4" t="s">
        <v>9642</v>
      </c>
      <c r="B19" s="4" t="s">
        <v>11112</v>
      </c>
      <c r="C19" t="e">
        <f t="shared" si="0"/>
        <v>#VALUE!</v>
      </c>
      <c r="D19" t="e">
        <v>#N/A</v>
      </c>
      <c r="E19">
        <v>0</v>
      </c>
    </row>
    <row r="20" spans="1:5" ht="18" x14ac:dyDescent="0.2">
      <c r="A20" s="4" t="s">
        <v>11113</v>
      </c>
      <c r="B20" s="4" t="s">
        <v>11114</v>
      </c>
      <c r="C20" t="e">
        <f t="shared" si="0"/>
        <v>#VALUE!</v>
      </c>
      <c r="D20" t="e">
        <v>#N/A</v>
      </c>
      <c r="E20">
        <v>0</v>
      </c>
    </row>
    <row r="21" spans="1:5" ht="18" x14ac:dyDescent="0.2">
      <c r="A21" s="4" t="s">
        <v>4839</v>
      </c>
      <c r="B21" s="11">
        <v>14900</v>
      </c>
      <c r="C21">
        <f t="shared" si="0"/>
        <v>5.1835657351401297E-2</v>
      </c>
      <c r="D21">
        <v>43.069729067245703</v>
      </c>
      <c r="E21">
        <v>2.2325477181474369</v>
      </c>
    </row>
    <row r="22" spans="1:5" ht="18" x14ac:dyDescent="0.2">
      <c r="A22" s="4" t="s">
        <v>8828</v>
      </c>
      <c r="B22" s="4" t="s">
        <v>11115</v>
      </c>
      <c r="C22" t="e">
        <f t="shared" si="0"/>
        <v>#VALUE!</v>
      </c>
      <c r="D22" t="e">
        <v>#N/A</v>
      </c>
      <c r="E22">
        <v>0</v>
      </c>
    </row>
    <row r="23" spans="1:5" ht="18" x14ac:dyDescent="0.2">
      <c r="A23" s="4" t="s">
        <v>8828</v>
      </c>
      <c r="B23" s="4" t="s">
        <v>11116</v>
      </c>
      <c r="C23" t="e">
        <f t="shared" si="0"/>
        <v>#VALUE!</v>
      </c>
      <c r="D23" t="e">
        <v>#N/A</v>
      </c>
      <c r="E23">
        <v>0</v>
      </c>
    </row>
    <row r="24" spans="1:5" ht="18" x14ac:dyDescent="0.2">
      <c r="A24" s="4" t="s">
        <v>10216</v>
      </c>
      <c r="B24" s="11">
        <v>7500</v>
      </c>
      <c r="C24">
        <f t="shared" si="0"/>
        <v>2.6091773834597969E-2</v>
      </c>
      <c r="D24">
        <v>54.105573743777299</v>
      </c>
      <c r="E24">
        <v>1.4117103933137993</v>
      </c>
    </row>
    <row r="25" spans="1:5" ht="18" x14ac:dyDescent="0.2">
      <c r="A25" s="4" t="s">
        <v>11117</v>
      </c>
      <c r="B25" s="4" t="s">
        <v>11118</v>
      </c>
      <c r="C25" t="e">
        <f t="shared" si="0"/>
        <v>#VALUE!</v>
      </c>
      <c r="D25" t="e">
        <v>#N/A</v>
      </c>
      <c r="E25">
        <v>0</v>
      </c>
    </row>
    <row r="26" spans="1:5" ht="18" x14ac:dyDescent="0.2">
      <c r="A26" s="4" t="s">
        <v>9225</v>
      </c>
      <c r="B26" s="4" t="s">
        <v>11119</v>
      </c>
      <c r="C26" t="e">
        <f t="shared" si="0"/>
        <v>#VALUE!</v>
      </c>
      <c r="D26" t="e">
        <v>#N/A</v>
      </c>
      <c r="E26">
        <v>0</v>
      </c>
    </row>
    <row r="27" spans="1:5" ht="18" x14ac:dyDescent="0.2">
      <c r="A27" s="4" t="s">
        <v>10536</v>
      </c>
      <c r="B27" s="4" t="s">
        <v>11119</v>
      </c>
      <c r="C27" t="e">
        <f t="shared" si="0"/>
        <v>#VALUE!</v>
      </c>
      <c r="D27" t="e">
        <v>#N/A</v>
      </c>
      <c r="E27">
        <v>0</v>
      </c>
    </row>
    <row r="28" spans="1:5" ht="18" x14ac:dyDescent="0.2">
      <c r="A28" s="4" t="s">
        <v>8822</v>
      </c>
      <c r="B28" s="4" t="s">
        <v>11120</v>
      </c>
      <c r="C28" t="e">
        <f t="shared" si="0"/>
        <v>#VALUE!</v>
      </c>
      <c r="D28">
        <v>34.827702201633898</v>
      </c>
      <c r="E28" t="e">
        <v>#VALUE!</v>
      </c>
    </row>
    <row r="29" spans="1:5" ht="18" x14ac:dyDescent="0.2">
      <c r="A29" s="4" t="s">
        <v>11121</v>
      </c>
      <c r="B29" s="4">
        <v>25</v>
      </c>
      <c r="C29">
        <f t="shared" si="0"/>
        <v>8.6972579448659892E-5</v>
      </c>
      <c r="D29" t="e">
        <v>#N/A</v>
      </c>
      <c r="E29">
        <v>0</v>
      </c>
    </row>
    <row r="30" spans="1:5" ht="18" x14ac:dyDescent="0.2">
      <c r="A30" s="4" t="s">
        <v>9547</v>
      </c>
      <c r="B30" s="11">
        <v>15500</v>
      </c>
      <c r="C30">
        <f t="shared" si="0"/>
        <v>5.3922999258169138E-2</v>
      </c>
      <c r="D30" t="e">
        <v>#N/A</v>
      </c>
      <c r="E30">
        <v>0</v>
      </c>
    </row>
    <row r="31" spans="1:5" ht="18" x14ac:dyDescent="0.2">
      <c r="A31" s="4" t="s">
        <v>4881</v>
      </c>
      <c r="B31" s="11">
        <v>18073</v>
      </c>
      <c r="C31">
        <f t="shared" si="0"/>
        <v>6.2874217135025209E-2</v>
      </c>
      <c r="D31">
        <v>53.759418309979303</v>
      </c>
      <c r="E31">
        <v>3.3800813398742888</v>
      </c>
    </row>
    <row r="32" spans="1:5" ht="18" x14ac:dyDescent="0.2">
      <c r="A32" s="4" t="s">
        <v>4881</v>
      </c>
      <c r="B32" s="11">
        <v>12550</v>
      </c>
      <c r="C32">
        <f t="shared" si="0"/>
        <v>4.3660234883227268E-2</v>
      </c>
      <c r="D32">
        <v>53.759418309979303</v>
      </c>
      <c r="E32">
        <v>2.3471488305993651</v>
      </c>
    </row>
    <row r="33" spans="1:5" ht="18" x14ac:dyDescent="0.2">
      <c r="A33" s="4" t="s">
        <v>5331</v>
      </c>
      <c r="B33" s="4">
        <v>11500</v>
      </c>
      <c r="C33">
        <f t="shared" si="0"/>
        <v>4.0007386546383548E-2</v>
      </c>
      <c r="D33">
        <v>50.771509361249102</v>
      </c>
      <c r="E33">
        <v>2.0312354005588236</v>
      </c>
    </row>
    <row r="34" spans="1:5" ht="18" x14ac:dyDescent="0.2">
      <c r="A34" s="4" t="s">
        <v>9993</v>
      </c>
      <c r="B34" s="11">
        <v>17625</v>
      </c>
      <c r="C34">
        <f t="shared" si="0"/>
        <v>6.1315668511305224E-2</v>
      </c>
      <c r="D34" t="e">
        <v>#N/A</v>
      </c>
      <c r="E34">
        <v>0</v>
      </c>
    </row>
    <row r="35" spans="1:5" ht="18" x14ac:dyDescent="0.2">
      <c r="A35" s="4" t="s">
        <v>11122</v>
      </c>
      <c r="B35" s="11">
        <v>5750</v>
      </c>
      <c r="C35">
        <f t="shared" si="0"/>
        <v>2.0003693273191774E-2</v>
      </c>
      <c r="D35" t="e">
        <v>#N/A</v>
      </c>
      <c r="E35">
        <v>0</v>
      </c>
    </row>
    <row r="36" spans="1:5" ht="18" x14ac:dyDescent="0.2">
      <c r="A36" s="4" t="s">
        <v>10001</v>
      </c>
      <c r="B36" s="4">
        <v>611.36400000000003</v>
      </c>
      <c r="C36">
        <f t="shared" si="0"/>
        <v>2.1268761624820202E-3</v>
      </c>
      <c r="D36" t="e">
        <v>#N/A</v>
      </c>
      <c r="E36">
        <v>0</v>
      </c>
    </row>
    <row r="37" spans="1:5" ht="18" x14ac:dyDescent="0.2">
      <c r="A37" s="4" t="s">
        <v>11123</v>
      </c>
      <c r="B37" s="4" t="s">
        <v>11124</v>
      </c>
      <c r="C37" t="e">
        <f t="shared" si="0"/>
        <v>#VALUE!</v>
      </c>
      <c r="D37" t="e">
        <v>#N/A</v>
      </c>
      <c r="E37">
        <v>0</v>
      </c>
    </row>
    <row r="38" spans="1:5" ht="18" x14ac:dyDescent="0.2">
      <c r="A38" s="4" t="s">
        <v>11125</v>
      </c>
      <c r="B38" s="4" t="s">
        <v>11126</v>
      </c>
      <c r="C38" t="e">
        <f t="shared" si="0"/>
        <v>#VALUE!</v>
      </c>
      <c r="D38" t="e">
        <v>#N/A</v>
      </c>
      <c r="E38">
        <v>0</v>
      </c>
    </row>
    <row r="39" spans="1:5" ht="18" x14ac:dyDescent="0.2">
      <c r="A39" s="4" t="s">
        <v>11127</v>
      </c>
      <c r="B39" s="4" t="s">
        <v>11128</v>
      </c>
      <c r="C39" t="e">
        <f t="shared" si="0"/>
        <v>#VALUE!</v>
      </c>
      <c r="D39" t="e">
        <v>#N/A</v>
      </c>
      <c r="E39">
        <v>0</v>
      </c>
    </row>
    <row r="40" spans="1:5" ht="18" x14ac:dyDescent="0.2">
      <c r="A40" s="4" t="s">
        <v>6203</v>
      </c>
      <c r="B40" s="4" t="s">
        <v>11129</v>
      </c>
      <c r="C40" t="e">
        <f t="shared" si="0"/>
        <v>#VALUE!</v>
      </c>
      <c r="D40">
        <v>43.9781962072502</v>
      </c>
      <c r="E40" t="e">
        <v>#VALUE!</v>
      </c>
    </row>
    <row r="41" spans="1:5" ht="18" x14ac:dyDescent="0.2">
      <c r="A41" s="4" t="s">
        <v>10508</v>
      </c>
      <c r="B41" s="4" t="s">
        <v>11104</v>
      </c>
      <c r="C41" t="e">
        <f t="shared" si="0"/>
        <v>#VALUE!</v>
      </c>
      <c r="D41" t="e">
        <v>#N/A</v>
      </c>
      <c r="E41">
        <v>0</v>
      </c>
    </row>
    <row r="42" spans="1:5" ht="18" x14ac:dyDescent="0.2">
      <c r="A42" s="4" t="s">
        <v>9719</v>
      </c>
      <c r="B42" s="4" t="s">
        <v>11130</v>
      </c>
      <c r="C42" t="e">
        <f t="shared" si="0"/>
        <v>#VALUE!</v>
      </c>
      <c r="D42" t="e">
        <v>#N/A</v>
      </c>
      <c r="E42">
        <v>0</v>
      </c>
    </row>
    <row r="43" spans="1:5" ht="18" x14ac:dyDescent="0.2">
      <c r="A43" s="4" t="s">
        <v>11080</v>
      </c>
      <c r="B43" s="4" t="s">
        <v>10534</v>
      </c>
      <c r="C43" t="e">
        <f t="shared" si="0"/>
        <v>#VALUE!</v>
      </c>
      <c r="D43" t="e">
        <v>#N/A</v>
      </c>
      <c r="E43">
        <v>0</v>
      </c>
    </row>
    <row r="44" spans="1:5" ht="18" x14ac:dyDescent="0.2">
      <c r="A44" s="4" t="s">
        <v>10581</v>
      </c>
      <c r="B44" s="4" t="s">
        <v>11131</v>
      </c>
      <c r="C44" t="e">
        <f t="shared" si="0"/>
        <v>#VALUE!</v>
      </c>
      <c r="D44" t="e">
        <v>#N/A</v>
      </c>
      <c r="E44">
        <v>0</v>
      </c>
    </row>
    <row r="45" spans="1:5" ht="18" x14ac:dyDescent="0.2">
      <c r="A45" s="4" t="s">
        <v>10649</v>
      </c>
      <c r="B45" s="4" t="s">
        <v>10534</v>
      </c>
      <c r="C45" t="e">
        <f t="shared" si="0"/>
        <v>#VALUE!</v>
      </c>
      <c r="D45" t="e">
        <v>#N/A</v>
      </c>
      <c r="E45">
        <v>0</v>
      </c>
    </row>
    <row r="46" spans="1:5" ht="18" x14ac:dyDescent="0.2">
      <c r="A46" s="4" t="s">
        <v>11132</v>
      </c>
      <c r="B46" s="4" t="s">
        <v>11133</v>
      </c>
      <c r="C46" t="e">
        <f t="shared" si="0"/>
        <v>#VALUE!</v>
      </c>
      <c r="D46" t="e">
        <v>#N/A</v>
      </c>
      <c r="E46">
        <v>0</v>
      </c>
    </row>
    <row r="47" spans="1:5" ht="18" x14ac:dyDescent="0.2">
      <c r="A47" s="4" t="s">
        <v>9899</v>
      </c>
      <c r="B47" s="4" t="s">
        <v>11134</v>
      </c>
      <c r="C47" t="e">
        <f t="shared" si="0"/>
        <v>#VALUE!</v>
      </c>
      <c r="D47" t="e">
        <v>#N/A</v>
      </c>
      <c r="E47">
        <v>0</v>
      </c>
    </row>
    <row r="48" spans="1:5" ht="18" x14ac:dyDescent="0.2">
      <c r="A48" s="4" t="s">
        <v>11135</v>
      </c>
      <c r="B48" s="4">
        <v>147.47300000000001</v>
      </c>
      <c r="C48">
        <f t="shared" si="0"/>
        <v>5.1304428836128888E-4</v>
      </c>
      <c r="D48" t="e">
        <v>#N/A</v>
      </c>
      <c r="E48">
        <v>0</v>
      </c>
    </row>
    <row r="49" spans="1:5" ht="18" x14ac:dyDescent="0.2">
      <c r="A49" s="4" t="s">
        <v>11136</v>
      </c>
      <c r="B49" s="4" t="s">
        <v>11126</v>
      </c>
      <c r="C49" t="e">
        <f t="shared" si="0"/>
        <v>#VALUE!</v>
      </c>
      <c r="D49" t="e">
        <v>#N/A</v>
      </c>
      <c r="E49">
        <v>0</v>
      </c>
    </row>
    <row r="50" spans="1:5" ht="18" x14ac:dyDescent="0.2">
      <c r="A50" s="4" t="s">
        <v>11137</v>
      </c>
      <c r="B50" s="4">
        <v>790</v>
      </c>
      <c r="C50">
        <f t="shared" si="0"/>
        <v>2.7483335105776526E-3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2.7946029228443396E-5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9.5461103202849112E-5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3.5467417899163507E-5</v>
      </c>
      <c r="D53">
        <v>86.514387356830298</v>
      </c>
      <c r="E53">
        <v>3.0684419306748079E-3</v>
      </c>
    </row>
    <row r="54" spans="1:5" ht="18" x14ac:dyDescent="0.2">
      <c r="A54" s="4" t="s">
        <v>9119</v>
      </c>
      <c r="B54" s="4">
        <v>126.297</v>
      </c>
      <c r="C54">
        <f t="shared" si="0"/>
        <v>4.3937503466509592E-4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2.9501098948985437E-5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7.6090570308043573E-5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5.1119003296744343E-5</v>
      </c>
      <c r="D57">
        <v>62.7241518046755</v>
      </c>
      <c r="E57">
        <v>3.2063961228886995E-3</v>
      </c>
    </row>
    <row r="58" spans="1:5" ht="18" x14ac:dyDescent="0.2">
      <c r="A58" s="4" t="s">
        <v>9122</v>
      </c>
      <c r="B58" s="4">
        <v>9.2560000000000002</v>
      </c>
      <c r="C58">
        <f t="shared" si="0"/>
        <v>3.2200727815071838E-5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2.8353060900263125E-3</v>
      </c>
      <c r="D59">
        <v>48.152673997757901</v>
      </c>
      <c r="E59">
        <v>0.13652756983689465</v>
      </c>
    </row>
    <row r="60" spans="1:5" ht="18" x14ac:dyDescent="0.2">
      <c r="A60" s="4" t="s">
        <v>8726</v>
      </c>
      <c r="B60" s="4">
        <v>2.7770000000000001</v>
      </c>
      <c r="C60">
        <f t="shared" si="0"/>
        <v>9.660914125157142E-6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4.0209162930704445E-5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5.4524849507953858E-5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1.5321089595675928E-5</v>
      </c>
      <c r="D63">
        <v>87.633790841373198</v>
      </c>
      <c r="E63">
        <v>1.3426451610894033E-3</v>
      </c>
    </row>
    <row r="64" spans="1:5" ht="18" x14ac:dyDescent="0.2">
      <c r="A64" s="4" t="s">
        <v>5739</v>
      </c>
      <c r="B64" s="4">
        <v>2.6880000000000002</v>
      </c>
      <c r="C64">
        <f t="shared" si="0"/>
        <v>9.3512917423199121E-6</v>
      </c>
      <c r="D64">
        <v>47.606703393128299</v>
      </c>
      <c r="E64">
        <v>4.4518417231923402E-4</v>
      </c>
    </row>
    <row r="65" spans="1:5" ht="18" x14ac:dyDescent="0.2">
      <c r="A65" s="4" t="s">
        <v>6617</v>
      </c>
      <c r="B65" s="4">
        <v>28.117999999999999</v>
      </c>
      <c r="C65">
        <f t="shared" si="0"/>
        <v>9.7819799557496756E-5</v>
      </c>
      <c r="D65">
        <v>50.784141980593397</v>
      </c>
      <c r="E65">
        <v>4.967694589241102E-3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B66/$B$303</f>
        <v>1.6028698502070223E-4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2.0156765013021415E-5</v>
      </c>
      <c r="D67">
        <v>67.752337559362601</v>
      </c>
      <c r="E67">
        <v>1.3656679472669768E-3</v>
      </c>
    </row>
    <row r="68" spans="1:5" ht="18" x14ac:dyDescent="0.2">
      <c r="A68" s="4" t="s">
        <v>9126</v>
      </c>
      <c r="B68" s="4">
        <v>85.629000000000005</v>
      </c>
      <c r="C68">
        <f t="shared" si="1"/>
        <v>2.9789500022437196E-4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3.6947343311061897E-4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2.8314792965305713E-5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1.3142948315963691E-4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1.7798764439009351E-4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6.5730396644119197E-5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4.3218414179628073E-5</v>
      </c>
      <c r="D74">
        <v>64.258565945128396</v>
      </c>
      <c r="E74">
        <v>2.7771533176055027E-3</v>
      </c>
    </row>
    <row r="75" spans="1:5" ht="18" x14ac:dyDescent="0.2">
      <c r="A75" s="4" t="s">
        <v>9132</v>
      </c>
      <c r="B75" s="4">
        <v>13.628</v>
      </c>
      <c r="C75">
        <f t="shared" si="1"/>
        <v>4.741049250905348E-5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2.8024652440264983E-4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4.8040173984261779E-5</v>
      </c>
      <c r="D77">
        <v>60.7508320995425</v>
      </c>
      <c r="E77">
        <v>2.918480543750697E-3</v>
      </c>
    </row>
    <row r="78" spans="1:5" ht="18" x14ac:dyDescent="0.2">
      <c r="A78" s="4" t="s">
        <v>5751</v>
      </c>
      <c r="B78" s="4">
        <v>7.0069999999999997</v>
      </c>
      <c r="C78">
        <f t="shared" si="1"/>
        <v>2.4376674567870395E-5</v>
      </c>
      <c r="D78">
        <v>56.299959536243797</v>
      </c>
      <c r="E78">
        <v>1.3724057917992864E-3</v>
      </c>
    </row>
    <row r="79" spans="1:5" ht="18" x14ac:dyDescent="0.2">
      <c r="A79" s="4" t="s">
        <v>9135</v>
      </c>
      <c r="B79" s="4">
        <v>8.734</v>
      </c>
      <c r="C79">
        <f t="shared" si="1"/>
        <v>3.0384740356183822E-5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2.3483988012409351E-4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1.5244901616078899E-4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1.9471421086965979E-5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2.6667184420230302E-4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1.2362282442832516E-4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4.5886732917112955E-6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1.7011836540157875E-5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7.5387831866098387E-6</v>
      </c>
      <c r="D87">
        <v>59.270192160720001</v>
      </c>
      <c r="E87">
        <v>4.468251281283702E-4</v>
      </c>
    </row>
    <row r="88" spans="1:5" ht="18" x14ac:dyDescent="0.2">
      <c r="A88" s="4" t="s">
        <v>5213</v>
      </c>
      <c r="B88" s="4">
        <v>5.9109999999999996</v>
      </c>
      <c r="C88">
        <f t="shared" si="1"/>
        <v>2.0563796684841144E-5</v>
      </c>
      <c r="D88">
        <v>56.8221656950221</v>
      </c>
      <c r="E88">
        <v>1.1684794625447896E-3</v>
      </c>
    </row>
    <row r="89" spans="1:5" ht="18" x14ac:dyDescent="0.2">
      <c r="A89" s="4" t="s">
        <v>9143</v>
      </c>
      <c r="B89" s="4">
        <v>1.9910000000000001</v>
      </c>
      <c r="C89">
        <f t="shared" si="1"/>
        <v>6.9264962272912748E-6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1.1129011266250519E-5</v>
      </c>
      <c r="D90">
        <v>74.095117748130406</v>
      </c>
      <c r="E90">
        <v>8.2460540019310203E-4</v>
      </c>
    </row>
    <row r="91" spans="1:5" ht="18" x14ac:dyDescent="0.2">
      <c r="A91" s="4" t="s">
        <v>9144</v>
      </c>
      <c r="B91" s="4">
        <v>7.3780000000000001</v>
      </c>
      <c r="C91">
        <f t="shared" si="1"/>
        <v>2.5667347646888507E-5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2.5145512170196547E-5</v>
      </c>
      <c r="D92">
        <v>42.022957741166003</v>
      </c>
      <c r="E92">
        <v>1.0566887953081449E-3</v>
      </c>
    </row>
    <row r="93" spans="1:5" ht="18" x14ac:dyDescent="0.2">
      <c r="A93" s="4" t="s">
        <v>9145</v>
      </c>
      <c r="B93" s="4">
        <v>4.2389999999999999</v>
      </c>
      <c r="C93">
        <f t="shared" si="1"/>
        <v>1.4747070571314771E-5</v>
      </c>
      <c r="D93">
        <v>58.4048584598766</v>
      </c>
      <c r="E93">
        <v>8.6130056941545073E-4</v>
      </c>
    </row>
    <row r="94" spans="1:5" ht="18" x14ac:dyDescent="0.2">
      <c r="A94" s="4" t="s">
        <v>9146</v>
      </c>
      <c r="B94" s="4">
        <v>4.6520000000000001</v>
      </c>
      <c r="C94">
        <f t="shared" si="1"/>
        <v>1.6183857583806632E-5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1.7905218876254511E-4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1.608992719800208E-5</v>
      </c>
      <c r="D96">
        <v>49.865268666255503</v>
      </c>
      <c r="E96">
        <v>8.0232854254886537E-4</v>
      </c>
    </row>
    <row r="97" spans="1:5" ht="18" x14ac:dyDescent="0.2">
      <c r="A97" s="4" t="s">
        <v>9148</v>
      </c>
      <c r="B97" s="4">
        <v>5.0949999999999998</v>
      </c>
      <c r="C97">
        <f t="shared" si="1"/>
        <v>1.7725011691636886E-5</v>
      </c>
      <c r="D97">
        <v>68.0515543814452</v>
      </c>
      <c r="E97">
        <v>1.2062145970451795E-3</v>
      </c>
    </row>
    <row r="98" spans="1:5" ht="18" x14ac:dyDescent="0.2">
      <c r="A98" s="4" t="s">
        <v>9149</v>
      </c>
      <c r="B98" s="4">
        <v>24.582000000000001</v>
      </c>
      <c r="C98">
        <f t="shared" si="1"/>
        <v>8.5518397920278301E-5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5.9054381445640076E-5</v>
      </c>
      <c r="D99">
        <v>35.013297523869902</v>
      </c>
      <c r="E99">
        <v>2.0676886276442983E-3</v>
      </c>
    </row>
    <row r="100" spans="1:5" ht="18" x14ac:dyDescent="0.2">
      <c r="A100" s="4" t="s">
        <v>9150</v>
      </c>
      <c r="B100" s="4">
        <v>18.012</v>
      </c>
      <c r="C100">
        <f t="shared" si="1"/>
        <v>6.2662004041170479E-5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2.6683883155484444E-4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8.3472802851645818E-5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1.1998737060737118E-5</v>
      </c>
      <c r="D103">
        <v>51.867950269472303</v>
      </c>
      <c r="E103">
        <v>6.2234989716278711E-4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9.9010280224990006E-4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7.0755324394344973E-4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5.973276756533962E-6</v>
      </c>
      <c r="D106" t="e">
        <v>#N/A</v>
      </c>
      <c r="E106">
        <v>0</v>
      </c>
    </row>
    <row r="107" spans="1:5" ht="18" x14ac:dyDescent="0.2">
      <c r="A107" s="4" t="s">
        <v>685</v>
      </c>
      <c r="B107" s="4" t="s">
        <v>9187</v>
      </c>
      <c r="C107" t="e">
        <f t="shared" si="1"/>
        <v>#VALUE!</v>
      </c>
      <c r="D107">
        <v>67.079746539846894</v>
      </c>
      <c r="E107" t="e">
        <v>#VALUE!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7.9324210811944742E-4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2.4616023106513105E-4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2.6741632948238352E-4</v>
      </c>
      <c r="D110">
        <v>85.975013142540902</v>
      </c>
      <c r="E110">
        <v>2.2991122441777971E-2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7.2994346479671274E-5</v>
      </c>
      <c r="D111">
        <v>61.037638712664702</v>
      </c>
      <c r="E111">
        <v>4.4554025484932437E-3</v>
      </c>
    </row>
    <row r="112" spans="1:5" ht="18" x14ac:dyDescent="0.2">
      <c r="A112" s="4" t="s">
        <v>9191</v>
      </c>
      <c r="B112" s="4">
        <v>10.542</v>
      </c>
      <c r="C112">
        <f t="shared" si="1"/>
        <v>3.6674597301910902E-5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3.9864751516087746E-5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1.5851135283867842E-3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4.6836473484692321E-5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2.708131305453304E-3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2.2450057987923681E-4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1.4190446062843348E-5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2.8628242141638682E-4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9.9879310238841029E-5</v>
      </c>
      <c r="D120" t="e">
        <v>#N/A</v>
      </c>
      <c r="E120">
        <v>0</v>
      </c>
    </row>
    <row r="121" spans="1:5" ht="18" x14ac:dyDescent="0.2">
      <c r="A121" s="4" t="s">
        <v>9199</v>
      </c>
      <c r="B121" s="4" t="s">
        <v>9200</v>
      </c>
      <c r="C121" t="e">
        <f t="shared" si="1"/>
        <v>#VALUE!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6.0507171412750485E-4</v>
      </c>
      <c r="D122">
        <v>48.577713154499101</v>
      </c>
      <c r="E122">
        <v>2.939300016678701E-2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7.1254894890698076E-5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1.0255806568585974E-5</v>
      </c>
      <c r="D124">
        <v>42.797189806423901</v>
      </c>
      <c r="E124">
        <v>4.3891970033374295E-4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1.4421653968049665E-3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6.0015950284024455E-4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6.0122404721269612E-5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6.7678582423769191E-5</v>
      </c>
      <c r="D128" t="e">
        <v>#N/A</v>
      </c>
      <c r="E128">
        <v>0</v>
      </c>
    </row>
    <row r="129" spans="1:5" ht="18" x14ac:dyDescent="0.2">
      <c r="A129" s="4" t="s">
        <v>9207</v>
      </c>
      <c r="B129" s="4" t="s">
        <v>9208</v>
      </c>
      <c r="C129" t="e">
        <f t="shared" si="1"/>
        <v>#VALUE!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B130/$B$303</f>
        <v>4.0017475365599595E-4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1.5550697205420389E-3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3.2145413254542493E-4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1.7067464201973239E-3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2.8537442768694282E-5</v>
      </c>
      <c r="D134">
        <v>68.198239738937801</v>
      </c>
      <c r="E134">
        <v>1.9462033634756297E-3</v>
      </c>
    </row>
    <row r="135" spans="1:5" ht="18" x14ac:dyDescent="0.2">
      <c r="A135" s="4" t="s">
        <v>9212</v>
      </c>
      <c r="B135" s="4">
        <v>12.971</v>
      </c>
      <c r="C135">
        <f t="shared" si="2"/>
        <v>4.5124853121142703E-5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5.5391096399262513E-5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3.7064234457840901E-5</v>
      </c>
      <c r="D137" t="e">
        <v>#N/A</v>
      </c>
      <c r="E137">
        <v>0</v>
      </c>
    </row>
    <row r="138" spans="1:5" ht="18" x14ac:dyDescent="0.2">
      <c r="A138" s="4" t="s">
        <v>9215</v>
      </c>
      <c r="B138" s="4" t="s">
        <v>9216</v>
      </c>
      <c r="C138" t="e">
        <f t="shared" si="2"/>
        <v>#VALUE!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6.1541101437236154E-4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1.001854537185003E-4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2.7065866724422958E-3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3.2172896589648265E-5</v>
      </c>
      <c r="D142" t="e">
        <v>#N/A</v>
      </c>
      <c r="E142">
        <v>0</v>
      </c>
    </row>
    <row r="143" spans="1:5" ht="18" x14ac:dyDescent="0.2">
      <c r="A143" s="4" t="s">
        <v>9221</v>
      </c>
      <c r="B143" s="4" t="s">
        <v>9222</v>
      </c>
      <c r="C143" t="e">
        <f t="shared" si="2"/>
        <v>#VALUE!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1.0341039696445661E-4</v>
      </c>
      <c r="D144">
        <v>51.182628904677699</v>
      </c>
      <c r="E144">
        <v>5.2928159727171917E-3</v>
      </c>
    </row>
    <row r="145" spans="1:5" ht="18" x14ac:dyDescent="0.2">
      <c r="A145" s="4" t="s">
        <v>9223</v>
      </c>
      <c r="B145" s="4">
        <v>648.77</v>
      </c>
      <c r="C145">
        <f t="shared" si="2"/>
        <v>2.257008014756283E-3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3.0127997301651377E-4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1.9133967478705176E-4</v>
      </c>
      <c r="D147">
        <v>48.152673997757901</v>
      </c>
      <c r="E147">
        <v>9.2135169828579198E-3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3.5989253375855464E-5</v>
      </c>
      <c r="D148">
        <v>50.162607185050703</v>
      </c>
      <c r="E148">
        <v>1.8053147799762977E-3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1.1032993538539199E-4</v>
      </c>
      <c r="D149">
        <v>83.419954579075906</v>
      </c>
      <c r="E149">
        <v>9.2037181985617795E-3</v>
      </c>
    </row>
    <row r="150" spans="1:5" ht="18" x14ac:dyDescent="0.2">
      <c r="A150" s="4" t="s">
        <v>8726</v>
      </c>
      <c r="B150" s="4">
        <v>706.25</v>
      </c>
      <c r="C150">
        <f t="shared" si="2"/>
        <v>2.4569753694246421E-3</v>
      </c>
      <c r="D150" t="e">
        <v>#N/A</v>
      </c>
      <c r="E150">
        <v>0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5.1178492541087222E-4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2.2854654427518844E-4</v>
      </c>
      <c r="D152" t="e">
        <v>#N/A</v>
      </c>
      <c r="E152">
        <v>0</v>
      </c>
    </row>
    <row r="153" spans="1:5" ht="18" x14ac:dyDescent="0.2">
      <c r="A153" s="4" t="s">
        <v>8665</v>
      </c>
      <c r="B153" s="4" t="s">
        <v>9151</v>
      </c>
      <c r="C153" t="e">
        <f t="shared" si="2"/>
        <v>#VALUE!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2.7128486981625996E-5</v>
      </c>
      <c r="D154" t="e">
        <v>#N/A</v>
      </c>
      <c r="E154">
        <v>0</v>
      </c>
    </row>
    <row r="155" spans="1:5" ht="18" x14ac:dyDescent="0.2">
      <c r="A155" s="4" t="s">
        <v>8808</v>
      </c>
      <c r="B155" s="4" t="s">
        <v>9152</v>
      </c>
      <c r="C155" t="e">
        <f t="shared" si="2"/>
        <v>#VALUE!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2.7868762788861206E-3</v>
      </c>
      <c r="D156" t="e">
        <v>#N/A</v>
      </c>
      <c r="E156">
        <v>0</v>
      </c>
    </row>
    <row r="157" spans="1:5" ht="18" x14ac:dyDescent="0.2">
      <c r="A157" s="4" t="s">
        <v>8808</v>
      </c>
      <c r="B157" s="4" t="s">
        <v>9153</v>
      </c>
      <c r="C157" t="e">
        <f t="shared" si="2"/>
        <v>#VALUE!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9154</v>
      </c>
      <c r="C158" t="e">
        <f t="shared" si="2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 t="s">
        <v>9155</v>
      </c>
      <c r="C159" t="e">
        <f t="shared" si="2"/>
        <v>#VALUE!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9156</v>
      </c>
      <c r="C160" t="e">
        <f t="shared" si="2"/>
        <v>#VALUE!</v>
      </c>
      <c r="D160" t="e">
        <v>#N/A</v>
      </c>
      <c r="E160">
        <v>0</v>
      </c>
    </row>
    <row r="161" spans="1:5" ht="18" x14ac:dyDescent="0.2">
      <c r="A161" s="4" t="s">
        <v>8808</v>
      </c>
      <c r="B161" s="4" t="s">
        <v>9157</v>
      </c>
      <c r="C161" t="e">
        <f t="shared" si="2"/>
        <v>#VALUE!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5.55024213009568E-5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7.8449266662691227E-6</v>
      </c>
      <c r="D163" t="e">
        <v>#N/A</v>
      </c>
      <c r="E163">
        <v>0</v>
      </c>
    </row>
    <row r="164" spans="1:5" ht="18" x14ac:dyDescent="0.2">
      <c r="A164" s="4" t="s">
        <v>8805</v>
      </c>
      <c r="B164" s="4" t="s">
        <v>9158</v>
      </c>
      <c r="C164" t="e">
        <f t="shared" si="2"/>
        <v>#VALUE!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1.4923103072118861E-4</v>
      </c>
      <c r="D165" t="e">
        <v>#N/A</v>
      </c>
      <c r="E165">
        <v>0</v>
      </c>
    </row>
    <row r="166" spans="1:5" ht="18" x14ac:dyDescent="0.2">
      <c r="A166" s="4" t="s">
        <v>5337</v>
      </c>
      <c r="B166" s="4" t="s">
        <v>9159</v>
      </c>
      <c r="C166" t="e">
        <f t="shared" si="2"/>
        <v>#VALUE!</v>
      </c>
      <c r="D166">
        <v>79.215797439907107</v>
      </c>
      <c r="E166" t="e">
        <v>#VALUE!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4.1019399480848163E-4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1.4359346812132647E-3</v>
      </c>
      <c r="D168">
        <v>81.581172221821802</v>
      </c>
      <c r="E168">
        <v>0.11714523452734613</v>
      </c>
    </row>
    <row r="169" spans="1:5" ht="18" x14ac:dyDescent="0.2">
      <c r="A169" s="4" t="s">
        <v>6141</v>
      </c>
      <c r="B169" s="4">
        <v>42.55</v>
      </c>
      <c r="C169">
        <f t="shared" si="2"/>
        <v>1.4802733022161913E-4</v>
      </c>
      <c r="D169">
        <v>80.083145595613104</v>
      </c>
      <c r="E169">
        <v>1.1854494238267824E-2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4.0101316932188102E-5</v>
      </c>
      <c r="D170">
        <v>62.439545244769</v>
      </c>
      <c r="E170">
        <v>2.50390799296218E-3</v>
      </c>
    </row>
    <row r="171" spans="1:5" ht="18" x14ac:dyDescent="0.2">
      <c r="A171" s="4" t="s">
        <v>8801</v>
      </c>
      <c r="B171" s="4">
        <v>30.971</v>
      </c>
      <c r="C171">
        <f t="shared" si="2"/>
        <v>1.0774511032417782E-4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2.7040957777668862E-3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1.2614885602583205E-3</v>
      </c>
      <c r="D173">
        <v>83.299595251598902</v>
      </c>
      <c r="E173">
        <v>0.10508148648404032</v>
      </c>
    </row>
    <row r="174" spans="1:5" ht="18" x14ac:dyDescent="0.2">
      <c r="A174" s="4" t="s">
        <v>8799</v>
      </c>
      <c r="B174" s="4">
        <v>150.023</v>
      </c>
      <c r="C174">
        <f t="shared" si="2"/>
        <v>5.2191549146505211E-4</v>
      </c>
      <c r="D174">
        <v>69.238761321433302</v>
      </c>
      <c r="E174">
        <v>3.6136782143507303E-2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8.7776206082765512E-5</v>
      </c>
      <c r="D175">
        <v>75.645097715041402</v>
      </c>
      <c r="E175">
        <v>6.6398396861864087E-3</v>
      </c>
    </row>
    <row r="176" spans="1:5" ht="18" x14ac:dyDescent="0.2">
      <c r="A176" s="4" t="s">
        <v>8798</v>
      </c>
      <c r="B176" s="4">
        <v>355.19</v>
      </c>
      <c r="C176">
        <f t="shared" si="2"/>
        <v>1.2356716197747804E-3</v>
      </c>
      <c r="D176">
        <v>73.738040425703105</v>
      </c>
      <c r="E176">
        <v>9.1116003851846789E-2</v>
      </c>
    </row>
    <row r="177" spans="1:5" ht="18" x14ac:dyDescent="0.2">
      <c r="A177" s="4" t="s">
        <v>715</v>
      </c>
      <c r="B177" s="4">
        <v>210.19200000000001</v>
      </c>
      <c r="C177">
        <f t="shared" si="2"/>
        <v>7.312376167789089E-4</v>
      </c>
      <c r="D177">
        <v>77.278039238801298</v>
      </c>
      <c r="E177">
        <v>5.6508609242328069E-2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5.5690282072565904E-5</v>
      </c>
      <c r="D178">
        <v>51.503053128860799</v>
      </c>
      <c r="E178">
        <v>2.8682195563446058E-3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4.3944983108342179E-3</v>
      </c>
      <c r="D179">
        <v>66.689070740864594</v>
      </c>
      <c r="E179">
        <v>0.29306500872183311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2.0377605786757458E-3</v>
      </c>
      <c r="D180">
        <v>78.240981080246797</v>
      </c>
      <c r="E180">
        <v>0.15943638688224179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4.4910552685381198E-4</v>
      </c>
      <c r="D181">
        <v>51.113620634199698</v>
      </c>
      <c r="E181">
        <v>2.2955409524328129E-2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1.7106810596915814E-4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5.8629955257930616E-5</v>
      </c>
      <c r="D183">
        <v>66.152965474842006</v>
      </c>
      <c r="E183">
        <v>3.8785454059694154E-3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8.4582572965410724E-5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5.0930794634817438E-4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9.7353626531651946E-5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1.3112125233807083E-3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1.1577789776205605E-5</v>
      </c>
      <c r="D188">
        <v>69.937146939763196</v>
      </c>
      <c r="E188">
        <v>8.0971758481617948E-4</v>
      </c>
    </row>
    <row r="189" spans="1:5" ht="18" x14ac:dyDescent="0.2">
      <c r="A189" s="4" t="s">
        <v>8791</v>
      </c>
      <c r="B189" s="4">
        <v>3.82</v>
      </c>
      <c r="C189">
        <f t="shared" si="2"/>
        <v>1.3289410139755231E-5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1.5625145733428442E-4</v>
      </c>
      <c r="D190">
        <v>78.6727925031186</v>
      </c>
      <c r="E190">
        <v>1.2292738481170047E-2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2.0981265066194713E-5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7.0096420132441926E-5</v>
      </c>
      <c r="D192">
        <v>84.573757938598504</v>
      </c>
      <c r="E192">
        <v>5.928317668643446E-3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3.9948245192358466E-5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B194/$B$303</f>
        <v>4.9181254226628202E-5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2.1488141259221501E-3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1.4292377925957176E-4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6.8586576153213189E-5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6.1642685410032188E-5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2.41296724422362E-5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3.9322042620328112E-5</v>
      </c>
      <c r="D200" t="e">
        <v>#N/A</v>
      </c>
      <c r="E200">
        <v>0</v>
      </c>
    </row>
    <row r="201" spans="1:5" ht="18" x14ac:dyDescent="0.2">
      <c r="A201" s="4" t="s">
        <v>9804</v>
      </c>
      <c r="B201" s="4">
        <v>77.209999999999994</v>
      </c>
      <c r="C201">
        <f t="shared" si="3"/>
        <v>2.6860611436924119E-4</v>
      </c>
      <c r="D201" t="e">
        <v>#N/A</v>
      </c>
      <c r="E201">
        <v>0</v>
      </c>
    </row>
    <row r="202" spans="1:5" ht="18" x14ac:dyDescent="0.2">
      <c r="A202" s="4" t="s">
        <v>9805</v>
      </c>
      <c r="B202" s="4">
        <v>25.385999999999999</v>
      </c>
      <c r="C202">
        <f t="shared" si="3"/>
        <v>8.8315436075347203E-5</v>
      </c>
      <c r="D202" t="e">
        <v>#N/A</v>
      </c>
      <c r="E202">
        <v>0</v>
      </c>
    </row>
    <row r="203" spans="1:5" ht="18" x14ac:dyDescent="0.2">
      <c r="A203" s="4" t="s">
        <v>9806</v>
      </c>
      <c r="B203" s="4">
        <v>13.619</v>
      </c>
      <c r="C203">
        <f t="shared" si="3"/>
        <v>4.7379182380451963E-5</v>
      </c>
      <c r="D203" t="e">
        <v>#N/A</v>
      </c>
      <c r="E203">
        <v>0</v>
      </c>
    </row>
    <row r="204" spans="1:5" ht="18" x14ac:dyDescent="0.2">
      <c r="A204" s="4" t="s">
        <v>5181</v>
      </c>
      <c r="B204" s="4">
        <v>85.796999999999997</v>
      </c>
      <c r="C204">
        <f t="shared" si="3"/>
        <v>2.984794559582669E-4</v>
      </c>
      <c r="D204">
        <v>58.374125426043101</v>
      </c>
      <c r="E204">
        <v>1.7423477199204979E-2</v>
      </c>
    </row>
    <row r="205" spans="1:5" ht="18" x14ac:dyDescent="0.2">
      <c r="A205" s="4" t="s">
        <v>9807</v>
      </c>
      <c r="B205" s="4">
        <v>68.034000000000006</v>
      </c>
      <c r="C205">
        <f t="shared" si="3"/>
        <v>2.3668369880840511E-4</v>
      </c>
      <c r="D205" t="e">
        <v>#N/A</v>
      </c>
      <c r="E205">
        <v>0</v>
      </c>
    </row>
    <row r="206" spans="1:5" ht="18" x14ac:dyDescent="0.2">
      <c r="A206" s="4" t="s">
        <v>8414</v>
      </c>
      <c r="B206" s="4">
        <v>705.97699999999998</v>
      </c>
      <c r="C206">
        <f t="shared" si="3"/>
        <v>2.4560256288570625E-3</v>
      </c>
      <c r="D206">
        <v>43.306362460540598</v>
      </c>
      <c r="E206">
        <v>0.10636153609566111</v>
      </c>
    </row>
    <row r="207" spans="1:5" ht="18" x14ac:dyDescent="0.2">
      <c r="A207" s="4" t="s">
        <v>9808</v>
      </c>
      <c r="B207" s="4">
        <v>10.035</v>
      </c>
      <c r="C207">
        <f t="shared" si="3"/>
        <v>3.4910793390692082E-5</v>
      </c>
      <c r="D207" t="e">
        <v>#N/A</v>
      </c>
      <c r="E207">
        <v>0</v>
      </c>
    </row>
    <row r="208" spans="1:5" ht="18" x14ac:dyDescent="0.2">
      <c r="A208" s="4" t="s">
        <v>8709</v>
      </c>
      <c r="B208" s="4">
        <v>40.584000000000003</v>
      </c>
      <c r="C208">
        <f t="shared" si="3"/>
        <v>1.4118780657377655E-4</v>
      </c>
      <c r="D208" t="e">
        <v>#N/A</v>
      </c>
      <c r="E208">
        <v>0</v>
      </c>
    </row>
    <row r="209" spans="1:5" ht="18" x14ac:dyDescent="0.2">
      <c r="A209" s="4" t="s">
        <v>8709</v>
      </c>
      <c r="B209" s="4">
        <v>830</v>
      </c>
      <c r="C209">
        <f t="shared" si="3"/>
        <v>2.8874896376955084E-3</v>
      </c>
      <c r="D209" t="e">
        <v>#N/A</v>
      </c>
      <c r="E209">
        <v>0</v>
      </c>
    </row>
    <row r="210" spans="1:5" ht="18" x14ac:dyDescent="0.2">
      <c r="A210" s="4" t="s">
        <v>8708</v>
      </c>
      <c r="B210" s="4">
        <v>9.1910000000000007</v>
      </c>
      <c r="C210">
        <f t="shared" si="3"/>
        <v>3.1974599108505328E-5</v>
      </c>
      <c r="D210" t="e">
        <v>#N/A</v>
      </c>
      <c r="E210">
        <v>0</v>
      </c>
    </row>
    <row r="211" spans="1:5" ht="18" x14ac:dyDescent="0.2">
      <c r="A211" s="4" t="s">
        <v>8708</v>
      </c>
      <c r="B211" s="4">
        <v>776.79700000000003</v>
      </c>
      <c r="C211">
        <f t="shared" si="3"/>
        <v>2.7024015519192266E-3</v>
      </c>
      <c r="D211" t="e">
        <v>#N/A</v>
      </c>
      <c r="E211">
        <v>0</v>
      </c>
    </row>
    <row r="212" spans="1:5" ht="18" x14ac:dyDescent="0.2">
      <c r="A212" s="4" t="s">
        <v>6947</v>
      </c>
      <c r="B212" s="4">
        <v>17.463999999999999</v>
      </c>
      <c r="C212">
        <f t="shared" si="3"/>
        <v>6.0755565099655855E-5</v>
      </c>
      <c r="D212">
        <v>55.287019722652303</v>
      </c>
      <c r="E212">
        <v>3.3589941259255592E-3</v>
      </c>
    </row>
    <row r="213" spans="1:5" ht="18" x14ac:dyDescent="0.2">
      <c r="A213" s="4" t="s">
        <v>9642</v>
      </c>
      <c r="B213" s="4">
        <v>10.374000000000001</v>
      </c>
      <c r="C213">
        <f t="shared" si="3"/>
        <v>3.6090141568015911E-5</v>
      </c>
      <c r="D213" t="e">
        <v>#N/A</v>
      </c>
      <c r="E213">
        <v>0</v>
      </c>
    </row>
    <row r="214" spans="1:5" ht="18" x14ac:dyDescent="0.2">
      <c r="A214" s="4" t="s">
        <v>9809</v>
      </c>
      <c r="B214" s="4">
        <v>8.8109999999999999</v>
      </c>
      <c r="C214">
        <f t="shared" si="3"/>
        <v>3.0652615900885696E-5</v>
      </c>
      <c r="D214" t="e">
        <v>#N/A</v>
      </c>
      <c r="E214">
        <v>0</v>
      </c>
    </row>
    <row r="215" spans="1:5" ht="18" x14ac:dyDescent="0.2">
      <c r="A215" s="4" t="s">
        <v>9810</v>
      </c>
      <c r="B215" s="4">
        <v>43.962000000000003</v>
      </c>
      <c r="C215">
        <f t="shared" si="3"/>
        <v>1.5293954150887945E-4</v>
      </c>
      <c r="D215" t="e">
        <v>#N/A</v>
      </c>
      <c r="E215">
        <v>0</v>
      </c>
    </row>
    <row r="216" spans="1:5" ht="18" x14ac:dyDescent="0.2">
      <c r="A216" s="4" t="s">
        <v>9811</v>
      </c>
      <c r="B216" s="4">
        <v>53.344000000000001</v>
      </c>
      <c r="C216">
        <f t="shared" si="3"/>
        <v>1.8557861112437253E-4</v>
      </c>
      <c r="D216" t="e">
        <v>#N/A</v>
      </c>
      <c r="E216">
        <v>0</v>
      </c>
    </row>
    <row r="217" spans="1:5" ht="18" x14ac:dyDescent="0.2">
      <c r="A217" s="4" t="s">
        <v>9812</v>
      </c>
      <c r="B217" s="4">
        <v>143.68600000000001</v>
      </c>
      <c r="C217">
        <f t="shared" si="3"/>
        <v>4.9986968202640585E-4</v>
      </c>
      <c r="D217" t="e">
        <v>#N/A</v>
      </c>
      <c r="E217">
        <v>0</v>
      </c>
    </row>
    <row r="218" spans="1:5" ht="18" x14ac:dyDescent="0.2">
      <c r="A218" s="4" t="s">
        <v>9813</v>
      </c>
      <c r="B218" s="4">
        <v>18.562999999999999</v>
      </c>
      <c r="C218">
        <f t="shared" si="3"/>
        <v>6.4578879692218935E-5</v>
      </c>
      <c r="D218" t="e">
        <v>#N/A</v>
      </c>
      <c r="E218">
        <v>0</v>
      </c>
    </row>
    <row r="219" spans="1:5" ht="18" x14ac:dyDescent="0.2">
      <c r="A219" s="4" t="s">
        <v>9814</v>
      </c>
      <c r="B219" s="4">
        <v>103.627</v>
      </c>
      <c r="C219">
        <f t="shared" si="3"/>
        <v>3.6050829962105117E-4</v>
      </c>
      <c r="D219" t="e">
        <v>#N/A</v>
      </c>
      <c r="E219">
        <v>0</v>
      </c>
    </row>
    <row r="220" spans="1:5" ht="18" x14ac:dyDescent="0.2">
      <c r="A220" s="4" t="s">
        <v>4937</v>
      </c>
      <c r="B220" s="4">
        <v>220.26300000000001</v>
      </c>
      <c r="C220">
        <f t="shared" si="3"/>
        <v>7.6627365068400704E-4</v>
      </c>
      <c r="D220">
        <v>51.311495262587997</v>
      </c>
      <c r="E220">
        <v>3.931864679691844E-2</v>
      </c>
    </row>
    <row r="221" spans="1:5" ht="18" x14ac:dyDescent="0.2">
      <c r="A221" s="4" t="s">
        <v>9815</v>
      </c>
      <c r="B221" s="4">
        <v>127.872</v>
      </c>
      <c r="C221">
        <f t="shared" si="3"/>
        <v>4.4485430717036153E-4</v>
      </c>
      <c r="D221" t="e">
        <v>#N/A</v>
      </c>
      <c r="E221">
        <v>0</v>
      </c>
    </row>
    <row r="222" spans="1:5" ht="18" x14ac:dyDescent="0.2">
      <c r="A222" s="4" t="s">
        <v>9815</v>
      </c>
      <c r="B222" s="4">
        <v>1.5640000000000001</v>
      </c>
      <c r="C222">
        <f t="shared" si="3"/>
        <v>5.4410045703081636E-6</v>
      </c>
      <c r="D222" t="e">
        <v>#N/A</v>
      </c>
      <c r="E222">
        <v>0</v>
      </c>
    </row>
    <row r="223" spans="1:5" ht="18" x14ac:dyDescent="0.2">
      <c r="A223" s="4" t="s">
        <v>9816</v>
      </c>
      <c r="B223" s="4">
        <v>36.857999999999997</v>
      </c>
      <c r="C223">
        <f t="shared" si="3"/>
        <v>1.2822541333274825E-4</v>
      </c>
      <c r="D223" t="e">
        <v>#N/A</v>
      </c>
      <c r="E223">
        <v>0</v>
      </c>
    </row>
    <row r="224" spans="1:5" ht="18" x14ac:dyDescent="0.2">
      <c r="A224" s="4" t="s">
        <v>5749</v>
      </c>
      <c r="B224" s="4">
        <v>19.289000000000001</v>
      </c>
      <c r="C224">
        <f t="shared" si="3"/>
        <v>6.7104563399408032E-5</v>
      </c>
      <c r="D224">
        <v>64.817531058754597</v>
      </c>
      <c r="E224">
        <v>4.349552122325297E-3</v>
      </c>
    </row>
    <row r="225" spans="1:5" ht="18" x14ac:dyDescent="0.2">
      <c r="A225" s="4" t="s">
        <v>9817</v>
      </c>
      <c r="B225" s="4">
        <v>46.19</v>
      </c>
      <c r="C225">
        <f t="shared" si="3"/>
        <v>1.6069053778934402E-4</v>
      </c>
      <c r="D225" t="e">
        <v>#N/A</v>
      </c>
      <c r="E225">
        <v>0</v>
      </c>
    </row>
    <row r="226" spans="1:5" ht="18" x14ac:dyDescent="0.2">
      <c r="A226" s="4" t="s">
        <v>9818</v>
      </c>
      <c r="B226" s="4">
        <v>164.36799999999999</v>
      </c>
      <c r="C226">
        <f t="shared" si="3"/>
        <v>5.7182035755269319E-4</v>
      </c>
      <c r="D226" t="e">
        <v>#N/A</v>
      </c>
      <c r="E226">
        <v>0</v>
      </c>
    </row>
    <row r="227" spans="1:5" ht="18" x14ac:dyDescent="0.2">
      <c r="A227" s="4" t="s">
        <v>8705</v>
      </c>
      <c r="B227" s="4">
        <v>53.923000000000002</v>
      </c>
      <c r="C227">
        <f t="shared" si="3"/>
        <v>1.8759289606440352E-4</v>
      </c>
      <c r="D227" t="e">
        <v>#N/A</v>
      </c>
      <c r="E227">
        <v>0</v>
      </c>
    </row>
    <row r="228" spans="1:5" ht="18" x14ac:dyDescent="0.2">
      <c r="A228" s="4" t="s">
        <v>8705</v>
      </c>
      <c r="B228" s="4">
        <v>3.5</v>
      </c>
      <c r="C228">
        <f t="shared" si="3"/>
        <v>1.2176161122812385E-5</v>
      </c>
      <c r="D228" t="e">
        <v>#N/A</v>
      </c>
      <c r="E228">
        <v>0</v>
      </c>
    </row>
    <row r="229" spans="1:5" ht="18" x14ac:dyDescent="0.2">
      <c r="A229" s="4" t="s">
        <v>9819</v>
      </c>
      <c r="B229" s="4">
        <v>15.8</v>
      </c>
      <c r="C229">
        <f t="shared" si="3"/>
        <v>5.4966670211553053E-5</v>
      </c>
      <c r="D229" t="e">
        <v>#N/A</v>
      </c>
      <c r="E229">
        <v>0</v>
      </c>
    </row>
    <row r="230" spans="1:5" ht="18" x14ac:dyDescent="0.2">
      <c r="A230" s="4" t="s">
        <v>9819</v>
      </c>
      <c r="B230" s="4">
        <v>453.245</v>
      </c>
      <c r="C230">
        <f t="shared" si="3"/>
        <v>1.5767954708883142E-3</v>
      </c>
      <c r="D230" t="e">
        <v>#N/A</v>
      </c>
      <c r="E230">
        <v>0</v>
      </c>
    </row>
    <row r="231" spans="1:5" ht="18" x14ac:dyDescent="0.2">
      <c r="A231" s="4" t="s">
        <v>8833</v>
      </c>
      <c r="B231" s="4">
        <v>191.00200000000001</v>
      </c>
      <c r="C231">
        <f t="shared" si="3"/>
        <v>6.6447746479411749E-4</v>
      </c>
      <c r="D231" t="e">
        <v>#N/A</v>
      </c>
      <c r="E231">
        <v>0</v>
      </c>
    </row>
    <row r="232" spans="1:5" ht="18" x14ac:dyDescent="0.2">
      <c r="A232" s="4" t="s">
        <v>8833</v>
      </c>
      <c r="B232" s="4">
        <v>30.227</v>
      </c>
      <c r="C232">
        <f t="shared" si="3"/>
        <v>1.0515680635978571E-4</v>
      </c>
      <c r="D232" t="e">
        <v>#N/A</v>
      </c>
      <c r="E232">
        <v>0</v>
      </c>
    </row>
    <row r="233" spans="1:5" ht="18" x14ac:dyDescent="0.2">
      <c r="A233" s="4" t="s">
        <v>9820</v>
      </c>
      <c r="B233" s="4">
        <v>14.26</v>
      </c>
      <c r="C233">
        <f t="shared" si="3"/>
        <v>4.9609159317515607E-5</v>
      </c>
      <c r="D233" t="e">
        <v>#N/A</v>
      </c>
      <c r="E233">
        <v>0</v>
      </c>
    </row>
    <row r="234" spans="1:5" ht="18" x14ac:dyDescent="0.2">
      <c r="A234" s="4" t="s">
        <v>9821</v>
      </c>
      <c r="B234" s="4">
        <v>26.85</v>
      </c>
      <c r="C234">
        <f t="shared" si="3"/>
        <v>9.3408550327860726E-5</v>
      </c>
      <c r="D234" t="e">
        <v>#N/A</v>
      </c>
      <c r="E234">
        <v>0</v>
      </c>
    </row>
    <row r="235" spans="1:5" ht="18" x14ac:dyDescent="0.2">
      <c r="A235" s="4" t="s">
        <v>9822</v>
      </c>
      <c r="B235" s="4">
        <v>15.061</v>
      </c>
      <c r="C235">
        <f t="shared" si="3"/>
        <v>5.2395760763050669E-5</v>
      </c>
      <c r="D235">
        <v>40.252720893441897</v>
      </c>
      <c r="E235">
        <v>2.1090719339946326E-3</v>
      </c>
    </row>
    <row r="236" spans="1:5" ht="18" x14ac:dyDescent="0.2">
      <c r="A236" s="4" t="s">
        <v>8704</v>
      </c>
      <c r="B236" s="4">
        <v>291.392</v>
      </c>
      <c r="C236">
        <f t="shared" si="3"/>
        <v>1.0137245548281562E-3</v>
      </c>
      <c r="D236">
        <v>55.6625586230263</v>
      </c>
      <c r="E236">
        <v>5.6426502460723484E-2</v>
      </c>
    </row>
    <row r="237" spans="1:5" ht="18" x14ac:dyDescent="0.2">
      <c r="A237" s="4" t="s">
        <v>9823</v>
      </c>
      <c r="B237" s="4">
        <v>15.365</v>
      </c>
      <c r="C237">
        <f t="shared" si="3"/>
        <v>5.3453347329146372E-5</v>
      </c>
      <c r="D237" t="e">
        <v>#N/A</v>
      </c>
      <c r="E237">
        <v>0</v>
      </c>
    </row>
    <row r="238" spans="1:5" ht="18" x14ac:dyDescent="0.2">
      <c r="A238" s="4" t="s">
        <v>9824</v>
      </c>
      <c r="B238" s="4">
        <v>35.112000000000002</v>
      </c>
      <c r="C238">
        <f t="shared" si="3"/>
        <v>1.2215124838405386E-4</v>
      </c>
      <c r="D238">
        <v>44.412362340023698</v>
      </c>
      <c r="E238">
        <v>5.4250255035188343E-3</v>
      </c>
    </row>
    <row r="239" spans="1:5" ht="18" x14ac:dyDescent="0.2">
      <c r="A239" s="4" t="s">
        <v>9825</v>
      </c>
      <c r="B239" s="4">
        <v>105.15900000000001</v>
      </c>
      <c r="C239">
        <f t="shared" si="3"/>
        <v>3.6583797928966508E-4</v>
      </c>
      <c r="D239">
        <v>48.232219795182701</v>
      </c>
      <c r="E239">
        <v>1.7645177826524625E-2</v>
      </c>
    </row>
    <row r="240" spans="1:5" ht="18" x14ac:dyDescent="0.2">
      <c r="A240" s="4" t="s">
        <v>9826</v>
      </c>
      <c r="B240" s="4">
        <v>31.277999999999999</v>
      </c>
      <c r="C240">
        <f t="shared" si="3"/>
        <v>1.0881313359980737E-4</v>
      </c>
      <c r="D240" t="e">
        <v>#N/A</v>
      </c>
      <c r="E240">
        <v>0</v>
      </c>
    </row>
    <row r="241" spans="1:5" ht="18" x14ac:dyDescent="0.2">
      <c r="A241" s="4" t="s">
        <v>8703</v>
      </c>
      <c r="B241" s="4">
        <v>34.701999999999998</v>
      </c>
      <c r="C241">
        <f t="shared" si="3"/>
        <v>1.2072489808109582E-4</v>
      </c>
      <c r="D241" t="e">
        <v>#N/A</v>
      </c>
      <c r="E241">
        <v>0</v>
      </c>
    </row>
    <row r="242" spans="1:5" ht="18" x14ac:dyDescent="0.2">
      <c r="A242" s="4" t="s">
        <v>5195</v>
      </c>
      <c r="B242" s="4">
        <v>962.63599999999997</v>
      </c>
      <c r="C242">
        <f t="shared" si="3"/>
        <v>3.3489174396056066E-3</v>
      </c>
      <c r="D242">
        <v>69.377186159155798</v>
      </c>
      <c r="E242">
        <v>0.23233846863916155</v>
      </c>
    </row>
    <row r="243" spans="1:5" ht="18" x14ac:dyDescent="0.2">
      <c r="A243" s="4" t="s">
        <v>5195</v>
      </c>
      <c r="B243" s="4">
        <v>782</v>
      </c>
      <c r="C243">
        <f t="shared" si="3"/>
        <v>2.7205022851540814E-3</v>
      </c>
      <c r="D243">
        <v>69.377186159155798</v>
      </c>
      <c r="E243">
        <v>0.18874079348354345</v>
      </c>
    </row>
    <row r="244" spans="1:5" ht="18" x14ac:dyDescent="0.2">
      <c r="A244" s="4" t="s">
        <v>5195</v>
      </c>
      <c r="B244" s="4">
        <v>23.818999999999999</v>
      </c>
      <c r="C244">
        <f t="shared" si="3"/>
        <v>8.2863994795505204E-5</v>
      </c>
      <c r="D244">
        <v>69.377186159155798</v>
      </c>
      <c r="E244">
        <v>5.7488707928190818E-3</v>
      </c>
    </row>
    <row r="245" spans="1:5" ht="18" x14ac:dyDescent="0.2">
      <c r="A245" s="4" t="s">
        <v>9827</v>
      </c>
      <c r="B245" s="4">
        <v>219.352</v>
      </c>
      <c r="C245">
        <f t="shared" si="3"/>
        <v>7.6310436988889785E-4</v>
      </c>
      <c r="D245" t="e">
        <v>#N/A</v>
      </c>
      <c r="E245">
        <v>0</v>
      </c>
    </row>
    <row r="246" spans="1:5" ht="18" x14ac:dyDescent="0.2">
      <c r="A246" s="4" t="s">
        <v>9828</v>
      </c>
      <c r="B246" s="4">
        <v>14.728999999999999</v>
      </c>
      <c r="C246">
        <f t="shared" si="3"/>
        <v>5.1240764907972462E-5</v>
      </c>
      <c r="D246" t="e">
        <v>#N/A</v>
      </c>
      <c r="E246">
        <v>0</v>
      </c>
    </row>
    <row r="247" spans="1:5" ht="18" x14ac:dyDescent="0.2">
      <c r="A247" s="4" t="s">
        <v>8832</v>
      </c>
      <c r="B247" s="4">
        <v>95.668000000000006</v>
      </c>
      <c r="C247">
        <f t="shared" si="3"/>
        <v>3.3281970922777583E-4</v>
      </c>
      <c r="D247" t="e">
        <v>#N/A</v>
      </c>
      <c r="E247">
        <v>0</v>
      </c>
    </row>
    <row r="248" spans="1:5" ht="18" x14ac:dyDescent="0.2">
      <c r="A248" s="4" t="s">
        <v>9829</v>
      </c>
      <c r="B248" s="4">
        <v>16.314</v>
      </c>
      <c r="C248">
        <f t="shared" si="3"/>
        <v>5.6754826445017502E-5</v>
      </c>
      <c r="D248" t="e">
        <v>#N/A</v>
      </c>
      <c r="E248">
        <v>0</v>
      </c>
    </row>
    <row r="249" spans="1:5" ht="18" x14ac:dyDescent="0.2">
      <c r="A249" s="4" t="s">
        <v>8702</v>
      </c>
      <c r="B249" s="11">
        <v>1864.72</v>
      </c>
      <c r="C249">
        <f t="shared" si="3"/>
        <v>6.4871803339802032E-3</v>
      </c>
      <c r="D249">
        <v>77.861806472546903</v>
      </c>
      <c r="E249">
        <v>0.5051035797168788</v>
      </c>
    </row>
    <row r="250" spans="1:5" ht="18" x14ac:dyDescent="0.2">
      <c r="A250" s="4" t="s">
        <v>8702</v>
      </c>
      <c r="B250" s="4">
        <v>31.361000000000001</v>
      </c>
      <c r="C250">
        <f t="shared" si="3"/>
        <v>1.0910188256357692E-4</v>
      </c>
      <c r="D250">
        <v>77.861806472546903</v>
      </c>
      <c r="E250">
        <v>8.4948696659557649E-3</v>
      </c>
    </row>
    <row r="251" spans="1:5" ht="18" x14ac:dyDescent="0.2">
      <c r="A251" s="4" t="s">
        <v>8786</v>
      </c>
      <c r="B251" s="4">
        <v>65.7</v>
      </c>
      <c r="C251">
        <f t="shared" si="3"/>
        <v>2.285639387910782E-4</v>
      </c>
      <c r="D251" t="e">
        <v>#N/A</v>
      </c>
      <c r="E251">
        <v>0</v>
      </c>
    </row>
    <row r="252" spans="1:5" ht="18" x14ac:dyDescent="0.2">
      <c r="A252" s="4" t="s">
        <v>9256</v>
      </c>
      <c r="B252" s="4">
        <v>871.11500000000001</v>
      </c>
      <c r="C252">
        <f t="shared" si="3"/>
        <v>3.0305247418567745E-3</v>
      </c>
      <c r="D252" t="e">
        <v>#N/A</v>
      </c>
      <c r="E252">
        <v>0</v>
      </c>
    </row>
    <row r="253" spans="1:5" ht="18" x14ac:dyDescent="0.2">
      <c r="A253" s="4" t="s">
        <v>9257</v>
      </c>
      <c r="B253" s="4">
        <v>960.77099999999996</v>
      </c>
      <c r="C253">
        <f t="shared" si="3"/>
        <v>3.3424292851787366E-3</v>
      </c>
      <c r="D253" t="e">
        <v>#N/A</v>
      </c>
      <c r="E253">
        <v>0</v>
      </c>
    </row>
    <row r="254" spans="1:5" ht="18" x14ac:dyDescent="0.2">
      <c r="A254" s="4" t="s">
        <v>11008</v>
      </c>
      <c r="B254" s="4">
        <v>414.85199999999998</v>
      </c>
      <c r="C254">
        <f t="shared" si="3"/>
        <v>1.4432299411774182E-3</v>
      </c>
      <c r="D254" t="e">
        <v>#N/A</v>
      </c>
      <c r="E254">
        <v>0</v>
      </c>
    </row>
    <row r="255" spans="1:5" ht="18" x14ac:dyDescent="0.2">
      <c r="A255" s="4" t="s">
        <v>10117</v>
      </c>
      <c r="B255" s="4">
        <v>201.3</v>
      </c>
      <c r="C255">
        <f t="shared" si="3"/>
        <v>7.0030320972060947E-4</v>
      </c>
      <c r="D255" t="e">
        <v>#N/A</v>
      </c>
      <c r="E255">
        <v>0</v>
      </c>
    </row>
    <row r="256" spans="1:5" ht="18" x14ac:dyDescent="0.2">
      <c r="A256" s="4" t="s">
        <v>10419</v>
      </c>
      <c r="B256" s="4">
        <v>107.39700000000001</v>
      </c>
      <c r="C256">
        <f t="shared" si="3"/>
        <v>3.7362376460190909E-4</v>
      </c>
      <c r="D256" t="e">
        <v>#N/A</v>
      </c>
      <c r="E256">
        <v>0</v>
      </c>
    </row>
    <row r="257" spans="1:5" ht="18" x14ac:dyDescent="0.2">
      <c r="A257" s="4" t="s">
        <v>10118</v>
      </c>
      <c r="B257" s="4">
        <v>453.89299999999997</v>
      </c>
      <c r="C257">
        <f t="shared" si="3"/>
        <v>1.5790498001476234E-3</v>
      </c>
      <c r="D257" t="e">
        <v>#N/A</v>
      </c>
      <c r="E257">
        <v>0</v>
      </c>
    </row>
    <row r="258" spans="1:5" ht="18" x14ac:dyDescent="0.2">
      <c r="A258" s="4" t="s">
        <v>10119</v>
      </c>
      <c r="B258" s="4">
        <v>657.24199999999996</v>
      </c>
      <c r="C258">
        <f t="shared" ref="C258:C300" si="4">B258/$B$303</f>
        <v>2.286481282479845E-3</v>
      </c>
      <c r="D258" t="e">
        <v>#N/A</v>
      </c>
      <c r="E258">
        <v>0</v>
      </c>
    </row>
    <row r="259" spans="1:5" ht="18" x14ac:dyDescent="0.2">
      <c r="A259" s="4" t="s">
        <v>9260</v>
      </c>
      <c r="B259" s="4">
        <v>308.81200000000001</v>
      </c>
      <c r="C259">
        <f t="shared" si="4"/>
        <v>1.0743270481879824E-3</v>
      </c>
      <c r="D259" t="e">
        <v>#N/A</v>
      </c>
      <c r="E259">
        <v>0</v>
      </c>
    </row>
    <row r="260" spans="1:5" ht="18" x14ac:dyDescent="0.2">
      <c r="A260" s="4" t="s">
        <v>9261</v>
      </c>
      <c r="B260" s="4">
        <v>550.59799999999996</v>
      </c>
      <c r="C260">
        <f t="shared" si="4"/>
        <v>1.9154771319709295E-3</v>
      </c>
      <c r="D260" t="e">
        <v>#N/A</v>
      </c>
      <c r="E260">
        <v>0</v>
      </c>
    </row>
    <row r="261" spans="1:5" ht="18" x14ac:dyDescent="0.2">
      <c r="A261" s="4" t="s">
        <v>11009</v>
      </c>
      <c r="B261" s="4">
        <v>301.2</v>
      </c>
      <c r="C261">
        <f t="shared" si="4"/>
        <v>1.0478456371974545E-3</v>
      </c>
      <c r="D261" t="e">
        <v>#N/A</v>
      </c>
      <c r="E261">
        <v>0</v>
      </c>
    </row>
    <row r="262" spans="1:5" ht="18" x14ac:dyDescent="0.2">
      <c r="A262" s="4" t="s">
        <v>9262</v>
      </c>
      <c r="B262" s="4">
        <v>292.06799999999998</v>
      </c>
      <c r="C262">
        <f t="shared" si="4"/>
        <v>1.0160762933764478E-3</v>
      </c>
      <c r="D262" t="e">
        <v>#N/A</v>
      </c>
      <c r="E262">
        <v>0</v>
      </c>
    </row>
    <row r="263" spans="1:5" ht="18" x14ac:dyDescent="0.2">
      <c r="A263" s="4" t="s">
        <v>10120</v>
      </c>
      <c r="B263" s="4">
        <v>34.1</v>
      </c>
      <c r="C263">
        <f t="shared" si="4"/>
        <v>1.1863059836797211E-4</v>
      </c>
      <c r="D263">
        <v>41.005997238162401</v>
      </c>
      <c r="E263">
        <v>4.864565989038617E-3</v>
      </c>
    </row>
    <row r="264" spans="1:5" ht="18" x14ac:dyDescent="0.2">
      <c r="A264" s="4" t="s">
        <v>9263</v>
      </c>
      <c r="B264" s="4">
        <v>50.9</v>
      </c>
      <c r="C264">
        <f t="shared" si="4"/>
        <v>1.7707617175747155E-4</v>
      </c>
      <c r="D264" t="e">
        <v>#N/A</v>
      </c>
      <c r="E264">
        <v>0</v>
      </c>
    </row>
    <row r="265" spans="1:5" ht="18" x14ac:dyDescent="0.2">
      <c r="A265" s="4" t="s">
        <v>8783</v>
      </c>
      <c r="B265" s="4">
        <v>111.44199999999999</v>
      </c>
      <c r="C265">
        <f t="shared" si="4"/>
        <v>3.8769592795670222E-4</v>
      </c>
      <c r="D265" t="e">
        <v>#N/A</v>
      </c>
      <c r="E265">
        <v>0</v>
      </c>
    </row>
    <row r="266" spans="1:5" ht="18" x14ac:dyDescent="0.2">
      <c r="A266" s="4" t="s">
        <v>9266</v>
      </c>
      <c r="B266" s="4">
        <v>46.99</v>
      </c>
      <c r="C266">
        <f t="shared" si="4"/>
        <v>1.6347366033170116E-4</v>
      </c>
      <c r="D266" t="e">
        <v>#N/A</v>
      </c>
      <c r="E266">
        <v>0</v>
      </c>
    </row>
    <row r="267" spans="1:5" ht="18" x14ac:dyDescent="0.2">
      <c r="A267" s="4" t="s">
        <v>9267</v>
      </c>
      <c r="B267" s="4" t="s">
        <v>11010</v>
      </c>
      <c r="C267" t="e">
        <f t="shared" si="4"/>
        <v>#VALUE!</v>
      </c>
      <c r="D267" t="e">
        <v>#N/A</v>
      </c>
      <c r="E267">
        <v>0</v>
      </c>
    </row>
    <row r="268" spans="1:5" ht="18" x14ac:dyDescent="0.2">
      <c r="A268" s="4" t="s">
        <v>10121</v>
      </c>
      <c r="B268" s="4" t="s">
        <v>11011</v>
      </c>
      <c r="C268" t="e">
        <f t="shared" si="4"/>
        <v>#VALUE!</v>
      </c>
      <c r="D268" t="e">
        <v>#N/A</v>
      </c>
      <c r="E268">
        <v>0</v>
      </c>
    </row>
    <row r="269" spans="1:5" ht="18" x14ac:dyDescent="0.2">
      <c r="A269" s="4" t="s">
        <v>10225</v>
      </c>
      <c r="B269" s="4">
        <v>17.559999999999999</v>
      </c>
      <c r="C269">
        <f t="shared" si="4"/>
        <v>6.1089539804738707E-5</v>
      </c>
      <c r="D269" t="e">
        <v>#N/A</v>
      </c>
      <c r="E269">
        <v>0</v>
      </c>
    </row>
    <row r="270" spans="1:5" ht="18" x14ac:dyDescent="0.2">
      <c r="A270" s="4" t="s">
        <v>10122</v>
      </c>
      <c r="B270" s="4">
        <v>174.41499999999999</v>
      </c>
      <c r="C270">
        <f t="shared" si="4"/>
        <v>6.0677289778152056E-4</v>
      </c>
      <c r="D270" t="e">
        <v>#N/A</v>
      </c>
      <c r="E270">
        <v>0</v>
      </c>
    </row>
    <row r="271" spans="1:5" ht="18" x14ac:dyDescent="0.2">
      <c r="A271" s="4" t="s">
        <v>8782</v>
      </c>
      <c r="B271" s="4">
        <v>387.3</v>
      </c>
      <c r="C271">
        <f t="shared" si="4"/>
        <v>1.3473792008186392E-3</v>
      </c>
      <c r="D271" t="e">
        <v>#N/A</v>
      </c>
      <c r="E271">
        <v>0</v>
      </c>
    </row>
    <row r="272" spans="1:5" ht="18" x14ac:dyDescent="0.2">
      <c r="A272" s="4" t="s">
        <v>10124</v>
      </c>
      <c r="B272" s="4" t="s">
        <v>11012</v>
      </c>
      <c r="C272" t="e">
        <f t="shared" si="4"/>
        <v>#VALUE!</v>
      </c>
      <c r="D272" t="e">
        <v>#N/A</v>
      </c>
      <c r="E272">
        <v>0</v>
      </c>
    </row>
    <row r="273" spans="1:5" ht="18" x14ac:dyDescent="0.2">
      <c r="A273" s="4" t="s">
        <v>8746</v>
      </c>
      <c r="B273" s="4">
        <v>49.8</v>
      </c>
      <c r="C273">
        <f t="shared" si="4"/>
        <v>1.732493782617305E-4</v>
      </c>
      <c r="D273" t="e">
        <v>#N/A</v>
      </c>
      <c r="E273">
        <v>0</v>
      </c>
    </row>
    <row r="274" spans="1:5" ht="18" x14ac:dyDescent="0.2">
      <c r="A274" s="4" t="s">
        <v>11013</v>
      </c>
      <c r="B274" s="4">
        <v>34.033000000000001</v>
      </c>
      <c r="C274">
        <f t="shared" si="4"/>
        <v>1.1839751185504969E-4</v>
      </c>
      <c r="D274" t="e">
        <v>#N/A</v>
      </c>
      <c r="E274">
        <v>0</v>
      </c>
    </row>
    <row r="275" spans="1:5" ht="18" x14ac:dyDescent="0.2">
      <c r="A275" s="4" t="s">
        <v>11014</v>
      </c>
      <c r="B275" s="4">
        <v>765.00800000000004</v>
      </c>
      <c r="C275">
        <f t="shared" si="4"/>
        <v>2.6613887623544163E-3</v>
      </c>
      <c r="D275" t="e">
        <v>#N/A</v>
      </c>
      <c r="E275">
        <v>0</v>
      </c>
    </row>
    <row r="276" spans="1:5" ht="18" x14ac:dyDescent="0.2">
      <c r="A276" s="4" t="s">
        <v>10139</v>
      </c>
      <c r="B276" s="4">
        <v>702.76300000000003</v>
      </c>
      <c r="C276">
        <f t="shared" si="4"/>
        <v>2.4448444340431433E-3</v>
      </c>
      <c r="D276" t="e">
        <v>#N/A</v>
      </c>
      <c r="E276">
        <v>0</v>
      </c>
    </row>
    <row r="277" spans="1:5" ht="18" x14ac:dyDescent="0.2">
      <c r="A277" s="4" t="s">
        <v>10140</v>
      </c>
      <c r="B277" s="4">
        <v>214.2</v>
      </c>
      <c r="C277">
        <f t="shared" si="4"/>
        <v>7.4518106071611793E-4</v>
      </c>
      <c r="D277" t="e">
        <v>#N/A</v>
      </c>
      <c r="E277">
        <v>0</v>
      </c>
    </row>
    <row r="278" spans="1:5" ht="18" x14ac:dyDescent="0.2">
      <c r="A278" s="4" t="s">
        <v>11015</v>
      </c>
      <c r="B278" s="4">
        <v>629.46500000000003</v>
      </c>
      <c r="C278">
        <f t="shared" si="4"/>
        <v>2.1898477889060282E-3</v>
      </c>
      <c r="D278" t="e">
        <v>#N/A</v>
      </c>
      <c r="E278">
        <v>0</v>
      </c>
    </row>
    <row r="279" spans="1:5" ht="18" x14ac:dyDescent="0.2">
      <c r="A279" s="4" t="s">
        <v>8781</v>
      </c>
      <c r="B279" s="4">
        <v>412.88400000000001</v>
      </c>
      <c r="C279">
        <f t="shared" si="4"/>
        <v>1.4363834597232198E-3</v>
      </c>
      <c r="D279" t="e">
        <v>#N/A</v>
      </c>
      <c r="E279">
        <v>0</v>
      </c>
    </row>
    <row r="280" spans="1:5" ht="18" x14ac:dyDescent="0.2">
      <c r="A280" s="4" t="s">
        <v>10141</v>
      </c>
      <c r="B280" s="4">
        <v>187.83099999999999</v>
      </c>
      <c r="C280">
        <f t="shared" si="4"/>
        <v>6.5344586281684944E-4</v>
      </c>
      <c r="D280" t="e">
        <v>#N/A</v>
      </c>
      <c r="E280">
        <v>0</v>
      </c>
    </row>
    <row r="281" spans="1:5" ht="18" x14ac:dyDescent="0.2">
      <c r="A281" s="4" t="s">
        <v>10142</v>
      </c>
      <c r="B281" s="4">
        <v>392.75400000000002</v>
      </c>
      <c r="C281">
        <f t="shared" si="4"/>
        <v>1.3663531387511588E-3</v>
      </c>
      <c r="D281" t="e">
        <v>#N/A</v>
      </c>
      <c r="E281">
        <v>0</v>
      </c>
    </row>
    <row r="282" spans="1:5" ht="18" x14ac:dyDescent="0.2">
      <c r="A282" s="4" t="s">
        <v>10143</v>
      </c>
      <c r="B282" s="4">
        <v>901.59799999999996</v>
      </c>
      <c r="C282">
        <f t="shared" si="4"/>
        <v>3.1365721474301144E-3</v>
      </c>
      <c r="D282" t="e">
        <v>#N/A</v>
      </c>
      <c r="E282">
        <v>0</v>
      </c>
    </row>
    <row r="283" spans="1:5" ht="18" x14ac:dyDescent="0.2">
      <c r="A283" s="4" t="s">
        <v>10229</v>
      </c>
      <c r="B283" s="4">
        <v>27.875</v>
      </c>
      <c r="C283">
        <f t="shared" si="4"/>
        <v>9.6974426085255779E-5</v>
      </c>
      <c r="D283" t="e">
        <v>#N/A</v>
      </c>
      <c r="E283">
        <v>0</v>
      </c>
    </row>
    <row r="284" spans="1:5" ht="18" x14ac:dyDescent="0.2">
      <c r="A284" s="4" t="s">
        <v>10376</v>
      </c>
      <c r="B284" s="4">
        <v>276.63499999999999</v>
      </c>
      <c r="C284">
        <f t="shared" si="4"/>
        <v>9.6238638063120122E-4</v>
      </c>
      <c r="D284" t="e">
        <v>#N/A</v>
      </c>
      <c r="E284">
        <v>0</v>
      </c>
    </row>
    <row r="285" spans="1:5" ht="18" x14ac:dyDescent="0.2">
      <c r="A285" s="4" t="s">
        <v>10144</v>
      </c>
      <c r="B285" s="4">
        <v>958.90099999999995</v>
      </c>
      <c r="C285">
        <f t="shared" si="4"/>
        <v>3.3359237362359769E-3</v>
      </c>
      <c r="D285" t="e">
        <v>#N/A</v>
      </c>
      <c r="E285">
        <v>0</v>
      </c>
    </row>
    <row r="286" spans="1:5" ht="18" x14ac:dyDescent="0.2">
      <c r="A286" s="4" t="s">
        <v>11016</v>
      </c>
      <c r="B286" s="4">
        <v>122.264</v>
      </c>
      <c r="C286">
        <f t="shared" si="4"/>
        <v>4.2534461814843812E-4</v>
      </c>
      <c r="D286" t="e">
        <v>#N/A</v>
      </c>
      <c r="E286">
        <v>0</v>
      </c>
    </row>
    <row r="287" spans="1:5" ht="18" x14ac:dyDescent="0.2">
      <c r="A287" s="4" t="s">
        <v>11017</v>
      </c>
      <c r="B287" s="4">
        <v>98.971999999999994</v>
      </c>
      <c r="C287">
        <f t="shared" si="4"/>
        <v>3.4431400532771068E-4</v>
      </c>
      <c r="D287" t="e">
        <v>#N/A</v>
      </c>
      <c r="E287">
        <v>0</v>
      </c>
    </row>
    <row r="288" spans="1:5" ht="18" x14ac:dyDescent="0.2">
      <c r="A288" s="4" t="s">
        <v>11018</v>
      </c>
      <c r="B288" s="4">
        <v>807.7</v>
      </c>
      <c r="C288">
        <f t="shared" si="4"/>
        <v>2.8099100968273041E-3</v>
      </c>
      <c r="D288" t="e">
        <v>#N/A</v>
      </c>
      <c r="E288">
        <v>0</v>
      </c>
    </row>
    <row r="289" spans="1:5" ht="18" x14ac:dyDescent="0.2">
      <c r="A289" s="4" t="s">
        <v>8780</v>
      </c>
      <c r="B289" s="4">
        <v>242.86</v>
      </c>
      <c r="C289">
        <f t="shared" si="4"/>
        <v>8.448864257960617E-4</v>
      </c>
      <c r="D289" t="e">
        <v>#N/A</v>
      </c>
      <c r="E289">
        <v>0</v>
      </c>
    </row>
    <row r="290" spans="1:5" ht="18" x14ac:dyDescent="0.2">
      <c r="A290" s="4" t="s">
        <v>11019</v>
      </c>
      <c r="B290" s="4">
        <v>154.59100000000001</v>
      </c>
      <c r="C290">
        <f t="shared" si="4"/>
        <v>5.3780712118191125E-4</v>
      </c>
      <c r="D290" t="e">
        <v>#N/A</v>
      </c>
      <c r="E290">
        <v>0</v>
      </c>
    </row>
    <row r="291" spans="1:5" ht="18" x14ac:dyDescent="0.2">
      <c r="A291" s="4" t="s">
        <v>11020</v>
      </c>
      <c r="B291" s="4">
        <v>75.14</v>
      </c>
      <c r="C291">
        <f t="shared" si="4"/>
        <v>2.6140478479089218E-4</v>
      </c>
      <c r="D291" t="e">
        <v>#N/A</v>
      </c>
      <c r="E291">
        <v>0</v>
      </c>
    </row>
    <row r="292" spans="1:5" ht="18" x14ac:dyDescent="0.2">
      <c r="A292" s="4" t="s">
        <v>10145</v>
      </c>
      <c r="B292" s="4">
        <v>380.34899999999999</v>
      </c>
      <c r="C292">
        <f t="shared" si="4"/>
        <v>1.3231973448287336E-3</v>
      </c>
      <c r="D292" t="e">
        <v>#N/A</v>
      </c>
      <c r="E292">
        <v>0</v>
      </c>
    </row>
    <row r="293" spans="1:5" ht="18" x14ac:dyDescent="0.2">
      <c r="A293" s="4" t="s">
        <v>10231</v>
      </c>
      <c r="B293" s="4">
        <v>53.116999999999997</v>
      </c>
      <c r="C293">
        <f t="shared" si="4"/>
        <v>1.8478890010297869E-4</v>
      </c>
      <c r="D293" t="e">
        <v>#N/A</v>
      </c>
      <c r="E293">
        <v>0</v>
      </c>
    </row>
    <row r="294" spans="1:5" ht="18" x14ac:dyDescent="0.2">
      <c r="A294" s="4" t="s">
        <v>10232</v>
      </c>
      <c r="B294" s="11">
        <v>1188.568</v>
      </c>
      <c r="C294">
        <f t="shared" si="4"/>
        <v>4.1349129924053915E-3</v>
      </c>
      <c r="D294" t="e">
        <v>#N/A</v>
      </c>
      <c r="E294">
        <v>0</v>
      </c>
    </row>
    <row r="295" spans="1:5" ht="18" x14ac:dyDescent="0.2">
      <c r="A295" s="4" t="s">
        <v>10146</v>
      </c>
      <c r="B295" s="4">
        <v>164.3</v>
      </c>
      <c r="C295">
        <f t="shared" si="4"/>
        <v>5.7158379213659283E-4</v>
      </c>
      <c r="D295" t="e">
        <v>#N/A</v>
      </c>
      <c r="E295">
        <v>0</v>
      </c>
    </row>
    <row r="296" spans="1:5" ht="18" x14ac:dyDescent="0.2">
      <c r="A296" s="4" t="s">
        <v>8664</v>
      </c>
      <c r="B296" s="4">
        <v>256.75200000000001</v>
      </c>
      <c r="C296">
        <f t="shared" si="4"/>
        <v>8.93215348744093E-4</v>
      </c>
      <c r="D296">
        <v>75.831623048722903</v>
      </c>
      <c r="E296">
        <v>6.7733969627295623E-2</v>
      </c>
    </row>
    <row r="297" spans="1:5" ht="18" x14ac:dyDescent="0.2">
      <c r="A297" s="4" t="s">
        <v>10233</v>
      </c>
      <c r="B297" s="4">
        <v>27.423999999999999</v>
      </c>
      <c r="C297">
        <f t="shared" si="4"/>
        <v>9.5405440752001952E-5</v>
      </c>
      <c r="D297" t="e">
        <v>#N/A</v>
      </c>
      <c r="E297">
        <v>0</v>
      </c>
    </row>
    <row r="298" spans="1:5" ht="18" x14ac:dyDescent="0.2">
      <c r="A298" s="4" t="s">
        <v>5617</v>
      </c>
      <c r="B298" s="4">
        <v>397.04599999999999</v>
      </c>
      <c r="C298">
        <f t="shared" si="4"/>
        <v>1.3812845911909046E-3</v>
      </c>
      <c r="D298">
        <v>66.048482808414903</v>
      </c>
      <c r="E298">
        <v>9.1231751574800873E-2</v>
      </c>
    </row>
    <row r="299" spans="1:5" ht="18" x14ac:dyDescent="0.2">
      <c r="A299" s="4" t="s">
        <v>10234</v>
      </c>
      <c r="B299" s="11">
        <v>2600.5500000000002</v>
      </c>
      <c r="C299">
        <f t="shared" si="4"/>
        <v>9.0470616594085004E-3</v>
      </c>
      <c r="D299" t="e">
        <v>#N/A</v>
      </c>
      <c r="E299">
        <v>0</v>
      </c>
    </row>
    <row r="300" spans="1:5" ht="18" x14ac:dyDescent="0.2">
      <c r="A300" s="4" t="s">
        <v>10237</v>
      </c>
      <c r="B300" s="4">
        <v>530.452</v>
      </c>
      <c r="C300">
        <f t="shared" si="4"/>
        <v>1.8453911485480216E-3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B303">
        <f>SUM(B1:B300)</f>
        <v>287446.91899999994</v>
      </c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B8BBA-FD31-1847-ADF9-2C176F75CCF7}">
  <dimension ref="A1:G450"/>
  <sheetViews>
    <sheetView topLeftCell="A230" workbookViewId="0">
      <selection activeCell="B245" sqref="B245"/>
    </sheetView>
  </sheetViews>
  <sheetFormatPr baseColWidth="10" defaultRowHeight="15" x14ac:dyDescent="0.2"/>
  <sheetData>
    <row r="1" spans="1:7" ht="18" x14ac:dyDescent="0.2">
      <c r="A1" s="4" t="s">
        <v>11140</v>
      </c>
      <c r="B1" s="4">
        <v>191.10400000000001</v>
      </c>
      <c r="C1">
        <f>B1/$B$303</f>
        <v>2.6053571921070473E-3</v>
      </c>
      <c r="D1" t="e" cm="1">
        <f t="array" ref="D1:D450" xml:space="preserve">
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6559</v>
      </c>
      <c r="B2" s="4">
        <v>35</v>
      </c>
      <c r="C2">
        <f t="shared" ref="C2:C65" si="0">B2/$B$303</f>
        <v>4.771616592208779E-4</v>
      </c>
      <c r="D2">
        <v>51.974138182465502</v>
      </c>
      <c r="E2">
        <v>2.4800066011720422E-2</v>
      </c>
    </row>
    <row r="3" spans="1:7" ht="18" x14ac:dyDescent="0.2">
      <c r="A3" s="4" t="s">
        <v>11141</v>
      </c>
      <c r="B3" s="4">
        <v>354.21</v>
      </c>
      <c r="C3">
        <f t="shared" si="0"/>
        <v>4.8290123232179183E-3</v>
      </c>
      <c r="D3" t="e">
        <v>#N/A</v>
      </c>
      <c r="E3">
        <v>0</v>
      </c>
    </row>
    <row r="4" spans="1:7" ht="18" x14ac:dyDescent="0.2">
      <c r="A4" s="4" t="s">
        <v>11142</v>
      </c>
      <c r="B4" s="4">
        <v>100</v>
      </c>
      <c r="C4">
        <f t="shared" si="0"/>
        <v>1.3633190263453653E-3</v>
      </c>
      <c r="D4" t="e">
        <v>#N/A</v>
      </c>
      <c r="E4">
        <v>0</v>
      </c>
    </row>
    <row r="5" spans="1:7" ht="18" x14ac:dyDescent="0.2">
      <c r="A5" s="4" t="s">
        <v>5049</v>
      </c>
      <c r="B5" s="4">
        <v>127.78100000000001</v>
      </c>
      <c r="C5">
        <f t="shared" si="0"/>
        <v>1.7420626850543715E-3</v>
      </c>
      <c r="D5">
        <v>61.692584755385802</v>
      </c>
      <c r="E5">
        <v>0.10747234984691177</v>
      </c>
      <c r="G5" cm="1">
        <f t="array" ref="G5">SUM(IF(ISNUMBER(E1:E450),E1:E450))</f>
        <v>14.679910493572478</v>
      </c>
    </row>
    <row r="6" spans="1:7" ht="18" x14ac:dyDescent="0.2">
      <c r="A6" s="4" t="s">
        <v>5697</v>
      </c>
      <c r="B6" s="4">
        <v>40</v>
      </c>
      <c r="C6">
        <f t="shared" si="0"/>
        <v>5.4532761053814615E-4</v>
      </c>
      <c r="D6">
        <v>71.890127230286197</v>
      </c>
      <c r="E6">
        <v>3.9203671303775285E-2</v>
      </c>
    </row>
    <row r="7" spans="1:7" ht="18" x14ac:dyDescent="0.2">
      <c r="A7" s="4" t="s">
        <v>10967</v>
      </c>
      <c r="B7" s="4">
        <v>130.59800000000001</v>
      </c>
      <c r="C7">
        <f t="shared" si="0"/>
        <v>1.7804673820265204E-3</v>
      </c>
      <c r="D7">
        <v>79.302385149782296</v>
      </c>
      <c r="E7">
        <v>0.14119531007609171</v>
      </c>
    </row>
    <row r="8" spans="1:7" ht="18" x14ac:dyDescent="0.2">
      <c r="A8" s="4" t="s">
        <v>10454</v>
      </c>
      <c r="B8" s="4">
        <v>65.382000000000005</v>
      </c>
      <c r="C8">
        <f t="shared" si="0"/>
        <v>8.9136524580512688E-4</v>
      </c>
      <c r="D8" t="e">
        <v>#N/A</v>
      </c>
      <c r="E8">
        <v>0</v>
      </c>
    </row>
    <row r="9" spans="1:7" ht="18" x14ac:dyDescent="0.2">
      <c r="A9" s="4" t="s">
        <v>11143</v>
      </c>
      <c r="B9" s="4">
        <v>689.32100000000003</v>
      </c>
      <c r="C9">
        <f t="shared" si="0"/>
        <v>9.3976443455941368E-3</v>
      </c>
      <c r="D9" t="e">
        <v>#N/A</v>
      </c>
      <c r="E9">
        <v>0</v>
      </c>
    </row>
    <row r="10" spans="1:7" ht="18" x14ac:dyDescent="0.2">
      <c r="A10" s="4" t="s">
        <v>11144</v>
      </c>
      <c r="B10" s="4">
        <v>57.738</v>
      </c>
      <c r="C10">
        <f t="shared" si="0"/>
        <v>7.8715313943128712E-4</v>
      </c>
      <c r="D10" t="e">
        <v>#N/A</v>
      </c>
      <c r="E10">
        <v>0</v>
      </c>
    </row>
    <row r="11" spans="1:7" ht="18" x14ac:dyDescent="0.2">
      <c r="A11" s="4" t="s">
        <v>9098</v>
      </c>
      <c r="B11" s="4">
        <v>63.076999999999998</v>
      </c>
      <c r="C11">
        <f t="shared" si="0"/>
        <v>8.5994074224786615E-4</v>
      </c>
      <c r="D11" t="e">
        <v>#N/A</v>
      </c>
      <c r="E11">
        <v>0</v>
      </c>
    </row>
    <row r="12" spans="1:7" ht="18" x14ac:dyDescent="0.2">
      <c r="A12" s="4" t="s">
        <v>11145</v>
      </c>
      <c r="B12" s="4" t="s">
        <v>11146</v>
      </c>
      <c r="C12" t="e">
        <f t="shared" si="0"/>
        <v>#VALUE!</v>
      </c>
      <c r="D12" t="e">
        <v>#N/A</v>
      </c>
      <c r="E12">
        <v>0</v>
      </c>
    </row>
    <row r="13" spans="1:7" ht="18" x14ac:dyDescent="0.2">
      <c r="A13" s="4" t="s">
        <v>11147</v>
      </c>
      <c r="B13" s="4">
        <v>263</v>
      </c>
      <c r="C13">
        <f t="shared" si="0"/>
        <v>3.5855290392883109E-3</v>
      </c>
      <c r="D13">
        <v>94.119049799595302</v>
      </c>
      <c r="E13">
        <v>0.33746658620667164</v>
      </c>
    </row>
    <row r="14" spans="1:7" ht="18" x14ac:dyDescent="0.2">
      <c r="A14" s="4" t="s">
        <v>11148</v>
      </c>
      <c r="B14" s="4">
        <v>128.45500000000001</v>
      </c>
      <c r="C14">
        <f t="shared" si="0"/>
        <v>1.7512514552919392E-3</v>
      </c>
      <c r="D14" t="e">
        <v>#N/A</v>
      </c>
      <c r="E14">
        <v>0</v>
      </c>
    </row>
    <row r="15" spans="1:7" ht="18" x14ac:dyDescent="0.2">
      <c r="A15" s="4" t="s">
        <v>11149</v>
      </c>
      <c r="B15" s="4">
        <v>156.655</v>
      </c>
      <c r="C15">
        <f t="shared" si="0"/>
        <v>2.135707420721332E-3</v>
      </c>
      <c r="D15" t="e">
        <v>#N/A</v>
      </c>
      <c r="E15">
        <v>0</v>
      </c>
    </row>
    <row r="16" spans="1:7" ht="18" x14ac:dyDescent="0.2">
      <c r="A16" s="4" t="s">
        <v>11150</v>
      </c>
      <c r="B16" s="4">
        <v>27.314</v>
      </c>
      <c r="C16">
        <f t="shared" si="0"/>
        <v>3.7237695885597314E-4</v>
      </c>
      <c r="D16">
        <v>76.859479933740502</v>
      </c>
      <c r="E16">
        <v>2.8620699396977981E-2</v>
      </c>
    </row>
    <row r="17" spans="1:5" ht="18" x14ac:dyDescent="0.2">
      <c r="A17" s="4" t="s">
        <v>9635</v>
      </c>
      <c r="B17" s="4">
        <v>100.84399999999999</v>
      </c>
      <c r="C17">
        <f t="shared" si="0"/>
        <v>1.3748254389277202E-3</v>
      </c>
      <c r="D17" t="e">
        <v>#N/A</v>
      </c>
      <c r="E17">
        <v>0</v>
      </c>
    </row>
    <row r="18" spans="1:5" ht="18" x14ac:dyDescent="0.2">
      <c r="A18" s="4" t="s">
        <v>11151</v>
      </c>
      <c r="B18" s="4">
        <v>149.833</v>
      </c>
      <c r="C18">
        <f t="shared" si="0"/>
        <v>2.0427017967440514E-3</v>
      </c>
      <c r="D18" t="e">
        <v>#N/A</v>
      </c>
      <c r="E18">
        <v>0</v>
      </c>
    </row>
    <row r="19" spans="1:5" ht="18" x14ac:dyDescent="0.2">
      <c r="A19" s="4" t="s">
        <v>5135</v>
      </c>
      <c r="B19" s="4">
        <v>155.21700000000001</v>
      </c>
      <c r="C19">
        <f t="shared" si="0"/>
        <v>2.116102893122486E-3</v>
      </c>
      <c r="D19">
        <v>66.046822214943603</v>
      </c>
      <c r="E19">
        <v>0.13976187157058864</v>
      </c>
    </row>
    <row r="20" spans="1:5" ht="18" x14ac:dyDescent="0.2">
      <c r="A20" s="4" t="s">
        <v>11152</v>
      </c>
      <c r="B20" s="4">
        <v>203.43199999999999</v>
      </c>
      <c r="C20">
        <f t="shared" si="0"/>
        <v>2.7734271616749037E-3</v>
      </c>
      <c r="D20" t="e">
        <v>#N/A</v>
      </c>
      <c r="E20">
        <v>0</v>
      </c>
    </row>
    <row r="21" spans="1:5" ht="18" x14ac:dyDescent="0.2">
      <c r="A21" s="4" t="s">
        <v>11153</v>
      </c>
      <c r="B21" s="4">
        <v>188.714</v>
      </c>
      <c r="C21">
        <f t="shared" si="0"/>
        <v>2.572773867377393E-3</v>
      </c>
      <c r="D21" t="e">
        <v>#N/A</v>
      </c>
      <c r="E21">
        <v>0</v>
      </c>
    </row>
    <row r="22" spans="1:5" ht="18" x14ac:dyDescent="0.2">
      <c r="A22" s="4" t="s">
        <v>11154</v>
      </c>
      <c r="B22" s="11">
        <v>2120.6</v>
      </c>
      <c r="C22">
        <f t="shared" si="0"/>
        <v>2.8910543272679817E-2</v>
      </c>
      <c r="D22" t="e">
        <v>#N/A</v>
      </c>
      <c r="E22">
        <v>0</v>
      </c>
    </row>
    <row r="23" spans="1:5" ht="18" x14ac:dyDescent="0.2">
      <c r="A23" s="4" t="s">
        <v>11155</v>
      </c>
      <c r="B23" s="11">
        <v>2331.123</v>
      </c>
      <c r="C23">
        <f t="shared" si="0"/>
        <v>3.1780643386512875E-2</v>
      </c>
      <c r="D23" t="e">
        <v>#N/A</v>
      </c>
      <c r="E23">
        <v>0</v>
      </c>
    </row>
    <row r="24" spans="1:5" ht="18" x14ac:dyDescent="0.2">
      <c r="A24" s="4" t="s">
        <v>11156</v>
      </c>
      <c r="B24" s="4">
        <v>927.74599999999998</v>
      </c>
      <c r="C24">
        <f t="shared" si="0"/>
        <v>1.2648137734158073E-2</v>
      </c>
      <c r="D24" t="e">
        <v>#N/A</v>
      </c>
      <c r="E24">
        <v>0</v>
      </c>
    </row>
    <row r="25" spans="1:5" ht="18" x14ac:dyDescent="0.2">
      <c r="A25" s="4" t="s">
        <v>11157</v>
      </c>
      <c r="B25" s="4">
        <v>400</v>
      </c>
      <c r="C25">
        <f t="shared" si="0"/>
        <v>5.4532761053814613E-3</v>
      </c>
      <c r="D25" t="e">
        <v>#N/A</v>
      </c>
      <c r="E25">
        <v>0</v>
      </c>
    </row>
    <row r="26" spans="1:5" ht="18" x14ac:dyDescent="0.2">
      <c r="A26" s="4" t="s">
        <v>8340</v>
      </c>
      <c r="B26" s="4">
        <v>62.265000000000001</v>
      </c>
      <c r="C26">
        <f t="shared" si="0"/>
        <v>8.488705917539418E-4</v>
      </c>
      <c r="D26">
        <v>69.491423430706107</v>
      </c>
      <c r="E26">
        <v>5.8989225729447231E-2</v>
      </c>
    </row>
    <row r="27" spans="1:5" ht="18" x14ac:dyDescent="0.2">
      <c r="A27" s="4" t="s">
        <v>11158</v>
      </c>
      <c r="B27" s="4">
        <v>864.05600000000004</v>
      </c>
      <c r="C27">
        <f t="shared" si="0"/>
        <v>1.1779839846278711E-2</v>
      </c>
      <c r="D27" t="e">
        <v>#N/A</v>
      </c>
      <c r="E27">
        <v>0</v>
      </c>
    </row>
    <row r="28" spans="1:5" ht="18" x14ac:dyDescent="0.2">
      <c r="A28" s="4" t="s">
        <v>11159</v>
      </c>
      <c r="B28" s="4">
        <v>92.5</v>
      </c>
      <c r="C28">
        <f t="shared" si="0"/>
        <v>1.2610700993694629E-3</v>
      </c>
      <c r="D28" t="e">
        <v>#N/A</v>
      </c>
      <c r="E28">
        <v>0</v>
      </c>
    </row>
    <row r="29" spans="1:5" ht="18" x14ac:dyDescent="0.2">
      <c r="A29" s="4" t="s">
        <v>11160</v>
      </c>
      <c r="B29" s="4">
        <v>485.16399999999999</v>
      </c>
      <c r="C29">
        <f t="shared" si="0"/>
        <v>6.6143331209782283E-3</v>
      </c>
      <c r="D29" t="e">
        <v>#N/A</v>
      </c>
      <c r="E29">
        <v>0</v>
      </c>
    </row>
    <row r="30" spans="1:5" ht="18" x14ac:dyDescent="0.2">
      <c r="A30" s="4" t="s">
        <v>11161</v>
      </c>
      <c r="B30" s="11">
        <v>4756.4380000000001</v>
      </c>
      <c r="C30">
        <f t="shared" si="0"/>
        <v>6.4845424230320969E-2</v>
      </c>
      <c r="D30" t="e">
        <v>#N/A</v>
      </c>
      <c r="E30">
        <v>0</v>
      </c>
    </row>
    <row r="31" spans="1:5" ht="18" x14ac:dyDescent="0.2">
      <c r="A31" s="4" t="s">
        <v>11162</v>
      </c>
      <c r="B31" s="4">
        <v>587.33900000000006</v>
      </c>
      <c r="C31">
        <f t="shared" si="0"/>
        <v>8.0073043361466069E-3</v>
      </c>
      <c r="D31" t="e">
        <v>#N/A</v>
      </c>
      <c r="E31">
        <v>0</v>
      </c>
    </row>
    <row r="32" spans="1:5" ht="18" x14ac:dyDescent="0.2">
      <c r="A32" s="4" t="s">
        <v>11163</v>
      </c>
      <c r="B32" s="4">
        <v>50</v>
      </c>
      <c r="C32">
        <f t="shared" si="0"/>
        <v>6.8165951317268267E-4</v>
      </c>
      <c r="D32" t="e">
        <v>#N/A</v>
      </c>
      <c r="E32">
        <v>0</v>
      </c>
    </row>
    <row r="33" spans="1:5" ht="18" x14ac:dyDescent="0.2">
      <c r="A33" s="4" t="s">
        <v>11164</v>
      </c>
      <c r="B33" s="4">
        <v>433.02300000000002</v>
      </c>
      <c r="C33">
        <f t="shared" si="0"/>
        <v>5.9034849474514919E-3</v>
      </c>
      <c r="D33" t="e">
        <v>#N/A</v>
      </c>
      <c r="E33">
        <v>0</v>
      </c>
    </row>
    <row r="34" spans="1:5" ht="18" x14ac:dyDescent="0.2">
      <c r="A34" s="4" t="s">
        <v>11165</v>
      </c>
      <c r="B34" s="4">
        <v>300</v>
      </c>
      <c r="C34">
        <f t="shared" si="0"/>
        <v>4.0899570790360962E-3</v>
      </c>
      <c r="D34" t="e">
        <v>#N/A</v>
      </c>
      <c r="E34">
        <v>0</v>
      </c>
    </row>
    <row r="35" spans="1:5" ht="18" x14ac:dyDescent="0.2">
      <c r="A35" s="4" t="s">
        <v>11166</v>
      </c>
      <c r="B35" s="4">
        <v>146.27199999999999</v>
      </c>
      <c r="C35">
        <f t="shared" si="0"/>
        <v>1.994154006215893E-3</v>
      </c>
      <c r="D35" t="e">
        <v>#N/A</v>
      </c>
      <c r="E35">
        <v>0</v>
      </c>
    </row>
    <row r="36" spans="1:5" ht="18" x14ac:dyDescent="0.2">
      <c r="A36" s="4" t="s">
        <v>11167</v>
      </c>
      <c r="B36" s="4">
        <v>172.69300000000001</v>
      </c>
      <c r="C36">
        <f t="shared" si="0"/>
        <v>2.3543565261666022E-3</v>
      </c>
      <c r="D36" t="e">
        <v>#N/A</v>
      </c>
      <c r="E36">
        <v>0</v>
      </c>
    </row>
    <row r="37" spans="1:5" ht="18" x14ac:dyDescent="0.2">
      <c r="A37" s="4" t="s">
        <v>11168</v>
      </c>
      <c r="B37" s="4">
        <v>33.801000000000002</v>
      </c>
      <c r="C37">
        <f t="shared" si="0"/>
        <v>4.6081546409499697E-4</v>
      </c>
      <c r="D37">
        <v>44.544259637943398</v>
      </c>
      <c r="E37">
        <v>2.0526683677826927E-2</v>
      </c>
    </row>
    <row r="38" spans="1:5" ht="18" x14ac:dyDescent="0.2">
      <c r="A38" s="4" t="s">
        <v>9645</v>
      </c>
      <c r="B38" s="4">
        <v>209.62299999999999</v>
      </c>
      <c r="C38">
        <f t="shared" si="0"/>
        <v>2.8578302425959451E-3</v>
      </c>
      <c r="D38" t="e">
        <v>#N/A</v>
      </c>
      <c r="E38">
        <v>0</v>
      </c>
    </row>
    <row r="39" spans="1:5" ht="18" x14ac:dyDescent="0.2">
      <c r="A39" s="4" t="s">
        <v>8685</v>
      </c>
      <c r="B39" s="4">
        <v>80.745000000000005</v>
      </c>
      <c r="C39">
        <f t="shared" si="0"/>
        <v>1.1008119478225654E-3</v>
      </c>
      <c r="D39">
        <v>59.272465434238903</v>
      </c>
      <c r="E39">
        <v>6.5247838126910207E-2</v>
      </c>
    </row>
    <row r="40" spans="1:5" ht="18" x14ac:dyDescent="0.2">
      <c r="A40" s="4" t="s">
        <v>11169</v>
      </c>
      <c r="B40" s="4">
        <v>250</v>
      </c>
      <c r="C40">
        <f t="shared" si="0"/>
        <v>3.4082975658634137E-3</v>
      </c>
      <c r="D40" t="e">
        <v>#N/A</v>
      </c>
      <c r="E40">
        <v>0</v>
      </c>
    </row>
    <row r="41" spans="1:5" ht="18" x14ac:dyDescent="0.2">
      <c r="A41" s="4" t="s">
        <v>8683</v>
      </c>
      <c r="B41" s="4">
        <v>77.66</v>
      </c>
      <c r="C41">
        <f t="shared" si="0"/>
        <v>1.0587535558598108E-3</v>
      </c>
      <c r="D41" t="e">
        <v>#N/A</v>
      </c>
      <c r="E41">
        <v>0</v>
      </c>
    </row>
    <row r="42" spans="1:5" ht="18" x14ac:dyDescent="0.2">
      <c r="A42" s="4" t="s">
        <v>11170</v>
      </c>
      <c r="B42" s="4">
        <v>123.19799999999999</v>
      </c>
      <c r="C42">
        <f t="shared" si="0"/>
        <v>1.6795817740769632E-3</v>
      </c>
      <c r="D42">
        <v>65.997404162457798</v>
      </c>
      <c r="E42">
        <v>0.11084803716765522</v>
      </c>
    </row>
    <row r="43" spans="1:5" ht="18" x14ac:dyDescent="0.2">
      <c r="A43" s="4" t="s">
        <v>11171</v>
      </c>
      <c r="B43" s="4">
        <v>98.900999999999996</v>
      </c>
      <c r="C43">
        <f t="shared" si="0"/>
        <v>1.3483361502458298E-3</v>
      </c>
      <c r="D43" t="e">
        <v>#N/A</v>
      </c>
      <c r="E43">
        <v>0</v>
      </c>
    </row>
    <row r="44" spans="1:5" ht="18" x14ac:dyDescent="0.2">
      <c r="A44" s="4" t="s">
        <v>11172</v>
      </c>
      <c r="B44" s="4">
        <v>15</v>
      </c>
      <c r="C44">
        <f t="shared" si="0"/>
        <v>2.0449785395180482E-4</v>
      </c>
      <c r="D44" t="e">
        <v>#N/A</v>
      </c>
      <c r="E44">
        <v>0</v>
      </c>
    </row>
    <row r="45" spans="1:5" ht="18" x14ac:dyDescent="0.2">
      <c r="A45" s="4" t="s">
        <v>11173</v>
      </c>
      <c r="B45" s="4">
        <v>48.298000000000002</v>
      </c>
      <c r="C45">
        <f t="shared" si="0"/>
        <v>6.5845582334428463E-4</v>
      </c>
      <c r="D45" t="e">
        <v>#N/A</v>
      </c>
      <c r="E45">
        <v>0</v>
      </c>
    </row>
    <row r="46" spans="1:5" ht="18" x14ac:dyDescent="0.2">
      <c r="A46" s="4" t="s">
        <v>11174</v>
      </c>
      <c r="B46" s="4">
        <v>46.698999999999998</v>
      </c>
      <c r="C46">
        <f t="shared" si="0"/>
        <v>6.3665635211302221E-4</v>
      </c>
      <c r="D46" t="e">
        <v>#N/A</v>
      </c>
      <c r="E46">
        <v>0</v>
      </c>
    </row>
    <row r="47" spans="1:5" ht="18" x14ac:dyDescent="0.2">
      <c r="A47" s="4" t="s">
        <v>9857</v>
      </c>
      <c r="B47" s="4">
        <v>81.025999999999996</v>
      </c>
      <c r="C47">
        <f t="shared" si="0"/>
        <v>1.1046428742865957E-3</v>
      </c>
      <c r="D47" t="e">
        <v>#N/A</v>
      </c>
      <c r="E47">
        <v>0</v>
      </c>
    </row>
    <row r="48" spans="1:5" ht="18" x14ac:dyDescent="0.2">
      <c r="A48" s="4" t="s">
        <v>11175</v>
      </c>
      <c r="B48" s="4">
        <v>54</v>
      </c>
      <c r="C48">
        <f t="shared" si="0"/>
        <v>7.3619227422649729E-4</v>
      </c>
      <c r="D48" t="e">
        <v>#N/A</v>
      </c>
      <c r="E48">
        <v>0</v>
      </c>
    </row>
    <row r="49" spans="1:5" ht="18" x14ac:dyDescent="0.2">
      <c r="A49" s="4" t="s">
        <v>10005</v>
      </c>
      <c r="B49" s="4">
        <v>132.28299999999999</v>
      </c>
      <c r="C49">
        <f t="shared" si="0"/>
        <v>1.8034393076204395E-3</v>
      </c>
      <c r="D49" t="e">
        <v>#N/A</v>
      </c>
      <c r="E49">
        <v>0</v>
      </c>
    </row>
    <row r="50" spans="1:5" ht="18" x14ac:dyDescent="0.2">
      <c r="A50" s="4" t="s">
        <v>10100</v>
      </c>
      <c r="B50" s="4">
        <v>188.661</v>
      </c>
      <c r="C50">
        <f t="shared" si="0"/>
        <v>2.57205130829343E-3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1.0456929595874221E-3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3.2711476718130697E-4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4.702087321865165E-5</v>
      </c>
      <c r="D53">
        <v>51.867950269472303</v>
      </c>
      <c r="E53">
        <v>2.438876313732186E-3</v>
      </c>
    </row>
    <row r="54" spans="1:5" ht="18" x14ac:dyDescent="0.2">
      <c r="A54" s="4" t="s">
        <v>9184</v>
      </c>
      <c r="B54" s="4">
        <v>284.60199999999998</v>
      </c>
      <c r="C54">
        <f t="shared" si="0"/>
        <v>3.8800332153594366E-3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2.7727727685422578E-3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2.3408187682349927E-5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3.0973244959540357E-2</v>
      </c>
      <c r="D57">
        <v>67.079746539846894</v>
      </c>
      <c r="E57">
        <v>2.0776774214025577</v>
      </c>
    </row>
    <row r="58" spans="1:5" ht="18" x14ac:dyDescent="0.2">
      <c r="A58" s="4" t="s">
        <v>9188</v>
      </c>
      <c r="B58" s="4">
        <v>228.01499999999999</v>
      </c>
      <c r="C58">
        <f t="shared" si="0"/>
        <v>3.108571877921385E-3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9.6465727666145357E-4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1.0479560691711554E-3</v>
      </c>
      <c r="D60">
        <v>85.975013142540902</v>
      </c>
      <c r="E60">
        <v>9.0098036819795585E-2</v>
      </c>
    </row>
    <row r="61" spans="1:5" ht="18" x14ac:dyDescent="0.2">
      <c r="A61" s="4" t="s">
        <v>8374</v>
      </c>
      <c r="B61" s="4">
        <v>20.981999999999999</v>
      </c>
      <c r="C61">
        <f t="shared" si="0"/>
        <v>2.8605159810778455E-4</v>
      </c>
      <c r="D61">
        <v>61.037638712664702</v>
      </c>
      <c r="E61">
        <v>1.7459914098483315E-2</v>
      </c>
    </row>
    <row r="62" spans="1:5" ht="18" x14ac:dyDescent="0.2">
      <c r="A62" s="4" t="s">
        <v>9191</v>
      </c>
      <c r="B62" s="4">
        <v>10.542</v>
      </c>
      <c r="C62">
        <f t="shared" si="0"/>
        <v>1.4372109175732841E-4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1.5622272722891543E-4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6.2117722788789693E-3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1.8354364051687653E-4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B66/$B$303</f>
        <v>1.0612675161443916E-2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8.797770340811912E-4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5.5609783084627452E-5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1.1218888599698646E-3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3.9140889246375442E-4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1.904057705040833E-2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2.3711662497614399E-3</v>
      </c>
      <c r="D72">
        <v>48.577713154499101</v>
      </c>
      <c r="E72">
        <v>0.1151858339225406</v>
      </c>
    </row>
    <row r="73" spans="1:5" ht="18" x14ac:dyDescent="0.2">
      <c r="A73" s="4" t="s">
        <v>9202</v>
      </c>
      <c r="B73" s="4">
        <v>20.481999999999999</v>
      </c>
      <c r="C73">
        <f t="shared" si="1"/>
        <v>2.7923500297605773E-4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4.0190644896661375E-5</v>
      </c>
      <c r="D74">
        <v>42.797189806423901</v>
      </c>
      <c r="E74">
        <v>1.7200466580849991E-3</v>
      </c>
    </row>
    <row r="75" spans="1:5" ht="18" x14ac:dyDescent="0.2">
      <c r="A75" s="4" t="s">
        <v>9203</v>
      </c>
      <c r="B75" s="4">
        <v>414.54599999999999</v>
      </c>
      <c r="C75">
        <f t="shared" si="1"/>
        <v>5.6515844909536582E-3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2.3519161851094437E-3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2.3560879413300604E-4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2.6522008338522742E-4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3.0206746103358204E-2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1.5682122428148104E-3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6.0940360477637831E-3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1.2597204135333811E-3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6.6884295100600993E-3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1.1183305973111031E-4</v>
      </c>
      <c r="D84">
        <v>68.198239738937801</v>
      </c>
      <c r="E84">
        <v>7.626817818281212E-3</v>
      </c>
    </row>
    <row r="85" spans="1:5" ht="18" x14ac:dyDescent="0.2">
      <c r="A85" s="4" t="s">
        <v>9212</v>
      </c>
      <c r="B85" s="4">
        <v>12.971</v>
      </c>
      <c r="C85">
        <f t="shared" si="1"/>
        <v>1.7683611090725735E-4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2.1706765537470908E-4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1.4524800906683523E-4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1.4040045560485903E-2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2.4116840912244246E-3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3.9260861320693832E-4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1.0606622024966943E-2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1.2607974355641939E-4</v>
      </c>
      <c r="D92" t="e">
        <v>#N/A</v>
      </c>
      <c r="E92">
        <v>0</v>
      </c>
    </row>
    <row r="93" spans="1:5" ht="18" x14ac:dyDescent="0.2">
      <c r="A93" s="4" t="s">
        <v>9221</v>
      </c>
      <c r="B93" s="11">
        <v>1007.546</v>
      </c>
      <c r="C93">
        <f t="shared" si="1"/>
        <v>1.3736066317181677E-2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4.0524658058115986E-4</v>
      </c>
      <c r="D94">
        <v>51.182628904677699</v>
      </c>
      <c r="E94">
        <v>2.0741585348775075E-2</v>
      </c>
    </row>
    <row r="95" spans="1:5" ht="18" x14ac:dyDescent="0.2">
      <c r="A95" s="4" t="s">
        <v>9223</v>
      </c>
      <c r="B95" s="4">
        <v>648.77</v>
      </c>
      <c r="C95">
        <f t="shared" si="1"/>
        <v>8.8448048472208277E-3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1.1806615431956134E-3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7.4982546448995103E-4</v>
      </c>
      <c r="D97">
        <v>48.152673997757901</v>
      </c>
      <c r="E97">
        <v>3.6106101146802003E-2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1.4103535327542806E-4</v>
      </c>
      <c r="D98">
        <v>50.162607185050703</v>
      </c>
      <c r="E98">
        <v>7.0747010255601513E-3</v>
      </c>
    </row>
    <row r="99" spans="1:5" ht="18" x14ac:dyDescent="0.2">
      <c r="A99" s="4" t="s">
        <v>3999</v>
      </c>
      <c r="B99" s="4">
        <v>31.713999999999999</v>
      </c>
      <c r="C99">
        <f t="shared" si="1"/>
        <v>4.3236299601516915E-4</v>
      </c>
      <c r="D99">
        <v>83.419954579075906</v>
      </c>
      <c r="E99">
        <v>3.6067701489258586E-2</v>
      </c>
    </row>
    <row r="100" spans="1:5" ht="18" x14ac:dyDescent="0.2">
      <c r="A100" s="4" t="s">
        <v>8726</v>
      </c>
      <c r="B100" s="4">
        <v>706.25</v>
      </c>
      <c r="C100">
        <f t="shared" si="1"/>
        <v>9.6284406235641433E-3</v>
      </c>
      <c r="D100" t="e">
        <v>#N/A</v>
      </c>
      <c r="E100">
        <v>0</v>
      </c>
    </row>
    <row r="101" spans="1:5" ht="18" x14ac:dyDescent="0.2">
      <c r="A101" s="4" t="s">
        <v>9804</v>
      </c>
      <c r="B101" s="4">
        <v>77.209999999999994</v>
      </c>
      <c r="C101">
        <f t="shared" si="1"/>
        <v>1.0526186202412565E-3</v>
      </c>
      <c r="D101" t="e">
        <v>#N/A</v>
      </c>
      <c r="E101">
        <v>0</v>
      </c>
    </row>
    <row r="102" spans="1:5" ht="18" x14ac:dyDescent="0.2">
      <c r="A102" s="4" t="s">
        <v>9805</v>
      </c>
      <c r="B102" s="4">
        <v>25.385999999999999</v>
      </c>
      <c r="C102">
        <f t="shared" si="1"/>
        <v>3.4609216802803446E-4</v>
      </c>
      <c r="D102" t="e">
        <v>#N/A</v>
      </c>
      <c r="E102">
        <v>0</v>
      </c>
    </row>
    <row r="103" spans="1:5" ht="18" x14ac:dyDescent="0.2">
      <c r="A103" s="4" t="s">
        <v>9806</v>
      </c>
      <c r="B103" s="4">
        <v>13.619</v>
      </c>
      <c r="C103">
        <f t="shared" si="1"/>
        <v>1.856704181979753E-4</v>
      </c>
      <c r="D103" t="e">
        <v>#N/A</v>
      </c>
      <c r="E103">
        <v>0</v>
      </c>
    </row>
    <row r="104" spans="1:5" ht="18" x14ac:dyDescent="0.2">
      <c r="A104" s="4" t="s">
        <v>5181</v>
      </c>
      <c r="B104" s="4">
        <v>85.796999999999997</v>
      </c>
      <c r="C104">
        <f t="shared" si="1"/>
        <v>1.1696868250335331E-3</v>
      </c>
      <c r="D104">
        <v>58.374125426043101</v>
      </c>
      <c r="E104">
        <v>6.8279445433697586E-2</v>
      </c>
    </row>
    <row r="105" spans="1:5" ht="18" x14ac:dyDescent="0.2">
      <c r="A105" s="4" t="s">
        <v>9807</v>
      </c>
      <c r="B105" s="4">
        <v>68.034000000000006</v>
      </c>
      <c r="C105">
        <f t="shared" si="1"/>
        <v>9.2752046638380596E-4</v>
      </c>
      <c r="D105" t="e">
        <v>#N/A</v>
      </c>
      <c r="E105">
        <v>0</v>
      </c>
    </row>
    <row r="106" spans="1:5" ht="18" x14ac:dyDescent="0.2">
      <c r="A106" s="4" t="s">
        <v>8414</v>
      </c>
      <c r="B106" s="4">
        <v>705.97699999999998</v>
      </c>
      <c r="C106">
        <f t="shared" si="1"/>
        <v>9.6247187626222197E-3</v>
      </c>
      <c r="D106">
        <v>43.306362460540598</v>
      </c>
      <c r="E106">
        <v>0.41681155931488367</v>
      </c>
    </row>
    <row r="107" spans="1:5" ht="18" x14ac:dyDescent="0.2">
      <c r="A107" s="4" t="s">
        <v>9808</v>
      </c>
      <c r="B107" s="4">
        <v>10.035</v>
      </c>
      <c r="C107">
        <f t="shared" si="1"/>
        <v>1.3680906429375741E-4</v>
      </c>
      <c r="D107" t="e">
        <v>#N/A</v>
      </c>
      <c r="E107">
        <v>0</v>
      </c>
    </row>
    <row r="108" spans="1:5" ht="18" x14ac:dyDescent="0.2">
      <c r="A108" s="4" t="s">
        <v>8709</v>
      </c>
      <c r="B108" s="4">
        <v>40.584000000000003</v>
      </c>
      <c r="C108">
        <f t="shared" si="1"/>
        <v>5.5328939365200313E-4</v>
      </c>
      <c r="D108" t="e">
        <v>#N/A</v>
      </c>
      <c r="E108">
        <v>0</v>
      </c>
    </row>
    <row r="109" spans="1:5" ht="18" x14ac:dyDescent="0.2">
      <c r="A109" s="4" t="s">
        <v>8709</v>
      </c>
      <c r="B109" s="4">
        <v>830</v>
      </c>
      <c r="C109">
        <f t="shared" si="1"/>
        <v>1.1315547918666532E-2</v>
      </c>
      <c r="D109" t="e">
        <v>#N/A</v>
      </c>
      <c r="E109">
        <v>0</v>
      </c>
    </row>
    <row r="110" spans="1:5" ht="18" x14ac:dyDescent="0.2">
      <c r="A110" s="4" t="s">
        <v>8708</v>
      </c>
      <c r="B110" s="4">
        <v>9.1910000000000007</v>
      </c>
      <c r="C110">
        <f t="shared" si="1"/>
        <v>1.2530265171140255E-4</v>
      </c>
      <c r="D110" t="e">
        <v>#N/A</v>
      </c>
      <c r="E110">
        <v>0</v>
      </c>
    </row>
    <row r="111" spans="1:5" ht="18" x14ac:dyDescent="0.2">
      <c r="A111" s="4" t="s">
        <v>8708</v>
      </c>
      <c r="B111" s="4">
        <v>776.79700000000003</v>
      </c>
      <c r="C111">
        <f t="shared" si="1"/>
        <v>1.0590221297080009E-2</v>
      </c>
      <c r="D111" t="e">
        <v>#N/A</v>
      </c>
      <c r="E111">
        <v>0</v>
      </c>
    </row>
    <row r="112" spans="1:5" ht="18" x14ac:dyDescent="0.2">
      <c r="A112" s="4" t="s">
        <v>6947</v>
      </c>
      <c r="B112" s="4">
        <v>17.463999999999999</v>
      </c>
      <c r="C112">
        <f t="shared" si="1"/>
        <v>2.380900347609546E-4</v>
      </c>
      <c r="D112">
        <v>55.287019722652303</v>
      </c>
      <c r="E112">
        <v>1.3163288447595871E-2</v>
      </c>
    </row>
    <row r="113" spans="1:5" ht="18" x14ac:dyDescent="0.2">
      <c r="A113" s="4" t="s">
        <v>9642</v>
      </c>
      <c r="B113" s="4">
        <v>10.374000000000001</v>
      </c>
      <c r="C113">
        <f t="shared" si="1"/>
        <v>1.4143071579306822E-4</v>
      </c>
      <c r="D113" t="e">
        <v>#N/A</v>
      </c>
      <c r="E113">
        <v>0</v>
      </c>
    </row>
    <row r="114" spans="1:5" ht="18" x14ac:dyDescent="0.2">
      <c r="A114" s="4" t="s">
        <v>9809</v>
      </c>
      <c r="B114" s="4">
        <v>8.8109999999999999</v>
      </c>
      <c r="C114">
        <f t="shared" si="1"/>
        <v>1.2012203941129015E-4</v>
      </c>
      <c r="D114" t="e">
        <v>#N/A</v>
      </c>
      <c r="E114">
        <v>0</v>
      </c>
    </row>
    <row r="115" spans="1:5" ht="18" x14ac:dyDescent="0.2">
      <c r="A115" s="4" t="s">
        <v>9810</v>
      </c>
      <c r="B115" s="4">
        <v>43.962000000000003</v>
      </c>
      <c r="C115">
        <f t="shared" si="1"/>
        <v>5.9934231036194957E-4</v>
      </c>
      <c r="D115" t="e">
        <v>#N/A</v>
      </c>
      <c r="E115">
        <v>0</v>
      </c>
    </row>
    <row r="116" spans="1:5" ht="18" x14ac:dyDescent="0.2">
      <c r="A116" s="4" t="s">
        <v>9811</v>
      </c>
      <c r="B116" s="4">
        <v>53.344000000000001</v>
      </c>
      <c r="C116">
        <f t="shared" si="1"/>
        <v>7.2724890141367179E-4</v>
      </c>
      <c r="D116" t="e">
        <v>#N/A</v>
      </c>
      <c r="E116">
        <v>0</v>
      </c>
    </row>
    <row r="117" spans="1:5" ht="18" x14ac:dyDescent="0.2">
      <c r="A117" s="4" t="s">
        <v>9812</v>
      </c>
      <c r="B117" s="4">
        <v>143.68600000000001</v>
      </c>
      <c r="C117">
        <f t="shared" si="1"/>
        <v>1.9588985761946017E-3</v>
      </c>
      <c r="D117" t="e">
        <v>#N/A</v>
      </c>
      <c r="E117">
        <v>0</v>
      </c>
    </row>
    <row r="118" spans="1:5" ht="18" x14ac:dyDescent="0.2">
      <c r="A118" s="4" t="s">
        <v>9813</v>
      </c>
      <c r="B118" s="4">
        <v>18.562999999999999</v>
      </c>
      <c r="C118">
        <f t="shared" si="1"/>
        <v>2.5307291086049019E-4</v>
      </c>
      <c r="D118" t="e">
        <v>#N/A</v>
      </c>
      <c r="E118">
        <v>0</v>
      </c>
    </row>
    <row r="119" spans="1:5" ht="18" x14ac:dyDescent="0.2">
      <c r="A119" s="4" t="s">
        <v>9814</v>
      </c>
      <c r="B119" s="4">
        <v>103.627</v>
      </c>
      <c r="C119">
        <f t="shared" si="1"/>
        <v>1.4127666074309118E-3</v>
      </c>
      <c r="D119" t="e">
        <v>#N/A</v>
      </c>
      <c r="E119">
        <v>0</v>
      </c>
    </row>
    <row r="120" spans="1:5" ht="18" x14ac:dyDescent="0.2">
      <c r="A120" s="4" t="s">
        <v>4937</v>
      </c>
      <c r="B120" s="4">
        <v>220.26300000000001</v>
      </c>
      <c r="C120">
        <f t="shared" si="1"/>
        <v>3.0028873869990922E-3</v>
      </c>
      <c r="D120">
        <v>51.311495262587997</v>
      </c>
      <c r="E120">
        <v>0.15408264193208918</v>
      </c>
    </row>
    <row r="121" spans="1:5" ht="18" x14ac:dyDescent="0.2">
      <c r="A121" s="4" t="s">
        <v>9815</v>
      </c>
      <c r="B121" s="4">
        <v>127.872</v>
      </c>
      <c r="C121">
        <f t="shared" si="1"/>
        <v>1.7433033053683457E-3</v>
      </c>
      <c r="D121" t="e">
        <v>#N/A</v>
      </c>
      <c r="E121">
        <v>0</v>
      </c>
    </row>
    <row r="122" spans="1:5" ht="18" x14ac:dyDescent="0.2">
      <c r="A122" s="4" t="s">
        <v>9815</v>
      </c>
      <c r="B122" s="4">
        <v>1.5640000000000001</v>
      </c>
      <c r="C122">
        <f t="shared" si="1"/>
        <v>2.1322309572041514E-5</v>
      </c>
      <c r="D122" t="e">
        <v>#N/A</v>
      </c>
      <c r="E122">
        <v>0</v>
      </c>
    </row>
    <row r="123" spans="1:5" ht="18" x14ac:dyDescent="0.2">
      <c r="A123" s="4" t="s">
        <v>9816</v>
      </c>
      <c r="B123" s="4">
        <v>36.857999999999997</v>
      </c>
      <c r="C123">
        <f t="shared" si="1"/>
        <v>5.0249212673037478E-4</v>
      </c>
      <c r="D123" t="e">
        <v>#N/A</v>
      </c>
      <c r="E123">
        <v>0</v>
      </c>
    </row>
    <row r="124" spans="1:5" ht="18" x14ac:dyDescent="0.2">
      <c r="A124" s="4" t="s">
        <v>5749</v>
      </c>
      <c r="B124" s="4">
        <v>19.289000000000001</v>
      </c>
      <c r="C124">
        <f t="shared" si="1"/>
        <v>2.6297060699175754E-4</v>
      </c>
      <c r="D124">
        <v>64.817531058754597</v>
      </c>
      <c r="E124">
        <v>1.7045105486227792E-2</v>
      </c>
    </row>
    <row r="125" spans="1:5" ht="18" x14ac:dyDescent="0.2">
      <c r="A125" s="4" t="s">
        <v>9817</v>
      </c>
      <c r="B125" s="4">
        <v>46.19</v>
      </c>
      <c r="C125">
        <f t="shared" si="1"/>
        <v>6.2971705826892421E-4</v>
      </c>
      <c r="D125" t="e">
        <v>#N/A</v>
      </c>
      <c r="E125">
        <v>0</v>
      </c>
    </row>
    <row r="126" spans="1:5" ht="18" x14ac:dyDescent="0.2">
      <c r="A126" s="4" t="s">
        <v>9818</v>
      </c>
      <c r="B126" s="4">
        <v>164.36799999999999</v>
      </c>
      <c r="C126">
        <f t="shared" si="1"/>
        <v>2.2408602172233503E-3</v>
      </c>
      <c r="D126" t="e">
        <v>#N/A</v>
      </c>
      <c r="E126">
        <v>0</v>
      </c>
    </row>
    <row r="127" spans="1:5" ht="18" x14ac:dyDescent="0.2">
      <c r="A127" s="4" t="s">
        <v>8705</v>
      </c>
      <c r="B127" s="4">
        <v>53.923000000000002</v>
      </c>
      <c r="C127">
        <f t="shared" si="1"/>
        <v>7.3514251857621142E-4</v>
      </c>
      <c r="D127" t="e">
        <v>#N/A</v>
      </c>
      <c r="E127">
        <v>0</v>
      </c>
    </row>
    <row r="128" spans="1:5" ht="18" x14ac:dyDescent="0.2">
      <c r="A128" s="4" t="s">
        <v>8705</v>
      </c>
      <c r="B128" s="4">
        <v>3.5</v>
      </c>
      <c r="C128">
        <f t="shared" si="1"/>
        <v>4.7716165922087791E-5</v>
      </c>
      <c r="D128" t="e">
        <v>#N/A</v>
      </c>
      <c r="E128">
        <v>0</v>
      </c>
    </row>
    <row r="129" spans="1:5" ht="18" x14ac:dyDescent="0.2">
      <c r="A129" s="4" t="s">
        <v>9819</v>
      </c>
      <c r="B129" s="4">
        <v>15.8</v>
      </c>
      <c r="C129">
        <f t="shared" si="1"/>
        <v>2.1540440616256776E-4</v>
      </c>
      <c r="D129" t="e">
        <v>#N/A</v>
      </c>
      <c r="E129">
        <v>0</v>
      </c>
    </row>
    <row r="130" spans="1:5" ht="18" x14ac:dyDescent="0.2">
      <c r="A130" s="4" t="s">
        <v>9819</v>
      </c>
      <c r="B130" s="4">
        <v>453.245</v>
      </c>
      <c r="C130">
        <f t="shared" ref="C130:C193" si="2">B130/$B$303</f>
        <v>6.1791753209590513E-3</v>
      </c>
      <c r="D130" t="e">
        <v>#N/A</v>
      </c>
      <c r="E130">
        <v>0</v>
      </c>
    </row>
    <row r="131" spans="1:5" ht="18" x14ac:dyDescent="0.2">
      <c r="A131" s="4" t="s">
        <v>8833</v>
      </c>
      <c r="B131" s="4">
        <v>191.00200000000001</v>
      </c>
      <c r="C131">
        <f t="shared" si="2"/>
        <v>2.603966606700175E-3</v>
      </c>
      <c r="D131" t="e">
        <v>#N/A</v>
      </c>
      <c r="E131">
        <v>0</v>
      </c>
    </row>
    <row r="132" spans="1:5" ht="18" x14ac:dyDescent="0.2">
      <c r="A132" s="4" t="s">
        <v>8833</v>
      </c>
      <c r="B132" s="4">
        <v>30.227</v>
      </c>
      <c r="C132">
        <f t="shared" si="2"/>
        <v>4.1209044209341363E-4</v>
      </c>
      <c r="D132" t="e">
        <v>#N/A</v>
      </c>
      <c r="E132">
        <v>0</v>
      </c>
    </row>
    <row r="133" spans="1:5" ht="18" x14ac:dyDescent="0.2">
      <c r="A133" s="4" t="s">
        <v>9820</v>
      </c>
      <c r="B133" s="4">
        <v>14.26</v>
      </c>
      <c r="C133">
        <f t="shared" si="2"/>
        <v>1.944092931568491E-4</v>
      </c>
      <c r="D133" t="e">
        <v>#N/A</v>
      </c>
      <c r="E133">
        <v>0</v>
      </c>
    </row>
    <row r="134" spans="1:5" ht="18" x14ac:dyDescent="0.2">
      <c r="A134" s="4" t="s">
        <v>9821</v>
      </c>
      <c r="B134" s="4">
        <v>26.85</v>
      </c>
      <c r="C134">
        <f t="shared" si="2"/>
        <v>3.6605115857373064E-4</v>
      </c>
      <c r="D134" t="e">
        <v>#N/A</v>
      </c>
      <c r="E134">
        <v>0</v>
      </c>
    </row>
    <row r="135" spans="1:5" ht="18" x14ac:dyDescent="0.2">
      <c r="A135" s="4" t="s">
        <v>9822</v>
      </c>
      <c r="B135" s="4">
        <v>15.061</v>
      </c>
      <c r="C135">
        <f t="shared" si="2"/>
        <v>2.0532947855787548E-4</v>
      </c>
      <c r="D135">
        <v>40.252720893441897</v>
      </c>
      <c r="E135">
        <v>8.2650701915861248E-3</v>
      </c>
    </row>
    <row r="136" spans="1:5" ht="18" x14ac:dyDescent="0.2">
      <c r="A136" s="4" t="s">
        <v>8704</v>
      </c>
      <c r="B136" s="4">
        <v>291.392</v>
      </c>
      <c r="C136">
        <f t="shared" si="2"/>
        <v>3.9726025772482869E-3</v>
      </c>
      <c r="D136">
        <v>55.6625586230263</v>
      </c>
      <c r="E136">
        <v>0.22112522384206815</v>
      </c>
    </row>
    <row r="137" spans="1:5" ht="18" x14ac:dyDescent="0.2">
      <c r="A137" s="4" t="s">
        <v>9823</v>
      </c>
      <c r="B137" s="4">
        <v>15.365</v>
      </c>
      <c r="C137">
        <f t="shared" si="2"/>
        <v>2.0947396839796539E-4</v>
      </c>
      <c r="D137" t="e">
        <v>#N/A</v>
      </c>
      <c r="E137">
        <v>0</v>
      </c>
    </row>
    <row r="138" spans="1:5" ht="18" x14ac:dyDescent="0.2">
      <c r="A138" s="4" t="s">
        <v>9824</v>
      </c>
      <c r="B138" s="4">
        <v>35.112000000000002</v>
      </c>
      <c r="C138">
        <f t="shared" si="2"/>
        <v>4.7868857653038475E-4</v>
      </c>
      <c r="D138">
        <v>44.412362340023698</v>
      </c>
      <c r="E138">
        <v>2.1259690508897613E-2</v>
      </c>
    </row>
    <row r="139" spans="1:5" ht="18" x14ac:dyDescent="0.2">
      <c r="A139" s="4" t="s">
        <v>9825</v>
      </c>
      <c r="B139" s="4">
        <v>105.15900000000001</v>
      </c>
      <c r="C139">
        <f t="shared" si="2"/>
        <v>1.4336526549145229E-3</v>
      </c>
      <c r="D139">
        <v>48.232219795182701</v>
      </c>
      <c r="E139">
        <v>6.914824996178448E-2</v>
      </c>
    </row>
    <row r="140" spans="1:5" ht="18" x14ac:dyDescent="0.2">
      <c r="A140" s="4" t="s">
        <v>9826</v>
      </c>
      <c r="B140" s="4">
        <v>31.277999999999999</v>
      </c>
      <c r="C140">
        <f t="shared" si="2"/>
        <v>4.2641892506030339E-4</v>
      </c>
      <c r="D140" t="e">
        <v>#N/A</v>
      </c>
      <c r="E140">
        <v>0</v>
      </c>
    </row>
    <row r="141" spans="1:5" ht="18" x14ac:dyDescent="0.2">
      <c r="A141" s="4" t="s">
        <v>8703</v>
      </c>
      <c r="B141" s="4">
        <v>34.701999999999998</v>
      </c>
      <c r="C141">
        <f t="shared" si="2"/>
        <v>4.7309896852236867E-4</v>
      </c>
      <c r="D141" t="e">
        <v>#N/A</v>
      </c>
      <c r="E141">
        <v>0</v>
      </c>
    </row>
    <row r="142" spans="1:5" ht="18" x14ac:dyDescent="0.2">
      <c r="A142" s="4" t="s">
        <v>5195</v>
      </c>
      <c r="B142" s="4">
        <v>962.63599999999997</v>
      </c>
      <c r="C142">
        <f t="shared" si="2"/>
        <v>1.3123799742449972E-2</v>
      </c>
      <c r="D142">
        <v>69.377186159155798</v>
      </c>
      <c r="E142">
        <v>0.91049229784743257</v>
      </c>
    </row>
    <row r="143" spans="1:5" ht="18" x14ac:dyDescent="0.2">
      <c r="A143" s="4" t="s">
        <v>5195</v>
      </c>
      <c r="B143" s="4">
        <v>782</v>
      </c>
      <c r="C143">
        <f t="shared" si="2"/>
        <v>1.0661154786020758E-2</v>
      </c>
      <c r="D143">
        <v>69.377186159155798</v>
      </c>
      <c r="E143">
        <v>0.73964092026133688</v>
      </c>
    </row>
    <row r="144" spans="1:5" ht="18" x14ac:dyDescent="0.2">
      <c r="A144" s="4" t="s">
        <v>5195</v>
      </c>
      <c r="B144" s="4">
        <v>23.818999999999999</v>
      </c>
      <c r="C144">
        <f t="shared" si="2"/>
        <v>3.2472895888520256E-4</v>
      </c>
      <c r="D144">
        <v>69.377186159155798</v>
      </c>
      <c r="E144">
        <v>2.2528781431847548E-2</v>
      </c>
    </row>
    <row r="145" spans="1:5" ht="18" x14ac:dyDescent="0.2">
      <c r="A145" s="4" t="s">
        <v>9827</v>
      </c>
      <c r="B145" s="4">
        <v>219.352</v>
      </c>
      <c r="C145">
        <f t="shared" si="2"/>
        <v>2.990467550669086E-3</v>
      </c>
      <c r="D145" t="e">
        <v>#N/A</v>
      </c>
      <c r="E145">
        <v>0</v>
      </c>
    </row>
    <row r="146" spans="1:5" ht="18" x14ac:dyDescent="0.2">
      <c r="A146" s="4" t="s">
        <v>9828</v>
      </c>
      <c r="B146" s="4">
        <v>14.728999999999999</v>
      </c>
      <c r="C146">
        <f t="shared" si="2"/>
        <v>2.0080325939040886E-4</v>
      </c>
      <c r="D146" t="e">
        <v>#N/A</v>
      </c>
      <c r="E146">
        <v>0</v>
      </c>
    </row>
    <row r="147" spans="1:5" ht="18" x14ac:dyDescent="0.2">
      <c r="A147" s="4" t="s">
        <v>8832</v>
      </c>
      <c r="B147" s="4">
        <v>95.668000000000006</v>
      </c>
      <c r="C147">
        <f t="shared" si="2"/>
        <v>1.3042600461240844E-3</v>
      </c>
      <c r="D147" t="e">
        <v>#N/A</v>
      </c>
      <c r="E147">
        <v>0</v>
      </c>
    </row>
    <row r="148" spans="1:5" ht="18" x14ac:dyDescent="0.2">
      <c r="A148" s="4" t="s">
        <v>9829</v>
      </c>
      <c r="B148" s="4">
        <v>16.314</v>
      </c>
      <c r="C148">
        <f t="shared" si="2"/>
        <v>2.2241186595798291E-4</v>
      </c>
      <c r="D148" t="e">
        <v>#N/A</v>
      </c>
      <c r="E148">
        <v>0</v>
      </c>
    </row>
    <row r="149" spans="1:5" ht="18" x14ac:dyDescent="0.2">
      <c r="A149" s="4" t="s">
        <v>8702</v>
      </c>
      <c r="B149" s="11">
        <v>1864.72</v>
      </c>
      <c r="C149">
        <f t="shared" si="2"/>
        <v>2.5422082548067299E-2</v>
      </c>
      <c r="D149">
        <v>77.861806472546903</v>
      </c>
      <c r="E149">
        <v>1.979409271486728</v>
      </c>
    </row>
    <row r="150" spans="1:5" ht="18" x14ac:dyDescent="0.2">
      <c r="A150" s="4" t="s">
        <v>8702</v>
      </c>
      <c r="B150" s="4">
        <v>31.361000000000001</v>
      </c>
      <c r="C150">
        <f t="shared" si="2"/>
        <v>4.2755047985217005E-4</v>
      </c>
      <c r="D150">
        <v>77.861806472546903</v>
      </c>
      <c r="E150">
        <v>3.328985271949423E-2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2.0055922528469305E-3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8.956324343575877E-4</v>
      </c>
      <c r="D152" t="e">
        <v>#N/A</v>
      </c>
      <c r="E152">
        <v>0</v>
      </c>
    </row>
    <row r="153" spans="1:5" ht="18" x14ac:dyDescent="0.2">
      <c r="A153" s="4" t="s">
        <v>8665</v>
      </c>
      <c r="B153" s="4" t="s">
        <v>9151</v>
      </c>
      <c r="C153" t="e">
        <f t="shared" si="2"/>
        <v>#VALUE!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1.063116176744116E-4</v>
      </c>
      <c r="D154" t="e">
        <v>#N/A</v>
      </c>
      <c r="E154">
        <v>0</v>
      </c>
    </row>
    <row r="155" spans="1:5" ht="18" x14ac:dyDescent="0.2">
      <c r="A155" s="4" t="s">
        <v>8808</v>
      </c>
      <c r="B155" s="4" t="s">
        <v>9152</v>
      </c>
      <c r="C155" t="e">
        <f t="shared" si="2"/>
        <v>#VALUE!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1.0921262423057189E-2</v>
      </c>
      <c r="D156" t="e">
        <v>#N/A</v>
      </c>
      <c r="E156">
        <v>0</v>
      </c>
    </row>
    <row r="157" spans="1:5" ht="18" x14ac:dyDescent="0.2">
      <c r="A157" s="4" t="s">
        <v>8808</v>
      </c>
      <c r="B157" s="4" t="s">
        <v>9153</v>
      </c>
      <c r="C157" t="e">
        <f t="shared" si="2"/>
        <v>#VALUE!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9154</v>
      </c>
      <c r="C158" t="e">
        <f t="shared" si="2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 t="s">
        <v>9155</v>
      </c>
      <c r="C159" t="e">
        <f t="shared" si="2"/>
        <v>#VALUE!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9156</v>
      </c>
      <c r="C160" t="e">
        <f t="shared" si="2"/>
        <v>#VALUE!</v>
      </c>
      <c r="D160" t="e">
        <v>#N/A</v>
      </c>
      <c r="E160">
        <v>0</v>
      </c>
    </row>
    <row r="161" spans="1:5" ht="18" x14ac:dyDescent="0.2">
      <c r="A161" s="4" t="s">
        <v>8808</v>
      </c>
      <c r="B161" s="4" t="s">
        <v>9157</v>
      </c>
      <c r="C161" t="e">
        <f t="shared" si="2"/>
        <v>#VALUE!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2.1750391746313961E-4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3.0742844044087991E-5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2.3367124513276404E-2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5.8480932954110799E-4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2.0037640420326013E-2</v>
      </c>
      <c r="D166">
        <v>79.215797439907107</v>
      </c>
      <c r="E166">
        <v>1.5872976647102406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1.6074758307735571E-3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5.6271674471918129E-3</v>
      </c>
      <c r="D168">
        <v>81.581172221821802</v>
      </c>
      <c r="E168">
        <v>0.45907091663038463</v>
      </c>
    </row>
    <row r="169" spans="1:5" ht="18" x14ac:dyDescent="0.2">
      <c r="A169" s="4" t="s">
        <v>6141</v>
      </c>
      <c r="B169" s="4">
        <v>42.55</v>
      </c>
      <c r="C169">
        <f t="shared" si="2"/>
        <v>5.8009224570995297E-4</v>
      </c>
      <c r="D169">
        <v>80.083145595613104</v>
      </c>
      <c r="E169">
        <v>4.6455611772076334E-2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1.5714978416683027E-4</v>
      </c>
      <c r="D170">
        <v>62.439545244769</v>
      </c>
      <c r="E170">
        <v>9.8123610586904816E-3</v>
      </c>
    </row>
    <row r="171" spans="1:5" ht="18" x14ac:dyDescent="0.2">
      <c r="A171" s="4" t="s">
        <v>8801</v>
      </c>
      <c r="B171" s="4">
        <v>30.971</v>
      </c>
      <c r="C171">
        <f t="shared" si="2"/>
        <v>4.2223353564942314E-4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1.0596860660738311E-2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4.943544754621193E-3</v>
      </c>
      <c r="D173">
        <v>83.299595251598902</v>
      </c>
      <c r="E173">
        <v>0.41179527716811021</v>
      </c>
    </row>
    <row r="174" spans="1:5" ht="18" x14ac:dyDescent="0.2">
      <c r="A174" s="4" t="s">
        <v>8799</v>
      </c>
      <c r="B174" s="4">
        <v>150.023</v>
      </c>
      <c r="C174">
        <f t="shared" si="2"/>
        <v>2.0452921028941075E-3</v>
      </c>
      <c r="D174">
        <v>69.238761321433302</v>
      </c>
      <c r="E174">
        <v>0.14161349174489751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3.4397902353719916E-4</v>
      </c>
      <c r="D175">
        <v>75.645097715041402</v>
      </c>
      <c r="E175">
        <v>2.6020326847395955E-2</v>
      </c>
    </row>
    <row r="176" spans="1:5" ht="18" x14ac:dyDescent="0.2">
      <c r="A176" s="4" t="s">
        <v>8798</v>
      </c>
      <c r="B176" s="4">
        <v>355.19</v>
      </c>
      <c r="C176">
        <f t="shared" si="2"/>
        <v>4.8423728496761031E-3</v>
      </c>
      <c r="D176">
        <v>73.738040425703105</v>
      </c>
      <c r="E176">
        <v>0.35706708494574363</v>
      </c>
    </row>
    <row r="177" spans="1:5" ht="18" x14ac:dyDescent="0.2">
      <c r="A177" s="4" t="s">
        <v>715</v>
      </c>
      <c r="B177" s="4">
        <v>210.19200000000001</v>
      </c>
      <c r="C177">
        <f t="shared" si="2"/>
        <v>2.8655875278558508E-3</v>
      </c>
      <c r="D177">
        <v>77.278039238801298</v>
      </c>
      <c r="E177">
        <v>0.22144698541986405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2.1824010973736608E-4</v>
      </c>
      <c r="D178">
        <v>51.503053128860799</v>
      </c>
      <c r="E178">
        <v>1.1240031966651976E-2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1.7221241442940703E-2</v>
      </c>
      <c r="D179">
        <v>66.689070740864594</v>
      </c>
      <c r="E179">
        <v>1.1484685888337816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7.9856139304374518E-3</v>
      </c>
      <c r="D180">
        <v>78.240981080246797</v>
      </c>
      <c r="E180">
        <v>0.6248022684455119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1.759963063870286E-3</v>
      </c>
      <c r="D181">
        <v>51.113620634199698</v>
      </c>
      <c r="E181">
        <v>8.9958084376869571E-2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6.703848648248066E-4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2.2976015550998444E-4</v>
      </c>
      <c r="D183">
        <v>66.152965474842006</v>
      </c>
      <c r="E183">
        <v>1.5199315634946331E-2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3.3146375487534869E-4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1.9958854213793517E-3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3.8151119633248707E-4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5.1384039430567357E-3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4.5371257196773756E-5</v>
      </c>
      <c r="D188">
        <v>69.937146939763196</v>
      </c>
      <c r="E188">
        <v>3.1731362814125547E-3</v>
      </c>
    </row>
    <row r="189" spans="1:5" ht="18" x14ac:dyDescent="0.2">
      <c r="A189" s="4" t="s">
        <v>8791</v>
      </c>
      <c r="B189" s="4">
        <v>3.82</v>
      </c>
      <c r="C189">
        <f t="shared" si="2"/>
        <v>5.2078786806392959E-5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6.1232110749275741E-4</v>
      </c>
      <c r="D190">
        <v>78.6727925031186</v>
      </c>
      <c r="E190">
        <v>4.8173011435057485E-2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8.222177047888898E-5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2.7469515061832769E-4</v>
      </c>
      <c r="D192">
        <v>84.573757938598504</v>
      </c>
      <c r="E192">
        <v>2.3232001175301303E-2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1.5654992379523833E-4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B194/$B$303</f>
        <v>1.927324107544443E-4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8.4208126300274189E-3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5.6009235559346645E-4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2.6877834604398877E-4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2.415664982781353E-4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9.4559807667314539E-5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1.5409594954781666E-4</v>
      </c>
      <c r="D200" t="e">
        <v>#N/A</v>
      </c>
      <c r="E200">
        <v>0</v>
      </c>
    </row>
    <row r="201" spans="1:5" ht="18" x14ac:dyDescent="0.2">
      <c r="A201" s="4" t="s">
        <v>8786</v>
      </c>
      <c r="B201" s="4">
        <v>65.7</v>
      </c>
      <c r="C201">
        <f t="shared" si="3"/>
        <v>8.9570060030890516E-4</v>
      </c>
      <c r="D201" t="e">
        <v>#N/A</v>
      </c>
      <c r="E201">
        <v>0</v>
      </c>
    </row>
    <row r="202" spans="1:5" ht="18" x14ac:dyDescent="0.2">
      <c r="A202" s="4" t="s">
        <v>9256</v>
      </c>
      <c r="B202" s="4">
        <v>871.11500000000001</v>
      </c>
      <c r="C202">
        <f t="shared" si="3"/>
        <v>1.187607653634843E-2</v>
      </c>
      <c r="D202" t="e">
        <v>#N/A</v>
      </c>
      <c r="E202">
        <v>0</v>
      </c>
    </row>
    <row r="203" spans="1:5" ht="18" x14ac:dyDescent="0.2">
      <c r="A203" s="4" t="s">
        <v>9257</v>
      </c>
      <c r="B203" s="4">
        <v>960.77099999999996</v>
      </c>
      <c r="C203">
        <f t="shared" si="3"/>
        <v>1.309837384260863E-2</v>
      </c>
      <c r="D203" t="e">
        <v>#N/A</v>
      </c>
      <c r="E203">
        <v>0</v>
      </c>
    </row>
    <row r="204" spans="1:5" ht="18" x14ac:dyDescent="0.2">
      <c r="A204" s="4" t="s">
        <v>11008</v>
      </c>
      <c r="B204" s="4">
        <v>414.85199999999998</v>
      </c>
      <c r="C204">
        <f t="shared" si="3"/>
        <v>5.6557562471742746E-3</v>
      </c>
      <c r="D204" t="e">
        <v>#N/A</v>
      </c>
      <c r="E204">
        <v>0</v>
      </c>
    </row>
    <row r="205" spans="1:5" ht="18" x14ac:dyDescent="0.2">
      <c r="A205" s="4" t="s">
        <v>10117</v>
      </c>
      <c r="B205" s="4">
        <v>201.3</v>
      </c>
      <c r="C205">
        <f t="shared" si="3"/>
        <v>2.7443612000332207E-3</v>
      </c>
      <c r="D205" t="e">
        <v>#N/A</v>
      </c>
      <c r="E205">
        <v>0</v>
      </c>
    </row>
    <row r="206" spans="1:5" ht="18" x14ac:dyDescent="0.2">
      <c r="A206" s="4" t="s">
        <v>10419</v>
      </c>
      <c r="B206" s="4">
        <v>107.39700000000001</v>
      </c>
      <c r="C206">
        <f t="shared" si="3"/>
        <v>1.4641637347241321E-3</v>
      </c>
      <c r="D206" t="e">
        <v>#N/A</v>
      </c>
      <c r="E206">
        <v>0</v>
      </c>
    </row>
    <row r="207" spans="1:5" ht="18" x14ac:dyDescent="0.2">
      <c r="A207" s="4" t="s">
        <v>10118</v>
      </c>
      <c r="B207" s="4">
        <v>453.89299999999997</v>
      </c>
      <c r="C207">
        <f t="shared" si="3"/>
        <v>6.1880096282497694E-3</v>
      </c>
      <c r="D207" t="e">
        <v>#N/A</v>
      </c>
      <c r="E207">
        <v>0</v>
      </c>
    </row>
    <row r="208" spans="1:5" ht="18" x14ac:dyDescent="0.2">
      <c r="A208" s="4" t="s">
        <v>10119</v>
      </c>
      <c r="B208" s="4">
        <v>657.24199999999996</v>
      </c>
      <c r="C208">
        <f t="shared" si="3"/>
        <v>8.9603052351328056E-3</v>
      </c>
      <c r="D208" t="e">
        <v>#N/A</v>
      </c>
      <c r="E208">
        <v>0</v>
      </c>
    </row>
    <row r="209" spans="1:5" ht="18" x14ac:dyDescent="0.2">
      <c r="A209" s="4" t="s">
        <v>9260</v>
      </c>
      <c r="B209" s="4">
        <v>308.81200000000001</v>
      </c>
      <c r="C209">
        <f t="shared" si="3"/>
        <v>4.21009275163765E-3</v>
      </c>
      <c r="D209" t="e">
        <v>#N/A</v>
      </c>
      <c r="E209">
        <v>0</v>
      </c>
    </row>
    <row r="210" spans="1:5" ht="18" x14ac:dyDescent="0.2">
      <c r="A210" s="4" t="s">
        <v>9261</v>
      </c>
      <c r="B210" s="4">
        <v>550.59799999999996</v>
      </c>
      <c r="C210">
        <f t="shared" si="3"/>
        <v>7.5064072926770541E-3</v>
      </c>
      <c r="D210" t="e">
        <v>#N/A</v>
      </c>
      <c r="E210">
        <v>0</v>
      </c>
    </row>
    <row r="211" spans="1:5" ht="18" x14ac:dyDescent="0.2">
      <c r="A211" s="4" t="s">
        <v>11009</v>
      </c>
      <c r="B211" s="4">
        <v>301.2</v>
      </c>
      <c r="C211">
        <f t="shared" si="3"/>
        <v>4.1063169073522407E-3</v>
      </c>
      <c r="D211" t="e">
        <v>#N/A</v>
      </c>
      <c r="E211">
        <v>0</v>
      </c>
    </row>
    <row r="212" spans="1:5" ht="18" x14ac:dyDescent="0.2">
      <c r="A212" s="4" t="s">
        <v>9262</v>
      </c>
      <c r="B212" s="4">
        <v>292.06799999999998</v>
      </c>
      <c r="C212">
        <f t="shared" si="3"/>
        <v>3.981818613866382E-3</v>
      </c>
      <c r="D212" t="e">
        <v>#N/A</v>
      </c>
      <c r="E212">
        <v>0</v>
      </c>
    </row>
    <row r="213" spans="1:5" ht="18" x14ac:dyDescent="0.2">
      <c r="A213" s="4" t="s">
        <v>10120</v>
      </c>
      <c r="B213" s="4">
        <v>34.1</v>
      </c>
      <c r="C213">
        <f t="shared" si="3"/>
        <v>4.6489178798376964E-4</v>
      </c>
      <c r="D213">
        <v>41.005997238162401</v>
      </c>
      <c r="E213">
        <v>1.9063351374106838E-2</v>
      </c>
    </row>
    <row r="214" spans="1:5" ht="18" x14ac:dyDescent="0.2">
      <c r="A214" s="4" t="s">
        <v>9263</v>
      </c>
      <c r="B214" s="4">
        <v>50.9</v>
      </c>
      <c r="C214">
        <f t="shared" si="3"/>
        <v>6.9392938440979103E-4</v>
      </c>
      <c r="D214" t="e">
        <v>#N/A</v>
      </c>
      <c r="E214">
        <v>0</v>
      </c>
    </row>
    <row r="215" spans="1:5" ht="18" x14ac:dyDescent="0.2">
      <c r="A215" s="4" t="s">
        <v>8783</v>
      </c>
      <c r="B215" s="4">
        <v>111.44199999999999</v>
      </c>
      <c r="C215">
        <f t="shared" si="3"/>
        <v>1.5193099893398021E-3</v>
      </c>
      <c r="D215" t="e">
        <v>#N/A</v>
      </c>
      <c r="E215">
        <v>0</v>
      </c>
    </row>
    <row r="216" spans="1:5" ht="18" x14ac:dyDescent="0.2">
      <c r="A216" s="4" t="s">
        <v>9266</v>
      </c>
      <c r="B216" s="4">
        <v>46.99</v>
      </c>
      <c r="C216">
        <f t="shared" si="3"/>
        <v>6.406236104796872E-4</v>
      </c>
      <c r="D216" t="e">
        <v>#N/A</v>
      </c>
      <c r="E216">
        <v>0</v>
      </c>
    </row>
    <row r="217" spans="1:5" ht="18" x14ac:dyDescent="0.2">
      <c r="A217" s="4" t="s">
        <v>9267</v>
      </c>
      <c r="B217" s="11">
        <v>1233.8209999999999</v>
      </c>
      <c r="C217">
        <f t="shared" si="3"/>
        <v>1.682091644404465E-2</v>
      </c>
      <c r="D217" t="e">
        <v>#N/A</v>
      </c>
      <c r="E217">
        <v>0</v>
      </c>
    </row>
    <row r="218" spans="1:5" ht="18" x14ac:dyDescent="0.2">
      <c r="A218" s="4" t="s">
        <v>10121</v>
      </c>
      <c r="B218" s="11">
        <v>1524.1120000000001</v>
      </c>
      <c r="C218">
        <f t="shared" si="3"/>
        <v>2.0778508878812878E-2</v>
      </c>
      <c r="D218" t="e">
        <v>#N/A</v>
      </c>
      <c r="E218">
        <v>0</v>
      </c>
    </row>
    <row r="219" spans="1:5" ht="18" x14ac:dyDescent="0.2">
      <c r="A219" s="4" t="s">
        <v>10225</v>
      </c>
      <c r="B219" s="4">
        <v>17.559999999999999</v>
      </c>
      <c r="C219">
        <f t="shared" si="3"/>
        <v>2.3939882102624616E-4</v>
      </c>
      <c r="D219" t="e">
        <v>#N/A</v>
      </c>
      <c r="E219">
        <v>0</v>
      </c>
    </row>
    <row r="220" spans="1:5" ht="18" x14ac:dyDescent="0.2">
      <c r="A220" s="4" t="s">
        <v>10122</v>
      </c>
      <c r="B220" s="4">
        <v>174.41499999999999</v>
      </c>
      <c r="C220">
        <f t="shared" si="3"/>
        <v>2.377832879800269E-3</v>
      </c>
      <c r="D220" t="e">
        <v>#N/A</v>
      </c>
      <c r="E220">
        <v>0</v>
      </c>
    </row>
    <row r="221" spans="1:5" ht="18" x14ac:dyDescent="0.2">
      <c r="A221" s="4" t="s">
        <v>8782</v>
      </c>
      <c r="B221" s="4">
        <v>387.3</v>
      </c>
      <c r="C221">
        <f t="shared" si="3"/>
        <v>5.2801345890356004E-3</v>
      </c>
      <c r="D221" t="e">
        <v>#N/A</v>
      </c>
      <c r="E221">
        <v>0</v>
      </c>
    </row>
    <row r="222" spans="1:5" ht="18" x14ac:dyDescent="0.2">
      <c r="A222" s="4" t="s">
        <v>10124</v>
      </c>
      <c r="B222" s="4" t="s">
        <v>11012</v>
      </c>
      <c r="C222" t="e">
        <f t="shared" si="3"/>
        <v>#VALUE!</v>
      </c>
      <c r="D222" t="e">
        <v>#N/A</v>
      </c>
      <c r="E222">
        <v>0</v>
      </c>
    </row>
    <row r="223" spans="1:5" ht="18" x14ac:dyDescent="0.2">
      <c r="A223" s="4" t="s">
        <v>8746</v>
      </c>
      <c r="B223" s="4">
        <v>49.8</v>
      </c>
      <c r="C223">
        <f t="shared" si="3"/>
        <v>6.7893287511999192E-4</v>
      </c>
      <c r="D223" t="e">
        <v>#N/A</v>
      </c>
      <c r="E223">
        <v>0</v>
      </c>
    </row>
    <row r="224" spans="1:5" ht="18" x14ac:dyDescent="0.2">
      <c r="A224" s="4" t="s">
        <v>11013</v>
      </c>
      <c r="B224" s="4">
        <v>34.033000000000001</v>
      </c>
      <c r="C224">
        <f t="shared" si="3"/>
        <v>4.6397836423611824E-4</v>
      </c>
      <c r="D224" t="e">
        <v>#N/A</v>
      </c>
      <c r="E224">
        <v>0</v>
      </c>
    </row>
    <row r="225" spans="1:5" ht="18" x14ac:dyDescent="0.2">
      <c r="A225" s="4" t="s">
        <v>11014</v>
      </c>
      <c r="B225" s="4">
        <v>765.00800000000004</v>
      </c>
      <c r="C225">
        <f t="shared" si="3"/>
        <v>1.0429499617064153E-2</v>
      </c>
      <c r="D225" t="e">
        <v>#N/A</v>
      </c>
      <c r="E225">
        <v>0</v>
      </c>
    </row>
    <row r="226" spans="1:5" ht="18" x14ac:dyDescent="0.2">
      <c r="A226" s="4" t="s">
        <v>10139</v>
      </c>
      <c r="B226" s="4">
        <v>702.76300000000003</v>
      </c>
      <c r="C226">
        <f t="shared" si="3"/>
        <v>9.580901689115481E-3</v>
      </c>
      <c r="D226" t="e">
        <v>#N/A</v>
      </c>
      <c r="E226">
        <v>0</v>
      </c>
    </row>
    <row r="227" spans="1:5" ht="18" x14ac:dyDescent="0.2">
      <c r="A227" s="4" t="s">
        <v>10140</v>
      </c>
      <c r="B227" s="4">
        <v>214.2</v>
      </c>
      <c r="C227">
        <f t="shared" si="3"/>
        <v>2.9202293544317724E-3</v>
      </c>
      <c r="D227" t="e">
        <v>#N/A</v>
      </c>
      <c r="E227">
        <v>0</v>
      </c>
    </row>
    <row r="228" spans="1:5" ht="18" x14ac:dyDescent="0.2">
      <c r="A228" s="4" t="s">
        <v>11015</v>
      </c>
      <c r="B228" s="4">
        <v>629.46500000000003</v>
      </c>
      <c r="C228">
        <f t="shared" si="3"/>
        <v>8.5816161091848541E-3</v>
      </c>
      <c r="D228" t="e">
        <v>#N/A</v>
      </c>
      <c r="E228">
        <v>0</v>
      </c>
    </row>
    <row r="229" spans="1:5" ht="18" x14ac:dyDescent="0.2">
      <c r="A229" s="4" t="s">
        <v>8781</v>
      </c>
      <c r="B229" s="4">
        <v>412.88400000000001</v>
      </c>
      <c r="C229">
        <f t="shared" si="3"/>
        <v>5.6289261287357992E-3</v>
      </c>
      <c r="D229" t="e">
        <v>#N/A</v>
      </c>
      <c r="E229">
        <v>0</v>
      </c>
    </row>
    <row r="230" spans="1:5" ht="18" x14ac:dyDescent="0.2">
      <c r="A230" s="4" t="s">
        <v>10141</v>
      </c>
      <c r="B230" s="4">
        <v>187.83099999999999</v>
      </c>
      <c r="C230">
        <f t="shared" si="3"/>
        <v>2.5607357603747633E-3</v>
      </c>
      <c r="D230" t="e">
        <v>#N/A</v>
      </c>
      <c r="E230">
        <v>0</v>
      </c>
    </row>
    <row r="231" spans="1:5" ht="18" x14ac:dyDescent="0.2">
      <c r="A231" s="4" t="s">
        <v>10142</v>
      </c>
      <c r="B231" s="4">
        <v>392.75400000000002</v>
      </c>
      <c r="C231">
        <f t="shared" si="3"/>
        <v>5.3544900087324765E-3</v>
      </c>
      <c r="D231" t="e">
        <v>#N/A</v>
      </c>
      <c r="E231">
        <v>0</v>
      </c>
    </row>
    <row r="232" spans="1:5" ht="18" x14ac:dyDescent="0.2">
      <c r="A232" s="4" t="s">
        <v>10143</v>
      </c>
      <c r="B232" s="4">
        <v>901.59799999999996</v>
      </c>
      <c r="C232">
        <f t="shared" si="3"/>
        <v>1.2291657075149287E-2</v>
      </c>
      <c r="D232" t="e">
        <v>#N/A</v>
      </c>
      <c r="E232">
        <v>0</v>
      </c>
    </row>
    <row r="233" spans="1:5" ht="18" x14ac:dyDescent="0.2">
      <c r="A233" s="4" t="s">
        <v>10229</v>
      </c>
      <c r="B233" s="4">
        <v>27.875</v>
      </c>
      <c r="C233">
        <f t="shared" si="3"/>
        <v>3.8002517859377061E-4</v>
      </c>
      <c r="D233" t="e">
        <v>#N/A</v>
      </c>
      <c r="E233">
        <v>0</v>
      </c>
    </row>
    <row r="234" spans="1:5" ht="18" x14ac:dyDescent="0.2">
      <c r="A234" s="4" t="s">
        <v>10376</v>
      </c>
      <c r="B234" s="4">
        <v>276.63499999999999</v>
      </c>
      <c r="C234">
        <f t="shared" si="3"/>
        <v>3.7714175885305017E-3</v>
      </c>
      <c r="D234" t="e">
        <v>#N/A</v>
      </c>
      <c r="E234">
        <v>0</v>
      </c>
    </row>
    <row r="235" spans="1:5" ht="18" x14ac:dyDescent="0.2">
      <c r="A235" s="4" t="s">
        <v>10144</v>
      </c>
      <c r="B235" s="4">
        <v>958.90099999999995</v>
      </c>
      <c r="C235">
        <f t="shared" si="3"/>
        <v>1.3072879776815972E-2</v>
      </c>
      <c r="D235" t="e">
        <v>#N/A</v>
      </c>
      <c r="E235">
        <v>0</v>
      </c>
    </row>
    <row r="236" spans="1:5" ht="18" x14ac:dyDescent="0.2">
      <c r="A236" s="4" t="s">
        <v>11016</v>
      </c>
      <c r="B236" s="4">
        <v>122.264</v>
      </c>
      <c r="C236">
        <f t="shared" si="3"/>
        <v>1.6668483743708974E-3</v>
      </c>
      <c r="D236" t="e">
        <v>#N/A</v>
      </c>
      <c r="E236">
        <v>0</v>
      </c>
    </row>
    <row r="237" spans="1:5" ht="18" x14ac:dyDescent="0.2">
      <c r="A237" s="4" t="s">
        <v>11017</v>
      </c>
      <c r="B237" s="4">
        <v>98.971999999999994</v>
      </c>
      <c r="C237">
        <f t="shared" si="3"/>
        <v>1.3493041067545351E-3</v>
      </c>
      <c r="D237" t="e">
        <v>#N/A</v>
      </c>
      <c r="E237">
        <v>0</v>
      </c>
    </row>
    <row r="238" spans="1:5" ht="18" x14ac:dyDescent="0.2">
      <c r="A238" s="4" t="s">
        <v>11018</v>
      </c>
      <c r="B238" s="4">
        <v>807.7</v>
      </c>
      <c r="C238">
        <f t="shared" si="3"/>
        <v>1.1011527775791518E-2</v>
      </c>
      <c r="D238" t="e">
        <v>#N/A</v>
      </c>
      <c r="E238">
        <v>0</v>
      </c>
    </row>
    <row r="239" spans="1:5" ht="18" x14ac:dyDescent="0.2">
      <c r="A239" s="4" t="s">
        <v>8780</v>
      </c>
      <c r="B239" s="4">
        <v>242.86</v>
      </c>
      <c r="C239">
        <f t="shared" si="3"/>
        <v>3.3109565873823544E-3</v>
      </c>
      <c r="D239" t="e">
        <v>#N/A</v>
      </c>
      <c r="E239">
        <v>0</v>
      </c>
    </row>
    <row r="240" spans="1:5" ht="18" x14ac:dyDescent="0.2">
      <c r="A240" s="4" t="s">
        <v>11019</v>
      </c>
      <c r="B240" s="4">
        <v>154.59100000000001</v>
      </c>
      <c r="C240">
        <f t="shared" si="3"/>
        <v>2.1075685160175639E-3</v>
      </c>
      <c r="D240" t="e">
        <v>#N/A</v>
      </c>
      <c r="E240">
        <v>0</v>
      </c>
    </row>
    <row r="241" spans="1:5" ht="18" x14ac:dyDescent="0.2">
      <c r="A241" s="4" t="s">
        <v>11020</v>
      </c>
      <c r="B241" s="4">
        <v>75.14</v>
      </c>
      <c r="C241">
        <f t="shared" si="3"/>
        <v>1.0243979163959075E-3</v>
      </c>
      <c r="D241" t="e">
        <v>#N/A</v>
      </c>
      <c r="E241">
        <v>0</v>
      </c>
    </row>
    <row r="242" spans="1:5" ht="18" x14ac:dyDescent="0.2">
      <c r="A242" s="4" t="s">
        <v>10145</v>
      </c>
      <c r="B242" s="4">
        <v>380.34899999999999</v>
      </c>
      <c r="C242">
        <f t="shared" si="3"/>
        <v>5.1853702835143334E-3</v>
      </c>
      <c r="D242" t="e">
        <v>#N/A</v>
      </c>
      <c r="E242">
        <v>0</v>
      </c>
    </row>
    <row r="243" spans="1:5" ht="18" x14ac:dyDescent="0.2">
      <c r="A243" s="4" t="s">
        <v>10231</v>
      </c>
      <c r="B243" s="4">
        <v>53.116999999999997</v>
      </c>
      <c r="C243">
        <f t="shared" si="3"/>
        <v>7.2415416722386775E-4</v>
      </c>
      <c r="D243" t="e">
        <v>#N/A</v>
      </c>
      <c r="E243">
        <v>0</v>
      </c>
    </row>
    <row r="244" spans="1:5" ht="18" x14ac:dyDescent="0.2">
      <c r="A244" s="4" t="s">
        <v>10232</v>
      </c>
      <c r="B244" s="11">
        <v>1188.568</v>
      </c>
      <c r="C244">
        <f t="shared" si="3"/>
        <v>1.6203973685052584E-2</v>
      </c>
      <c r="D244" t="e">
        <v>#N/A</v>
      </c>
      <c r="E244">
        <v>0</v>
      </c>
    </row>
    <row r="245" spans="1:5" ht="18" x14ac:dyDescent="0.2">
      <c r="A245" s="4" t="s">
        <v>10146</v>
      </c>
      <c r="B245" s="4">
        <v>164.3</v>
      </c>
      <c r="C245">
        <f t="shared" si="3"/>
        <v>2.2399331602854355E-3</v>
      </c>
      <c r="D245" t="e">
        <v>#N/A</v>
      </c>
      <c r="E245">
        <v>0</v>
      </c>
    </row>
    <row r="246" spans="1:5" ht="18" x14ac:dyDescent="0.2">
      <c r="A246" s="4" t="s">
        <v>8664</v>
      </c>
      <c r="B246" s="4">
        <v>256.75200000000001</v>
      </c>
      <c r="C246">
        <f t="shared" si="3"/>
        <v>3.5003488665222527E-3</v>
      </c>
      <c r="D246">
        <v>75.831623048722903</v>
      </c>
      <c r="E246">
        <v>0.26543713578513994</v>
      </c>
    </row>
    <row r="247" spans="1:5" ht="18" x14ac:dyDescent="0.2">
      <c r="A247" s="4" t="s">
        <v>10233</v>
      </c>
      <c r="B247" s="4">
        <v>27.423999999999999</v>
      </c>
      <c r="C247">
        <f t="shared" si="3"/>
        <v>3.7387660978495298E-4</v>
      </c>
      <c r="D247" t="e">
        <v>#N/A</v>
      </c>
      <c r="E247">
        <v>0</v>
      </c>
    </row>
    <row r="248" spans="1:5" ht="18" x14ac:dyDescent="0.2">
      <c r="A248" s="4" t="s">
        <v>5617</v>
      </c>
      <c r="B248" s="4">
        <v>397.04599999999999</v>
      </c>
      <c r="C248">
        <f t="shared" si="3"/>
        <v>5.4130036613432193E-3</v>
      </c>
      <c r="D248">
        <v>66.048482808414903</v>
      </c>
      <c r="E248">
        <v>0.35752067926811454</v>
      </c>
    </row>
    <row r="249" spans="1:5" ht="18" x14ac:dyDescent="0.2">
      <c r="A249" s="4" t="s">
        <v>10234</v>
      </c>
      <c r="B249" s="4" t="s">
        <v>11022</v>
      </c>
      <c r="C249" t="e">
        <f t="shared" si="3"/>
        <v>#VALUE!</v>
      </c>
      <c r="D249" t="e">
        <v>#N/A</v>
      </c>
      <c r="E249">
        <v>0</v>
      </c>
    </row>
    <row r="250" spans="1:5" ht="18" x14ac:dyDescent="0.2">
      <c r="A250" s="4" t="s">
        <v>10237</v>
      </c>
      <c r="B250" s="4">
        <v>530.452</v>
      </c>
      <c r="C250">
        <f t="shared" si="3"/>
        <v>7.231753041629518E-3</v>
      </c>
      <c r="D250" t="e">
        <v>#N/A</v>
      </c>
      <c r="E250">
        <v>0</v>
      </c>
    </row>
    <row r="251" spans="1:5" ht="18" x14ac:dyDescent="0.2">
      <c r="A251" s="4" t="s">
        <v>9116</v>
      </c>
      <c r="B251" s="4">
        <v>8.0329999999999995</v>
      </c>
      <c r="C251">
        <f t="shared" si="3"/>
        <v>1.095154173863232E-4</v>
      </c>
      <c r="D251" t="e">
        <v>#N/A</v>
      </c>
      <c r="E251">
        <v>0</v>
      </c>
    </row>
    <row r="252" spans="1:5" ht="18" x14ac:dyDescent="0.2">
      <c r="A252" s="4" t="s">
        <v>9117</v>
      </c>
      <c r="B252" s="4">
        <v>27.44</v>
      </c>
      <c r="C252">
        <f t="shared" si="3"/>
        <v>3.740947408291683E-4</v>
      </c>
      <c r="D252" t="e">
        <v>#N/A</v>
      </c>
      <c r="E252">
        <v>0</v>
      </c>
    </row>
    <row r="253" spans="1:5" ht="18" x14ac:dyDescent="0.2">
      <c r="A253" s="4" t="s">
        <v>9118</v>
      </c>
      <c r="B253" s="4">
        <v>10.195</v>
      </c>
      <c r="C253">
        <f t="shared" si="3"/>
        <v>1.3899037473591E-4</v>
      </c>
      <c r="D253">
        <v>86.514387356830298</v>
      </c>
      <c r="E253">
        <v>1.2024667118773516E-2</v>
      </c>
    </row>
    <row r="254" spans="1:5" ht="18" x14ac:dyDescent="0.2">
      <c r="A254" s="4" t="s">
        <v>9119</v>
      </c>
      <c r="B254" s="4">
        <v>126.297</v>
      </c>
      <c r="C254">
        <f t="shared" si="3"/>
        <v>1.721831030703406E-3</v>
      </c>
      <c r="D254" t="e">
        <v>#N/A</v>
      </c>
      <c r="E254">
        <v>0</v>
      </c>
    </row>
    <row r="255" spans="1:5" ht="18" x14ac:dyDescent="0.2">
      <c r="A255" s="4" t="s">
        <v>9120</v>
      </c>
      <c r="B255" s="4">
        <v>8.48</v>
      </c>
      <c r="C255">
        <f t="shared" si="3"/>
        <v>1.1560945343408699E-4</v>
      </c>
      <c r="D255" t="e">
        <v>#N/A</v>
      </c>
      <c r="E255">
        <v>0</v>
      </c>
    </row>
    <row r="256" spans="1:5" ht="18" x14ac:dyDescent="0.2">
      <c r="A256" s="4" t="s">
        <v>9121</v>
      </c>
      <c r="B256" s="4">
        <v>21.872</v>
      </c>
      <c r="C256">
        <f t="shared" si="3"/>
        <v>2.9818513744225833E-4</v>
      </c>
      <c r="D256" t="e">
        <v>#N/A</v>
      </c>
      <c r="E256">
        <v>0</v>
      </c>
    </row>
    <row r="257" spans="1:5" ht="18" x14ac:dyDescent="0.2">
      <c r="A257" s="4" t="s">
        <v>6113</v>
      </c>
      <c r="B257" s="4">
        <v>14.694000000000001</v>
      </c>
      <c r="C257">
        <f t="shared" si="3"/>
        <v>2.0032609773118802E-4</v>
      </c>
      <c r="D257">
        <v>62.7241518046755</v>
      </c>
      <c r="E257">
        <v>1.2565284564529298E-2</v>
      </c>
    </row>
    <row r="258" spans="1:5" ht="18" x14ac:dyDescent="0.2">
      <c r="A258" s="4" t="s">
        <v>9122</v>
      </c>
      <c r="B258" s="4">
        <v>9.2560000000000002</v>
      </c>
      <c r="C258">
        <f t="shared" ref="C258:C300" si="4">B258/$B$303</f>
        <v>1.2618880907852703E-4</v>
      </c>
      <c r="D258" t="e">
        <v>#N/A</v>
      </c>
      <c r="E258">
        <v>0</v>
      </c>
    </row>
    <row r="259" spans="1:5" ht="18" x14ac:dyDescent="0.2">
      <c r="A259" s="4" t="s">
        <v>4825</v>
      </c>
      <c r="B259" s="4">
        <v>815</v>
      </c>
      <c r="C259">
        <f t="shared" si="4"/>
        <v>1.1111050064714727E-2</v>
      </c>
      <c r="D259">
        <v>48.152673997757901</v>
      </c>
      <c r="E259">
        <v>0.53502677153897515</v>
      </c>
    </row>
    <row r="260" spans="1:5" ht="18" x14ac:dyDescent="0.2">
      <c r="A260" s="4" t="s">
        <v>8726</v>
      </c>
      <c r="B260" s="4">
        <v>2.7770000000000001</v>
      </c>
      <c r="C260">
        <f t="shared" si="4"/>
        <v>3.78593693616108E-5</v>
      </c>
      <c r="D260" t="e">
        <v>#N/A</v>
      </c>
      <c r="E260">
        <v>0</v>
      </c>
    </row>
    <row r="261" spans="1:5" ht="18" x14ac:dyDescent="0.2">
      <c r="A261" s="4" t="s">
        <v>9123</v>
      </c>
      <c r="B261" s="4">
        <v>11.558</v>
      </c>
      <c r="C261">
        <f t="shared" si="4"/>
        <v>1.5757241306499733E-4</v>
      </c>
      <c r="D261" t="e">
        <v>#N/A</v>
      </c>
      <c r="E261">
        <v>0</v>
      </c>
    </row>
    <row r="262" spans="1:5" ht="18" x14ac:dyDescent="0.2">
      <c r="A262" s="4" t="s">
        <v>9124</v>
      </c>
      <c r="B262" s="4">
        <v>15.673</v>
      </c>
      <c r="C262">
        <f t="shared" si="4"/>
        <v>2.1367299099910912E-4</v>
      </c>
      <c r="D262" t="e">
        <v>#N/A</v>
      </c>
      <c r="E262">
        <v>0</v>
      </c>
    </row>
    <row r="263" spans="1:5" ht="18" x14ac:dyDescent="0.2">
      <c r="A263" s="4" t="s">
        <v>5735</v>
      </c>
      <c r="B263" s="4">
        <v>4.4039999999999999</v>
      </c>
      <c r="C263">
        <f t="shared" si="4"/>
        <v>6.004056992024989E-5</v>
      </c>
      <c r="D263">
        <v>87.633790841373198</v>
      </c>
      <c r="E263">
        <v>5.2615827463880216E-3</v>
      </c>
    </row>
    <row r="264" spans="1:5" ht="18" x14ac:dyDescent="0.2">
      <c r="A264" s="4" t="s">
        <v>5739</v>
      </c>
      <c r="B264" s="4">
        <v>2.6880000000000002</v>
      </c>
      <c r="C264">
        <f t="shared" si="4"/>
        <v>3.6646015428163427E-5</v>
      </c>
      <c r="D264">
        <v>47.606703393128299</v>
      </c>
      <c r="E264">
        <v>1.7445959870285798E-3</v>
      </c>
    </row>
    <row r="265" spans="1:5" ht="18" x14ac:dyDescent="0.2">
      <c r="A265" s="4" t="s">
        <v>6617</v>
      </c>
      <c r="B265" s="4">
        <v>28.117999999999999</v>
      </c>
      <c r="C265">
        <f t="shared" si="4"/>
        <v>3.8333804382778981E-4</v>
      </c>
      <c r="D265">
        <v>50.784141980593397</v>
      </c>
      <c r="E265">
        <v>1.9467493644313411E-2</v>
      </c>
    </row>
    <row r="266" spans="1:5" ht="18" x14ac:dyDescent="0.2">
      <c r="A266" s="4" t="s">
        <v>9125</v>
      </c>
      <c r="B266" s="4">
        <v>46.073999999999998</v>
      </c>
      <c r="C266">
        <f t="shared" si="4"/>
        <v>6.2813560819836368E-4</v>
      </c>
      <c r="D266" t="e">
        <v>#N/A</v>
      </c>
      <c r="E266">
        <v>0</v>
      </c>
    </row>
    <row r="267" spans="1:5" ht="18" x14ac:dyDescent="0.2">
      <c r="A267" s="4" t="s">
        <v>5161</v>
      </c>
      <c r="B267" s="4">
        <v>5.7939999999999996</v>
      </c>
      <c r="C267">
        <f t="shared" si="4"/>
        <v>7.8990704386450468E-5</v>
      </c>
      <c r="D267">
        <v>67.752337559362601</v>
      </c>
      <c r="E267">
        <v>5.3518048676426165E-3</v>
      </c>
    </row>
    <row r="268" spans="1:5" ht="18" x14ac:dyDescent="0.2">
      <c r="A268" s="4" t="s">
        <v>9126</v>
      </c>
      <c r="B268" s="4">
        <v>85.629000000000005</v>
      </c>
      <c r="C268">
        <f t="shared" si="4"/>
        <v>1.1673964490692731E-3</v>
      </c>
      <c r="D268" t="e">
        <v>#N/A</v>
      </c>
      <c r="E268">
        <v>0</v>
      </c>
    </row>
    <row r="269" spans="1:5" ht="18" x14ac:dyDescent="0.2">
      <c r="A269" s="4" t="s">
        <v>8906</v>
      </c>
      <c r="B269" s="4">
        <v>106.20399999999999</v>
      </c>
      <c r="C269">
        <f t="shared" si="4"/>
        <v>1.4478993387398319E-3</v>
      </c>
      <c r="D269" t="e">
        <v>#N/A</v>
      </c>
      <c r="E269">
        <v>0</v>
      </c>
    </row>
    <row r="270" spans="1:5" ht="18" x14ac:dyDescent="0.2">
      <c r="A270" s="4" t="s">
        <v>9127</v>
      </c>
      <c r="B270" s="4">
        <v>8.1389999999999993</v>
      </c>
      <c r="C270">
        <f t="shared" si="4"/>
        <v>1.1096053555424929E-4</v>
      </c>
      <c r="D270" t="e">
        <v>#N/A</v>
      </c>
      <c r="E270">
        <v>0</v>
      </c>
    </row>
    <row r="271" spans="1:5" ht="18" x14ac:dyDescent="0.2">
      <c r="A271" s="4" t="s">
        <v>9128</v>
      </c>
      <c r="B271" s="4">
        <v>37.779000000000003</v>
      </c>
      <c r="C271">
        <f t="shared" si="4"/>
        <v>5.1504829496301565E-4</v>
      </c>
      <c r="D271" t="e">
        <v>#N/A</v>
      </c>
      <c r="E271">
        <v>0</v>
      </c>
    </row>
    <row r="272" spans="1:5" ht="18" x14ac:dyDescent="0.2">
      <c r="A272" s="4" t="s">
        <v>9129</v>
      </c>
      <c r="B272" s="4">
        <v>51.161999999999999</v>
      </c>
      <c r="C272">
        <f t="shared" si="4"/>
        <v>6.9750128025881583E-4</v>
      </c>
      <c r="D272" t="e">
        <v>#N/A</v>
      </c>
      <c r="E272">
        <v>0</v>
      </c>
    </row>
    <row r="273" spans="1:5" ht="18" x14ac:dyDescent="0.2">
      <c r="A273" s="4" t="s">
        <v>9130</v>
      </c>
      <c r="B273" s="4">
        <v>18.893999999999998</v>
      </c>
      <c r="C273">
        <f t="shared" si="4"/>
        <v>2.5758549683769334E-4</v>
      </c>
      <c r="D273" t="e">
        <v>#N/A</v>
      </c>
      <c r="E273">
        <v>0</v>
      </c>
    </row>
    <row r="274" spans="1:5" ht="18" x14ac:dyDescent="0.2">
      <c r="A274" s="4" t="s">
        <v>9131</v>
      </c>
      <c r="B274" s="4">
        <v>12.423</v>
      </c>
      <c r="C274">
        <f t="shared" si="4"/>
        <v>1.6936512264288474E-4</v>
      </c>
      <c r="D274">
        <v>64.258565945128396</v>
      </c>
      <c r="E274">
        <v>1.0883159902152568E-2</v>
      </c>
    </row>
    <row r="275" spans="1:5" ht="18" x14ac:dyDescent="0.2">
      <c r="A275" s="4" t="s">
        <v>9132</v>
      </c>
      <c r="B275" s="4">
        <v>13.628</v>
      </c>
      <c r="C275">
        <f t="shared" si="4"/>
        <v>1.8579311691034641E-4</v>
      </c>
      <c r="D275" t="e">
        <v>#N/A</v>
      </c>
      <c r="E275">
        <v>0</v>
      </c>
    </row>
    <row r="276" spans="1:5" ht="18" x14ac:dyDescent="0.2">
      <c r="A276" s="4" t="s">
        <v>9133</v>
      </c>
      <c r="B276" s="4">
        <v>80.555999999999997</v>
      </c>
      <c r="C276">
        <f t="shared" si="4"/>
        <v>1.0982352748627724E-3</v>
      </c>
      <c r="D276" t="e">
        <v>#N/A</v>
      </c>
      <c r="E276">
        <v>0</v>
      </c>
    </row>
    <row r="277" spans="1:5" ht="18" x14ac:dyDescent="0.2">
      <c r="A277" s="4" t="s">
        <v>9134</v>
      </c>
      <c r="B277" s="4">
        <v>13.808999999999999</v>
      </c>
      <c r="C277">
        <f t="shared" si="4"/>
        <v>1.882607243480315E-4</v>
      </c>
      <c r="D277">
        <v>60.7508320995425</v>
      </c>
      <c r="E277">
        <v>1.1436995655805514E-2</v>
      </c>
    </row>
    <row r="278" spans="1:5" ht="18" x14ac:dyDescent="0.2">
      <c r="A278" s="4" t="s">
        <v>5751</v>
      </c>
      <c r="B278" s="4">
        <v>7.0069999999999997</v>
      </c>
      <c r="C278">
        <f t="shared" si="4"/>
        <v>9.5527764176019754E-5</v>
      </c>
      <c r="D278">
        <v>56.299959536243797</v>
      </c>
      <c r="E278">
        <v>5.3782092576977521E-3</v>
      </c>
    </row>
    <row r="279" spans="1:5" ht="18" x14ac:dyDescent="0.2">
      <c r="A279" s="4" t="s">
        <v>9135</v>
      </c>
      <c r="B279" s="4">
        <v>8.734</v>
      </c>
      <c r="C279">
        <f t="shared" si="4"/>
        <v>1.1907228376100421E-4</v>
      </c>
      <c r="D279" t="e">
        <v>#N/A</v>
      </c>
      <c r="E279">
        <v>0</v>
      </c>
    </row>
    <row r="280" spans="1:5" ht="18" x14ac:dyDescent="0.2">
      <c r="A280" s="4" t="s">
        <v>9136</v>
      </c>
      <c r="B280" s="4">
        <v>67.504000000000005</v>
      </c>
      <c r="C280">
        <f t="shared" si="4"/>
        <v>9.2029487554417557E-4</v>
      </c>
      <c r="D280" t="e">
        <v>#N/A</v>
      </c>
      <c r="E280">
        <v>0</v>
      </c>
    </row>
    <row r="281" spans="1:5" ht="18" x14ac:dyDescent="0.2">
      <c r="A281" s="4" t="s">
        <v>9137</v>
      </c>
      <c r="B281" s="4">
        <v>43.820999999999998</v>
      </c>
      <c r="C281">
        <f t="shared" si="4"/>
        <v>5.9742003053480253E-4</v>
      </c>
      <c r="D281" t="e">
        <v>#N/A</v>
      </c>
      <c r="E281">
        <v>0</v>
      </c>
    </row>
    <row r="282" spans="1:5" ht="18" x14ac:dyDescent="0.2">
      <c r="A282" s="4" t="s">
        <v>9138</v>
      </c>
      <c r="B282" s="4">
        <v>5.5970000000000004</v>
      </c>
      <c r="C282">
        <f t="shared" si="4"/>
        <v>7.6304965904550103E-5</v>
      </c>
      <c r="D282" t="e">
        <v>#N/A</v>
      </c>
      <c r="E282">
        <v>0</v>
      </c>
    </row>
    <row r="283" spans="1:5" ht="18" x14ac:dyDescent="0.2">
      <c r="A283" s="4" t="s">
        <v>9139</v>
      </c>
      <c r="B283" s="4">
        <v>76.653999999999996</v>
      </c>
      <c r="C283">
        <f t="shared" si="4"/>
        <v>1.0450385664547764E-3</v>
      </c>
      <c r="D283" t="e">
        <v>#N/A</v>
      </c>
      <c r="E283">
        <v>0</v>
      </c>
    </row>
    <row r="284" spans="1:5" ht="18" x14ac:dyDescent="0.2">
      <c r="A284" s="4" t="s">
        <v>9140</v>
      </c>
      <c r="B284" s="4">
        <v>35.534999999999997</v>
      </c>
      <c r="C284">
        <f t="shared" si="4"/>
        <v>4.8445541601182553E-4</v>
      </c>
      <c r="D284" t="e">
        <v>#N/A</v>
      </c>
      <c r="E284">
        <v>0</v>
      </c>
    </row>
    <row r="285" spans="1:5" ht="18" x14ac:dyDescent="0.2">
      <c r="A285" s="4" t="s">
        <v>9141</v>
      </c>
      <c r="B285" s="4">
        <v>1.319</v>
      </c>
      <c r="C285">
        <f t="shared" si="4"/>
        <v>1.798217795749537E-5</v>
      </c>
      <c r="D285" t="e">
        <v>#N/A</v>
      </c>
      <c r="E285">
        <v>0</v>
      </c>
    </row>
    <row r="286" spans="1:5" ht="18" x14ac:dyDescent="0.2">
      <c r="A286" s="4" t="s">
        <v>9142</v>
      </c>
      <c r="B286" s="4">
        <v>4.8899999999999997</v>
      </c>
      <c r="C286">
        <f t="shared" si="4"/>
        <v>6.6666300388288369E-5</v>
      </c>
      <c r="D286" t="e">
        <v>#N/A</v>
      </c>
      <c r="E286">
        <v>0</v>
      </c>
    </row>
    <row r="287" spans="1:5" ht="18" x14ac:dyDescent="0.2">
      <c r="A287" s="4" t="s">
        <v>5753</v>
      </c>
      <c r="B287" s="4">
        <v>2.1669999999999998</v>
      </c>
      <c r="C287">
        <f t="shared" si="4"/>
        <v>2.9543123300904065E-5</v>
      </c>
      <c r="D287">
        <v>59.270192160720001</v>
      </c>
      <c r="E287">
        <v>1.7510265950724285E-3</v>
      </c>
    </row>
    <row r="288" spans="1:5" ht="18" x14ac:dyDescent="0.2">
      <c r="A288" s="4" t="s">
        <v>5213</v>
      </c>
      <c r="B288" s="4">
        <v>5.9109999999999996</v>
      </c>
      <c r="C288">
        <f t="shared" si="4"/>
        <v>8.0585787647274539E-5</v>
      </c>
      <c r="D288">
        <v>56.8221656950221</v>
      </c>
      <c r="E288">
        <v>4.5790589783572993E-3</v>
      </c>
    </row>
    <row r="289" spans="1:5" ht="18" x14ac:dyDescent="0.2">
      <c r="A289" s="4" t="s">
        <v>9143</v>
      </c>
      <c r="B289" s="4">
        <v>1.9910000000000001</v>
      </c>
      <c r="C289">
        <f t="shared" si="4"/>
        <v>2.7143681814536227E-5</v>
      </c>
      <c r="D289" t="e">
        <v>#N/A</v>
      </c>
      <c r="E289">
        <v>0</v>
      </c>
    </row>
    <row r="290" spans="1:5" ht="18" x14ac:dyDescent="0.2">
      <c r="A290" s="4" t="s">
        <v>5223</v>
      </c>
      <c r="B290" s="4">
        <v>3.1989999999999998</v>
      </c>
      <c r="C290">
        <f t="shared" si="4"/>
        <v>4.3612575652788236E-5</v>
      </c>
      <c r="D290">
        <v>74.095117748130406</v>
      </c>
      <c r="E290">
        <v>3.2314789282925898E-3</v>
      </c>
    </row>
    <row r="291" spans="1:5" ht="18" x14ac:dyDescent="0.2">
      <c r="A291" s="4" t="s">
        <v>9144</v>
      </c>
      <c r="B291" s="4">
        <v>7.3780000000000001</v>
      </c>
      <c r="C291">
        <f t="shared" si="4"/>
        <v>1.0058567776376106E-4</v>
      </c>
      <c r="D291" t="e">
        <v>#N/A</v>
      </c>
      <c r="E291">
        <v>0</v>
      </c>
    </row>
    <row r="292" spans="1:5" ht="18" x14ac:dyDescent="0.2">
      <c r="A292" s="4" t="s">
        <v>5219</v>
      </c>
      <c r="B292" s="4">
        <v>7.2279999999999998</v>
      </c>
      <c r="C292">
        <f t="shared" si="4"/>
        <v>9.8540699224243015E-5</v>
      </c>
      <c r="D292">
        <v>42.022957741166003</v>
      </c>
      <c r="E292">
        <v>4.1409716392853142E-3</v>
      </c>
    </row>
    <row r="293" spans="1:5" ht="18" x14ac:dyDescent="0.2">
      <c r="A293" s="4" t="s">
        <v>9145</v>
      </c>
      <c r="B293" s="4">
        <v>4.2389999999999999</v>
      </c>
      <c r="C293">
        <f t="shared" si="4"/>
        <v>5.779109352678004E-5</v>
      </c>
      <c r="D293">
        <v>58.4048584598766</v>
      </c>
      <c r="E293">
        <v>3.3752806376730789E-3</v>
      </c>
    </row>
    <row r="294" spans="1:5" ht="18" x14ac:dyDescent="0.2">
      <c r="A294" s="4" t="s">
        <v>9146</v>
      </c>
      <c r="B294" s="4">
        <v>4.6520000000000001</v>
      </c>
      <c r="C294">
        <f t="shared" si="4"/>
        <v>6.3421601105586396E-5</v>
      </c>
      <c r="D294" t="e">
        <v>#N/A</v>
      </c>
      <c r="E294">
        <v>0</v>
      </c>
    </row>
    <row r="295" spans="1:5" ht="18" x14ac:dyDescent="0.2">
      <c r="A295" s="4" t="s">
        <v>9147</v>
      </c>
      <c r="B295" s="4">
        <v>51.468000000000004</v>
      </c>
      <c r="C295">
        <f t="shared" si="4"/>
        <v>7.0167303647943274E-4</v>
      </c>
      <c r="D295" t="e">
        <v>#N/A</v>
      </c>
      <c r="E295">
        <v>0</v>
      </c>
    </row>
    <row r="296" spans="1:5" ht="18" x14ac:dyDescent="0.2">
      <c r="A296" s="4" t="s">
        <v>4855</v>
      </c>
      <c r="B296" s="4">
        <v>4.625</v>
      </c>
      <c r="C296">
        <f t="shared" si="4"/>
        <v>6.3053504968473145E-5</v>
      </c>
      <c r="D296">
        <v>49.865268666255503</v>
      </c>
      <c r="E296">
        <v>3.1441799656019894E-3</v>
      </c>
    </row>
    <row r="297" spans="1:5" ht="18" x14ac:dyDescent="0.2">
      <c r="A297" s="4" t="s">
        <v>9148</v>
      </c>
      <c r="B297" s="4">
        <v>5.0949999999999998</v>
      </c>
      <c r="C297">
        <f t="shared" si="4"/>
        <v>6.9461104392296366E-5</v>
      </c>
      <c r="D297">
        <v>68.0515543814452</v>
      </c>
      <c r="E297">
        <v>4.7269361229475984E-3</v>
      </c>
    </row>
    <row r="298" spans="1:5" ht="18" x14ac:dyDescent="0.2">
      <c r="A298" s="4" t="s">
        <v>9149</v>
      </c>
      <c r="B298" s="4">
        <v>24.582000000000001</v>
      </c>
      <c r="C298">
        <f t="shared" si="4"/>
        <v>3.3513108305621773E-4</v>
      </c>
      <c r="D298" t="e">
        <v>#N/A</v>
      </c>
      <c r="E298">
        <v>0</v>
      </c>
    </row>
    <row r="299" spans="1:5" ht="18" x14ac:dyDescent="0.2">
      <c r="A299" s="4" t="s">
        <v>6593</v>
      </c>
      <c r="B299" s="4">
        <v>16.975000000000001</v>
      </c>
      <c r="C299">
        <f t="shared" si="4"/>
        <v>2.3142340472212579E-4</v>
      </c>
      <c r="D299">
        <v>35.013297523869902</v>
      </c>
      <c r="E299">
        <v>8.1028965235227495E-3</v>
      </c>
    </row>
    <row r="300" spans="1:5" ht="18" x14ac:dyDescent="0.2">
      <c r="A300" s="4" t="s">
        <v>9150</v>
      </c>
      <c r="B300" s="4">
        <v>18.012</v>
      </c>
      <c r="C300">
        <f t="shared" si="4"/>
        <v>2.4556102302532724E-4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B303">
        <f>SUM(B1:B300)</f>
        <v>73350.402999999875</v>
      </c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3D8F0-00FA-1C46-854E-6E1720860F6F}">
  <dimension ref="A1:G450"/>
  <sheetViews>
    <sheetView workbookViewId="0">
      <selection activeCell="B235" sqref="B235"/>
    </sheetView>
  </sheetViews>
  <sheetFormatPr baseColWidth="10" defaultRowHeight="15" x14ac:dyDescent="0.2"/>
  <sheetData>
    <row r="1" spans="1:7" ht="18" x14ac:dyDescent="0.2">
      <c r="A1" s="4" t="s">
        <v>11178</v>
      </c>
      <c r="B1" s="4">
        <v>494.00700000000001</v>
      </c>
      <c r="C1">
        <f>B1/$B$257</f>
        <v>9.4318842314094209E-3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11179</v>
      </c>
      <c r="B2" s="4">
        <v>99.296000000000006</v>
      </c>
      <c r="C2">
        <f t="shared" ref="C2:C65" si="0">B2/$B$257</f>
        <v>1.8958200524325159E-3</v>
      </c>
      <c r="D2" t="e">
        <v>#N/A</v>
      </c>
      <c r="E2">
        <v>0</v>
      </c>
    </row>
    <row r="3" spans="1:7" ht="18" x14ac:dyDescent="0.2">
      <c r="A3" s="4" t="s">
        <v>11179</v>
      </c>
      <c r="B3" s="4">
        <v>1.242</v>
      </c>
      <c r="C3">
        <f t="shared" si="0"/>
        <v>2.3713024745419599E-5</v>
      </c>
      <c r="D3" t="e">
        <v>#N/A</v>
      </c>
      <c r="E3">
        <v>0</v>
      </c>
    </row>
    <row r="4" spans="1:7" ht="18" x14ac:dyDescent="0.2">
      <c r="A4" s="4" t="s">
        <v>11180</v>
      </c>
      <c r="B4" s="11">
        <v>2459.5720000000001</v>
      </c>
      <c r="C4">
        <f t="shared" si="0"/>
        <v>4.6959655152287588E-2</v>
      </c>
      <c r="D4" t="e">
        <v>#N/A</v>
      </c>
      <c r="E4">
        <v>0</v>
      </c>
    </row>
    <row r="5" spans="1:7" ht="18" x14ac:dyDescent="0.2">
      <c r="A5" s="4" t="s">
        <v>11180</v>
      </c>
      <c r="B5" s="4">
        <v>29.036999999999999</v>
      </c>
      <c r="C5">
        <f t="shared" si="0"/>
        <v>5.5439218963989451E-4</v>
      </c>
      <c r="D5" t="e">
        <v>#N/A</v>
      </c>
      <c r="E5">
        <v>0</v>
      </c>
    </row>
    <row r="6" spans="1:7" ht="18" x14ac:dyDescent="0.2">
      <c r="A6" s="4" t="s">
        <v>9116</v>
      </c>
      <c r="B6" s="4">
        <v>8.0329999999999995</v>
      </c>
      <c r="C6">
        <f t="shared" si="0"/>
        <v>1.5337095634456976E-4</v>
      </c>
      <c r="D6" t="e">
        <v>#N/A</v>
      </c>
      <c r="E6">
        <v>0</v>
      </c>
      <c r="G6" cm="1">
        <f t="array" ref="G6">SUM(IF(ISNUMBER(E1:E450),E1:E450))</f>
        <v>19.05422320585398</v>
      </c>
    </row>
    <row r="7" spans="1:7" ht="18" x14ac:dyDescent="0.2">
      <c r="A7" s="4" t="s">
        <v>9117</v>
      </c>
      <c r="B7" s="4">
        <v>27.44</v>
      </c>
      <c r="C7">
        <f t="shared" si="0"/>
        <v>5.2390128745113842E-4</v>
      </c>
      <c r="D7" t="e">
        <v>#N/A</v>
      </c>
      <c r="E7">
        <v>0</v>
      </c>
    </row>
    <row r="8" spans="1:7" ht="18" x14ac:dyDescent="0.2">
      <c r="A8" s="4" t="s">
        <v>9118</v>
      </c>
      <c r="B8" s="4">
        <v>10.195</v>
      </c>
      <c r="C8">
        <f t="shared" si="0"/>
        <v>1.9464918460511499E-4</v>
      </c>
      <c r="D8">
        <v>86.514387356830298</v>
      </c>
      <c r="E8">
        <v>1.6839954955618089E-2</v>
      </c>
    </row>
    <row r="9" spans="1:7" ht="18" x14ac:dyDescent="0.2">
      <c r="A9" s="4" t="s">
        <v>9119</v>
      </c>
      <c r="B9" s="4">
        <v>126.297</v>
      </c>
      <c r="C9">
        <f t="shared" si="0"/>
        <v>2.4113396829889364E-3</v>
      </c>
      <c r="D9" t="e">
        <v>#N/A</v>
      </c>
      <c r="E9">
        <v>0</v>
      </c>
    </row>
    <row r="10" spans="1:7" ht="18" x14ac:dyDescent="0.2">
      <c r="A10" s="4" t="s">
        <v>9120</v>
      </c>
      <c r="B10" s="4">
        <v>8.48</v>
      </c>
      <c r="C10">
        <f t="shared" si="0"/>
        <v>1.6190535413941886E-4</v>
      </c>
      <c r="D10" t="e">
        <v>#N/A</v>
      </c>
      <c r="E10">
        <v>0</v>
      </c>
    </row>
    <row r="11" spans="1:7" ht="18" x14ac:dyDescent="0.2">
      <c r="A11" s="4" t="s">
        <v>9121</v>
      </c>
      <c r="B11" s="4">
        <v>21.872</v>
      </c>
      <c r="C11">
        <f t="shared" si="0"/>
        <v>4.1759362095959544E-4</v>
      </c>
      <c r="D11" t="e">
        <v>#N/A</v>
      </c>
      <c r="E11">
        <v>0</v>
      </c>
    </row>
    <row r="12" spans="1:7" ht="18" x14ac:dyDescent="0.2">
      <c r="A12" s="4" t="s">
        <v>6113</v>
      </c>
      <c r="B12" s="4">
        <v>14.694000000000001</v>
      </c>
      <c r="C12">
        <f t="shared" si="0"/>
        <v>2.8054684831658262E-4</v>
      </c>
      <c r="D12">
        <v>62.7241518046755</v>
      </c>
      <c r="E12">
        <v>1.7597063102132601E-2</v>
      </c>
    </row>
    <row r="13" spans="1:7" ht="18" x14ac:dyDescent="0.2">
      <c r="A13" s="4" t="s">
        <v>9122</v>
      </c>
      <c r="B13" s="4">
        <v>9.2560000000000002</v>
      </c>
      <c r="C13">
        <f t="shared" si="0"/>
        <v>1.7672122145217701E-4</v>
      </c>
      <c r="D13" t="e">
        <v>#N/A</v>
      </c>
      <c r="E13">
        <v>0</v>
      </c>
    </row>
    <row r="14" spans="1:7" ht="18" x14ac:dyDescent="0.2">
      <c r="A14" s="4" t="s">
        <v>4825</v>
      </c>
      <c r="B14" s="4">
        <v>815</v>
      </c>
      <c r="C14">
        <f t="shared" si="0"/>
        <v>1.5560479200899336E-2</v>
      </c>
      <c r="D14">
        <v>48.152673997757901</v>
      </c>
      <c r="E14">
        <v>0.7492786822097981</v>
      </c>
    </row>
    <row r="15" spans="1:7" ht="18" x14ac:dyDescent="0.2">
      <c r="A15" s="4" t="s">
        <v>8726</v>
      </c>
      <c r="B15" s="4">
        <v>2.7770000000000001</v>
      </c>
      <c r="C15">
        <f t="shared" si="0"/>
        <v>5.3020184958156386E-5</v>
      </c>
      <c r="D15" t="e">
        <v>#N/A</v>
      </c>
      <c r="E15">
        <v>0</v>
      </c>
    </row>
    <row r="16" spans="1:7" ht="18" x14ac:dyDescent="0.2">
      <c r="A16" s="4" t="s">
        <v>9123</v>
      </c>
      <c r="B16" s="4">
        <v>11.558</v>
      </c>
      <c r="C16">
        <f t="shared" si="0"/>
        <v>2.2067241546502395E-4</v>
      </c>
      <c r="D16" t="e">
        <v>#N/A</v>
      </c>
      <c r="E16">
        <v>0</v>
      </c>
    </row>
    <row r="17" spans="1:5" ht="18" x14ac:dyDescent="0.2">
      <c r="A17" s="4" t="s">
        <v>9124</v>
      </c>
      <c r="B17" s="4">
        <v>15.673</v>
      </c>
      <c r="C17">
        <f t="shared" si="0"/>
        <v>2.9923851597017827E-4</v>
      </c>
      <c r="D17" t="e">
        <v>#N/A</v>
      </c>
      <c r="E17">
        <v>0</v>
      </c>
    </row>
    <row r="18" spans="1:5" ht="18" x14ac:dyDescent="0.2">
      <c r="A18" s="4" t="s">
        <v>5735</v>
      </c>
      <c r="B18" s="4">
        <v>4.4039999999999999</v>
      </c>
      <c r="C18">
        <f t="shared" si="0"/>
        <v>8.4083865522405728E-5</v>
      </c>
      <c r="D18">
        <v>87.633790841373198</v>
      </c>
      <c r="E18">
        <v>7.3685878843246545E-3</v>
      </c>
    </row>
    <row r="19" spans="1:5" ht="18" x14ac:dyDescent="0.2">
      <c r="A19" s="4" t="s">
        <v>5739</v>
      </c>
      <c r="B19" s="4">
        <v>2.6880000000000002</v>
      </c>
      <c r="C19">
        <f t="shared" si="0"/>
        <v>5.1320942444193151E-5</v>
      </c>
      <c r="D19">
        <v>47.606703393128299</v>
      </c>
      <c r="E19">
        <v>2.4432208847965124E-3</v>
      </c>
    </row>
    <row r="20" spans="1:5" ht="18" x14ac:dyDescent="0.2">
      <c r="A20" s="4" t="s">
        <v>6617</v>
      </c>
      <c r="B20" s="4">
        <v>28.117999999999999</v>
      </c>
      <c r="C20">
        <f t="shared" si="0"/>
        <v>5.3684607873728525E-4</v>
      </c>
      <c r="D20">
        <v>50.784141980593397</v>
      </c>
      <c r="E20">
        <v>2.7263267484319117E-2</v>
      </c>
    </row>
    <row r="21" spans="1:5" ht="18" x14ac:dyDescent="0.2">
      <c r="A21" s="4" t="s">
        <v>9125</v>
      </c>
      <c r="B21" s="4">
        <v>46.073999999999998</v>
      </c>
      <c r="C21">
        <f t="shared" si="0"/>
        <v>8.7967302908249811E-4</v>
      </c>
      <c r="D21" t="e">
        <v>#N/A</v>
      </c>
      <c r="E21">
        <v>0</v>
      </c>
    </row>
    <row r="22" spans="1:5" ht="18" x14ac:dyDescent="0.2">
      <c r="A22" s="4" t="s">
        <v>5161</v>
      </c>
      <c r="B22" s="4">
        <v>5.7939999999999996</v>
      </c>
      <c r="C22">
        <f t="shared" si="0"/>
        <v>1.1062259692025858E-4</v>
      </c>
      <c r="D22">
        <v>67.752337559362601</v>
      </c>
      <c r="E22">
        <v>7.4949395282346652E-3</v>
      </c>
    </row>
    <row r="23" spans="1:5" ht="18" x14ac:dyDescent="0.2">
      <c r="A23" s="4" t="s">
        <v>9126</v>
      </c>
      <c r="B23" s="4">
        <v>85.629000000000005</v>
      </c>
      <c r="C23">
        <f t="shared" si="0"/>
        <v>1.6348813171703181E-3</v>
      </c>
      <c r="D23" t="e">
        <v>#N/A</v>
      </c>
      <c r="E23">
        <v>0</v>
      </c>
    </row>
    <row r="24" spans="1:5" ht="18" x14ac:dyDescent="0.2">
      <c r="A24" s="4" t="s">
        <v>8906</v>
      </c>
      <c r="B24" s="4">
        <v>106.20399999999999</v>
      </c>
      <c r="C24">
        <f t="shared" si="0"/>
        <v>2.0277118196960894E-3</v>
      </c>
      <c r="D24" t="e">
        <v>#N/A</v>
      </c>
      <c r="E24">
        <v>0</v>
      </c>
    </row>
    <row r="25" spans="1:5" ht="18" x14ac:dyDescent="0.2">
      <c r="A25" s="4" t="s">
        <v>9127</v>
      </c>
      <c r="B25" s="4">
        <v>8.1389999999999993</v>
      </c>
      <c r="C25">
        <f t="shared" si="0"/>
        <v>1.5539477327131248E-4</v>
      </c>
      <c r="D25" t="e">
        <v>#N/A</v>
      </c>
      <c r="E25">
        <v>0</v>
      </c>
    </row>
    <row r="26" spans="1:5" ht="18" x14ac:dyDescent="0.2">
      <c r="A26" s="4" t="s">
        <v>9128</v>
      </c>
      <c r="B26" s="4">
        <v>37.779000000000003</v>
      </c>
      <c r="C26">
        <f t="shared" si="0"/>
        <v>7.2129980825862096E-4</v>
      </c>
      <c r="D26" t="e">
        <v>#N/A</v>
      </c>
      <c r="E26">
        <v>0</v>
      </c>
    </row>
    <row r="27" spans="1:5" ht="18" x14ac:dyDescent="0.2">
      <c r="A27" s="4" t="s">
        <v>9129</v>
      </c>
      <c r="B27" s="4">
        <v>51.161999999999999</v>
      </c>
      <c r="C27">
        <f t="shared" si="0"/>
        <v>9.7681624156614939E-4</v>
      </c>
      <c r="D27" t="e">
        <v>#N/A</v>
      </c>
      <c r="E27">
        <v>0</v>
      </c>
    </row>
    <row r="28" spans="1:5" ht="18" x14ac:dyDescent="0.2">
      <c r="A28" s="4" t="s">
        <v>9130</v>
      </c>
      <c r="B28" s="4">
        <v>18.893999999999998</v>
      </c>
      <c r="C28">
        <f t="shared" si="0"/>
        <v>3.6073582088563436E-4</v>
      </c>
      <c r="D28" t="e">
        <v>#N/A</v>
      </c>
      <c r="E28">
        <v>0</v>
      </c>
    </row>
    <row r="29" spans="1:5" ht="18" x14ac:dyDescent="0.2">
      <c r="A29" s="4" t="s">
        <v>9131</v>
      </c>
      <c r="B29" s="4">
        <v>12.423</v>
      </c>
      <c r="C29">
        <f t="shared" si="0"/>
        <v>2.3718752529174533E-4</v>
      </c>
      <c r="D29">
        <v>64.258565945128396</v>
      </c>
      <c r="E29">
        <v>1.5241330235321426E-2</v>
      </c>
    </row>
    <row r="30" spans="1:5" ht="18" x14ac:dyDescent="0.2">
      <c r="A30" s="4" t="s">
        <v>9132</v>
      </c>
      <c r="B30" s="4">
        <v>13.628</v>
      </c>
      <c r="C30">
        <f t="shared" si="0"/>
        <v>2.6019412337405663E-4</v>
      </c>
      <c r="D30" t="e">
        <v>#N/A</v>
      </c>
      <c r="E30">
        <v>0</v>
      </c>
    </row>
    <row r="31" spans="1:5" ht="18" x14ac:dyDescent="0.2">
      <c r="A31" s="4" t="s">
        <v>9133</v>
      </c>
      <c r="B31" s="4">
        <v>80.555999999999997</v>
      </c>
      <c r="C31">
        <f t="shared" si="0"/>
        <v>1.5380244938744132E-3</v>
      </c>
      <c r="D31" t="e">
        <v>#N/A</v>
      </c>
      <c r="E31">
        <v>0</v>
      </c>
    </row>
    <row r="32" spans="1:5" ht="18" x14ac:dyDescent="0.2">
      <c r="A32" s="4" t="s">
        <v>9134</v>
      </c>
      <c r="B32" s="4">
        <v>13.808999999999999</v>
      </c>
      <c r="C32">
        <f t="shared" si="0"/>
        <v>2.6364988623953241E-4</v>
      </c>
      <c r="D32">
        <v>60.7508320995425</v>
      </c>
      <c r="E32">
        <v>1.6016949972001315E-2</v>
      </c>
    </row>
    <row r="33" spans="1:5" ht="18" x14ac:dyDescent="0.2">
      <c r="A33" s="4" t="s">
        <v>5751</v>
      </c>
      <c r="B33" s="4">
        <v>7.0069999999999997</v>
      </c>
      <c r="C33">
        <f t="shared" si="0"/>
        <v>1.3378193590270139E-4</v>
      </c>
      <c r="D33">
        <v>56.299959536243797</v>
      </c>
      <c r="E33">
        <v>7.5319175780024497E-3</v>
      </c>
    </row>
    <row r="34" spans="1:5" ht="18" x14ac:dyDescent="0.2">
      <c r="A34" s="4" t="s">
        <v>9135</v>
      </c>
      <c r="B34" s="4">
        <v>8.734</v>
      </c>
      <c r="C34">
        <f t="shared" si="0"/>
        <v>1.6675487771859485E-4</v>
      </c>
      <c r="D34" t="e">
        <v>#N/A</v>
      </c>
      <c r="E34">
        <v>0</v>
      </c>
    </row>
    <row r="35" spans="1:5" ht="18" x14ac:dyDescent="0.2">
      <c r="A35" s="4" t="s">
        <v>9136</v>
      </c>
      <c r="B35" s="4">
        <v>67.504000000000005</v>
      </c>
      <c r="C35">
        <f t="shared" si="0"/>
        <v>1.2888277153098268E-3</v>
      </c>
      <c r="D35" t="e">
        <v>#N/A</v>
      </c>
      <c r="E35">
        <v>0</v>
      </c>
    </row>
    <row r="36" spans="1:5" ht="18" x14ac:dyDescent="0.2">
      <c r="A36" s="4" t="s">
        <v>9137</v>
      </c>
      <c r="B36" s="4">
        <v>43.820999999999998</v>
      </c>
      <c r="C36">
        <f t="shared" si="0"/>
        <v>8.3665737308295676E-4</v>
      </c>
      <c r="D36" t="e">
        <v>#N/A</v>
      </c>
      <c r="E36">
        <v>0</v>
      </c>
    </row>
    <row r="37" spans="1:5" ht="18" x14ac:dyDescent="0.2">
      <c r="A37" s="4" t="s">
        <v>9138</v>
      </c>
      <c r="B37" s="4">
        <v>5.5970000000000004</v>
      </c>
      <c r="C37">
        <f t="shared" si="0"/>
        <v>1.0686135225451973E-4</v>
      </c>
      <c r="D37" t="e">
        <v>#N/A</v>
      </c>
      <c r="E37">
        <v>0</v>
      </c>
    </row>
    <row r="38" spans="1:5" ht="18" x14ac:dyDescent="0.2">
      <c r="A38" s="4" t="s">
        <v>9139</v>
      </c>
      <c r="B38" s="4">
        <v>76.653999999999996</v>
      </c>
      <c r="C38">
        <f t="shared" si="0"/>
        <v>1.4635251198352609E-3</v>
      </c>
      <c r="D38" t="e">
        <v>#N/A</v>
      </c>
      <c r="E38">
        <v>0</v>
      </c>
    </row>
    <row r="39" spans="1:5" ht="18" x14ac:dyDescent="0.2">
      <c r="A39" s="4" t="s">
        <v>9140</v>
      </c>
      <c r="B39" s="4">
        <v>35.534999999999997</v>
      </c>
      <c r="C39">
        <f t="shared" si="0"/>
        <v>6.7845598577172738E-4</v>
      </c>
      <c r="D39" t="e">
        <v>#N/A</v>
      </c>
      <c r="E39">
        <v>0</v>
      </c>
    </row>
    <row r="40" spans="1:5" ht="18" x14ac:dyDescent="0.2">
      <c r="A40" s="4" t="s">
        <v>9141</v>
      </c>
      <c r="B40" s="4">
        <v>1.319</v>
      </c>
      <c r="C40">
        <f t="shared" si="0"/>
        <v>2.5183155909185548E-5</v>
      </c>
      <c r="D40" t="e">
        <v>#N/A</v>
      </c>
      <c r="E40">
        <v>0</v>
      </c>
    </row>
    <row r="41" spans="1:5" ht="18" x14ac:dyDescent="0.2">
      <c r="A41" s="4" t="s">
        <v>9142</v>
      </c>
      <c r="B41" s="4">
        <v>4.8899999999999997</v>
      </c>
      <c r="C41">
        <f t="shared" si="0"/>
        <v>9.3362875205396008E-5</v>
      </c>
      <c r="D41" t="e">
        <v>#N/A</v>
      </c>
      <c r="E41">
        <v>0</v>
      </c>
    </row>
    <row r="42" spans="1:5" ht="18" x14ac:dyDescent="0.2">
      <c r="A42" s="4" t="s">
        <v>5753</v>
      </c>
      <c r="B42" s="4">
        <v>2.1669999999999998</v>
      </c>
      <c r="C42">
        <f t="shared" si="0"/>
        <v>4.1373691323127432E-5</v>
      </c>
      <c r="D42">
        <v>59.270192160720001</v>
      </c>
      <c r="E42">
        <v>2.4522266351200768E-3</v>
      </c>
    </row>
    <row r="43" spans="1:5" ht="18" x14ac:dyDescent="0.2">
      <c r="A43" s="4" t="s">
        <v>5213</v>
      </c>
      <c r="B43" s="4">
        <v>5.9109999999999996</v>
      </c>
      <c r="C43">
        <f t="shared" si="0"/>
        <v>1.1285643258468216E-4</v>
      </c>
      <c r="D43">
        <v>56.8221656950221</v>
      </c>
      <c r="E43">
        <v>6.4127469120759013E-3</v>
      </c>
    </row>
    <row r="44" spans="1:5" ht="18" x14ac:dyDescent="0.2">
      <c r="A44" s="4" t="s">
        <v>9143</v>
      </c>
      <c r="B44" s="4">
        <v>1.9910000000000001</v>
      </c>
      <c r="C44">
        <f t="shared" si="0"/>
        <v>3.8013391520233839E-5</v>
      </c>
      <c r="D44" t="e">
        <v>#N/A</v>
      </c>
      <c r="E44">
        <v>0</v>
      </c>
    </row>
    <row r="45" spans="1:5" ht="18" x14ac:dyDescent="0.2">
      <c r="A45" s="4" t="s">
        <v>5223</v>
      </c>
      <c r="B45" s="4">
        <v>3.1989999999999998</v>
      </c>
      <c r="C45">
        <f t="shared" si="0"/>
        <v>6.1077267440094442E-5</v>
      </c>
      <c r="D45">
        <v>74.095117748130406</v>
      </c>
      <c r="E45">
        <v>4.5255273227078488E-3</v>
      </c>
    </row>
    <row r="46" spans="1:5" ht="18" x14ac:dyDescent="0.2">
      <c r="A46" s="4" t="s">
        <v>9144</v>
      </c>
      <c r="B46" s="4">
        <v>7.3780000000000001</v>
      </c>
      <c r="C46">
        <f t="shared" si="0"/>
        <v>1.4086529514630098E-4</v>
      </c>
      <c r="D46" t="e">
        <v>#N/A</v>
      </c>
      <c r="E46">
        <v>0</v>
      </c>
    </row>
    <row r="47" spans="1:5" ht="18" x14ac:dyDescent="0.2">
      <c r="A47" s="4" t="s">
        <v>5219</v>
      </c>
      <c r="B47" s="4">
        <v>7.2279999999999998</v>
      </c>
      <c r="C47">
        <f t="shared" si="0"/>
        <v>1.3800140326883484E-4</v>
      </c>
      <c r="D47">
        <v>42.022957741166003</v>
      </c>
      <c r="E47">
        <v>5.7992271377878546E-3</v>
      </c>
    </row>
    <row r="48" spans="1:5" ht="18" x14ac:dyDescent="0.2">
      <c r="A48" s="4" t="s">
        <v>9145</v>
      </c>
      <c r="B48" s="4">
        <v>4.2389999999999999</v>
      </c>
      <c r="C48">
        <f t="shared" si="0"/>
        <v>8.0933584457192989E-5</v>
      </c>
      <c r="D48">
        <v>58.4048584598766</v>
      </c>
      <c r="E48">
        <v>4.7269145448728253E-3</v>
      </c>
    </row>
    <row r="49" spans="1:5" ht="18" x14ac:dyDescent="0.2">
      <c r="A49" s="4" t="s">
        <v>9146</v>
      </c>
      <c r="B49" s="4">
        <v>4.6520000000000001</v>
      </c>
      <c r="C49">
        <f t="shared" si="0"/>
        <v>8.8818833426483075E-5</v>
      </c>
      <c r="D49" t="e">
        <v>#N/A</v>
      </c>
      <c r="E49">
        <v>0</v>
      </c>
    </row>
    <row r="50" spans="1:5" ht="18" x14ac:dyDescent="0.2">
      <c r="A50" s="4" t="s">
        <v>9147</v>
      </c>
      <c r="B50" s="4">
        <v>51.468000000000004</v>
      </c>
      <c r="C50">
        <f t="shared" si="0"/>
        <v>9.8265858099618039E-4</v>
      </c>
      <c r="D50" t="e">
        <v>#N/A</v>
      </c>
      <c r="E50">
        <v>0</v>
      </c>
    </row>
    <row r="51" spans="1:5" ht="18" x14ac:dyDescent="0.2">
      <c r="A51" s="4" t="s">
        <v>4855</v>
      </c>
      <c r="B51" s="4">
        <v>4.625</v>
      </c>
      <c r="C51">
        <f t="shared" si="0"/>
        <v>8.8303332888539174E-5</v>
      </c>
      <c r="D51">
        <v>49.865268666255503</v>
      </c>
      <c r="E51">
        <v>4.4032694186128011E-3</v>
      </c>
    </row>
    <row r="52" spans="1:5" ht="18" x14ac:dyDescent="0.2">
      <c r="A52" s="4" t="s">
        <v>9148</v>
      </c>
      <c r="B52" s="4">
        <v>5.0949999999999998</v>
      </c>
      <c r="C52">
        <f t="shared" si="0"/>
        <v>9.7276860771266393E-5</v>
      </c>
      <c r="D52">
        <v>68.0515543814452</v>
      </c>
      <c r="E52">
        <v>6.6198415808321085E-3</v>
      </c>
    </row>
    <row r="53" spans="1:5" ht="18" x14ac:dyDescent="0.2">
      <c r="A53" s="4" t="s">
        <v>9149</v>
      </c>
      <c r="B53" s="4">
        <v>24.582000000000001</v>
      </c>
      <c r="C53">
        <f t="shared" si="0"/>
        <v>4.6933460087915027E-4</v>
      </c>
      <c r="D53" t="e">
        <v>#N/A</v>
      </c>
      <c r="E53">
        <v>0</v>
      </c>
    </row>
    <row r="54" spans="1:5" ht="18" x14ac:dyDescent="0.2">
      <c r="A54" s="4" t="s">
        <v>6593</v>
      </c>
      <c r="B54" s="4">
        <v>16.975000000000001</v>
      </c>
      <c r="C54">
        <f t="shared" si="0"/>
        <v>3.2409709746658436E-4</v>
      </c>
      <c r="D54">
        <v>35.013297523869902</v>
      </c>
      <c r="E54">
        <v>1.1347708100220181E-2</v>
      </c>
    </row>
    <row r="55" spans="1:5" ht="18" x14ac:dyDescent="0.2">
      <c r="A55" s="4" t="s">
        <v>9150</v>
      </c>
      <c r="B55" s="4">
        <v>18.012</v>
      </c>
      <c r="C55">
        <f t="shared" si="0"/>
        <v>3.4389613664613354E-4</v>
      </c>
      <c r="D55" t="e">
        <v>#N/A</v>
      </c>
      <c r="E55">
        <v>0</v>
      </c>
    </row>
    <row r="56" spans="1:5" ht="18" x14ac:dyDescent="0.2">
      <c r="A56" s="4" t="s">
        <v>9181</v>
      </c>
      <c r="B56" s="4">
        <v>76.701999999999998</v>
      </c>
      <c r="C56">
        <f t="shared" si="0"/>
        <v>1.4644415652360502E-3</v>
      </c>
      <c r="D56" t="e">
        <v>#N/A</v>
      </c>
      <c r="E56">
        <v>0</v>
      </c>
    </row>
    <row r="57" spans="1:5" ht="18" x14ac:dyDescent="0.2">
      <c r="A57" s="4" t="s">
        <v>9182</v>
      </c>
      <c r="B57" s="4">
        <v>23.994</v>
      </c>
      <c r="C57">
        <f t="shared" si="0"/>
        <v>4.5810814471948302E-4</v>
      </c>
      <c r="D57" t="e">
        <v>#N/A</v>
      </c>
      <c r="E57">
        <v>0</v>
      </c>
    </row>
    <row r="58" spans="1:5" ht="18" x14ac:dyDescent="0.2">
      <c r="A58" s="4" t="s">
        <v>9183</v>
      </c>
      <c r="B58" s="4">
        <v>3.4489999999999998</v>
      </c>
      <c r="C58">
        <f t="shared" si="0"/>
        <v>6.5850420569204667E-5</v>
      </c>
      <c r="D58">
        <v>51.867950269472303</v>
      </c>
      <c r="E58">
        <v>3.4155263393073438E-3</v>
      </c>
    </row>
    <row r="59" spans="1:5" ht="18" x14ac:dyDescent="0.2">
      <c r="A59" s="4" t="s">
        <v>9184</v>
      </c>
      <c r="B59" s="4">
        <v>284.60199999999998</v>
      </c>
      <c r="C59">
        <f t="shared" si="0"/>
        <v>5.4337957074041135E-3</v>
      </c>
      <c r="D59" t="e">
        <v>#N/A</v>
      </c>
      <c r="E59">
        <v>0</v>
      </c>
    </row>
    <row r="60" spans="1:5" ht="18" x14ac:dyDescent="0.2">
      <c r="A60" s="4" t="s">
        <v>9185</v>
      </c>
      <c r="B60" s="4">
        <v>203.38399999999999</v>
      </c>
      <c r="C60">
        <f t="shared" si="0"/>
        <v>3.8831319040438161E-3</v>
      </c>
      <c r="D60" t="e">
        <v>#N/A</v>
      </c>
      <c r="E60">
        <v>0</v>
      </c>
    </row>
    <row r="61" spans="1:5" ht="18" x14ac:dyDescent="0.2">
      <c r="A61" s="4" t="s">
        <v>9186</v>
      </c>
      <c r="B61" s="4">
        <v>1.7170000000000001</v>
      </c>
      <c r="C61">
        <f t="shared" si="0"/>
        <v>3.2782015690729029E-5</v>
      </c>
      <c r="D61" t="e">
        <v>#N/A</v>
      </c>
      <c r="E61">
        <v>0</v>
      </c>
    </row>
    <row r="62" spans="1:5" ht="18" x14ac:dyDescent="0.2">
      <c r="A62" s="4" t="s">
        <v>685</v>
      </c>
      <c r="B62" s="11">
        <v>2271.9</v>
      </c>
      <c r="C62">
        <f t="shared" si="0"/>
        <v>4.3376506376102089E-2</v>
      </c>
      <c r="D62">
        <v>67.079746539846894</v>
      </c>
      <c r="E62">
        <v>2.9096850534929808</v>
      </c>
    </row>
    <row r="63" spans="1:5" ht="18" x14ac:dyDescent="0.2">
      <c r="A63" s="4" t="s">
        <v>9188</v>
      </c>
      <c r="B63" s="4">
        <v>228.01499999999999</v>
      </c>
      <c r="C63">
        <f t="shared" si="0"/>
        <v>4.3534020429362719E-3</v>
      </c>
      <c r="D63" t="e">
        <v>#N/A</v>
      </c>
      <c r="E63">
        <v>0</v>
      </c>
    </row>
    <row r="64" spans="1:5" ht="18" x14ac:dyDescent="0.2">
      <c r="A64" s="4" t="s">
        <v>9189</v>
      </c>
      <c r="B64" s="4">
        <v>70.757999999999996</v>
      </c>
      <c r="C64">
        <f t="shared" si="0"/>
        <v>1.3509550764383253E-3</v>
      </c>
      <c r="D64" t="e">
        <v>#N/A</v>
      </c>
      <c r="E64">
        <v>0</v>
      </c>
    </row>
    <row r="65" spans="1:5" ht="18" x14ac:dyDescent="0.2">
      <c r="A65" s="4" t="s">
        <v>9190</v>
      </c>
      <c r="B65" s="4">
        <v>76.867999999999995</v>
      </c>
      <c r="C65">
        <f t="shared" si="0"/>
        <v>1.4676109389137792E-3</v>
      </c>
      <c r="D65">
        <v>85.975013142540902</v>
      </c>
      <c r="E65">
        <v>0.12617786976124895</v>
      </c>
    </row>
    <row r="66" spans="1:5" ht="18" x14ac:dyDescent="0.2">
      <c r="A66" s="4" t="s">
        <v>8374</v>
      </c>
      <c r="B66" s="4">
        <v>20.981999999999999</v>
      </c>
      <c r="C66">
        <f t="shared" ref="C66:C129" si="1">B66/$B$257</f>
        <v>4.00601195819963E-4</v>
      </c>
      <c r="D66">
        <v>61.037638712664702</v>
      </c>
      <c r="E66">
        <v>2.4451751058320346E-2</v>
      </c>
    </row>
    <row r="67" spans="1:5" ht="18" x14ac:dyDescent="0.2">
      <c r="A67" s="4" t="s">
        <v>9191</v>
      </c>
      <c r="B67" s="4">
        <v>10.542</v>
      </c>
      <c r="C67">
        <f t="shared" si="1"/>
        <v>2.0127432114832E-4</v>
      </c>
      <c r="D67" t="e">
        <v>#N/A</v>
      </c>
      <c r="E67">
        <v>0</v>
      </c>
    </row>
    <row r="68" spans="1:5" ht="18" x14ac:dyDescent="0.2">
      <c r="A68" s="4" t="s">
        <v>9192</v>
      </c>
      <c r="B68" s="4">
        <v>11.459</v>
      </c>
      <c r="C68">
        <f t="shared" si="1"/>
        <v>2.187822468258963E-4</v>
      </c>
      <c r="D68" t="e">
        <v>#N/A</v>
      </c>
      <c r="E68">
        <v>0</v>
      </c>
    </row>
    <row r="69" spans="1:5" ht="18" x14ac:dyDescent="0.2">
      <c r="A69" s="4" t="s">
        <v>9193</v>
      </c>
      <c r="B69" s="4">
        <v>455.63600000000002</v>
      </c>
      <c r="C69">
        <f t="shared" si="1"/>
        <v>8.699281596541068E-3</v>
      </c>
      <c r="D69" t="e">
        <v>#N/A</v>
      </c>
      <c r="E69">
        <v>0</v>
      </c>
    </row>
    <row r="70" spans="1:5" ht="18" x14ac:dyDescent="0.2">
      <c r="A70" s="4" t="s">
        <v>9193</v>
      </c>
      <c r="B70" s="4">
        <v>13.462999999999999</v>
      </c>
      <c r="C70">
        <f t="shared" si="1"/>
        <v>2.5704384230884386E-4</v>
      </c>
      <c r="D70" t="e">
        <v>#N/A</v>
      </c>
      <c r="E70">
        <v>0</v>
      </c>
    </row>
    <row r="71" spans="1:5" ht="18" x14ac:dyDescent="0.2">
      <c r="A71" s="4" t="s">
        <v>9194</v>
      </c>
      <c r="B71" s="4">
        <v>778.44399999999996</v>
      </c>
      <c r="C71">
        <f t="shared" si="1"/>
        <v>1.486252965774832E-2</v>
      </c>
      <c r="D71" t="e">
        <v>#N/A</v>
      </c>
      <c r="E71">
        <v>0</v>
      </c>
    </row>
    <row r="72" spans="1:5" ht="18" x14ac:dyDescent="0.2">
      <c r="A72" s="4" t="s">
        <v>9195</v>
      </c>
      <c r="B72" s="4">
        <v>64.531999999999996</v>
      </c>
      <c r="C72">
        <f t="shared" si="1"/>
        <v>1.2320844709109643E-3</v>
      </c>
      <c r="D72" t="e">
        <v>#N/A</v>
      </c>
      <c r="E72">
        <v>0</v>
      </c>
    </row>
    <row r="73" spans="1:5" ht="18" x14ac:dyDescent="0.2">
      <c r="A73" s="4" t="s">
        <v>9196</v>
      </c>
      <c r="B73" s="4">
        <v>4.0789999999999997</v>
      </c>
      <c r="C73">
        <f t="shared" si="1"/>
        <v>7.7878766454562431E-5</v>
      </c>
      <c r="D73" t="e">
        <v>#N/A</v>
      </c>
      <c r="E73">
        <v>0</v>
      </c>
    </row>
    <row r="74" spans="1:5" ht="18" x14ac:dyDescent="0.2">
      <c r="A74" s="4" t="s">
        <v>9197</v>
      </c>
      <c r="B74" s="4">
        <v>82.290999999999997</v>
      </c>
      <c r="C74">
        <f t="shared" si="1"/>
        <v>1.5711501765904383E-3</v>
      </c>
      <c r="D74" t="e">
        <v>#N/A</v>
      </c>
      <c r="E74">
        <v>0</v>
      </c>
    </row>
    <row r="75" spans="1:5" ht="18" x14ac:dyDescent="0.2">
      <c r="A75" s="4" t="s">
        <v>9198</v>
      </c>
      <c r="B75" s="4">
        <v>28.71</v>
      </c>
      <c r="C75">
        <f t="shared" si="1"/>
        <v>5.4814890534701831E-4</v>
      </c>
      <c r="D75" t="e">
        <v>#N/A</v>
      </c>
      <c r="E75">
        <v>0</v>
      </c>
    </row>
    <row r="76" spans="1:5" ht="18" x14ac:dyDescent="0.2">
      <c r="A76" s="4" t="s">
        <v>9199</v>
      </c>
      <c r="B76" s="11">
        <v>1396.634</v>
      </c>
      <c r="C76">
        <f t="shared" si="1"/>
        <v>2.6665391789286924E-2</v>
      </c>
      <c r="D76" t="e">
        <v>#N/A</v>
      </c>
      <c r="E76">
        <v>0</v>
      </c>
    </row>
    <row r="77" spans="1:5" ht="18" x14ac:dyDescent="0.2">
      <c r="A77" s="4" t="s">
        <v>9201</v>
      </c>
      <c r="B77" s="4">
        <v>173.92599999999999</v>
      </c>
      <c r="C77">
        <f t="shared" si="1"/>
        <v>3.3207017245345002E-3</v>
      </c>
      <c r="D77">
        <v>48.577713154499101</v>
      </c>
      <c r="E77">
        <v>0.16131209584608744</v>
      </c>
    </row>
    <row r="78" spans="1:5" ht="18" x14ac:dyDescent="0.2">
      <c r="A78" s="4" t="s">
        <v>9202</v>
      </c>
      <c r="B78" s="4">
        <v>20.481999999999999</v>
      </c>
      <c r="C78">
        <f t="shared" si="1"/>
        <v>3.9105488956174257E-4</v>
      </c>
      <c r="D78" t="e">
        <v>#N/A</v>
      </c>
      <c r="E78">
        <v>0</v>
      </c>
    </row>
    <row r="79" spans="1:5" ht="18" x14ac:dyDescent="0.2">
      <c r="A79" s="4" t="s">
        <v>7449</v>
      </c>
      <c r="B79" s="4">
        <v>2.948</v>
      </c>
      <c r="C79">
        <f t="shared" si="1"/>
        <v>5.6285021698467778E-5</v>
      </c>
      <c r="D79">
        <v>42.797189806423901</v>
      </c>
      <c r="E79">
        <v>2.4088407568880134E-3</v>
      </c>
    </row>
    <row r="80" spans="1:5" ht="18" x14ac:dyDescent="0.2">
      <c r="A80" s="4" t="s">
        <v>9203</v>
      </c>
      <c r="B80" s="4">
        <v>414.54599999999999</v>
      </c>
      <c r="C80">
        <f t="shared" si="1"/>
        <v>7.9147661482405103E-3</v>
      </c>
      <c r="D80" t="e">
        <v>#N/A</v>
      </c>
      <c r="E80">
        <v>0</v>
      </c>
    </row>
    <row r="81" spans="1:5" ht="18" x14ac:dyDescent="0.2">
      <c r="A81" s="4" t="s">
        <v>9204</v>
      </c>
      <c r="B81" s="4">
        <v>172.51400000000001</v>
      </c>
      <c r="C81">
        <f t="shared" si="1"/>
        <v>3.2937429556612859E-3</v>
      </c>
      <c r="D81" t="e">
        <v>#N/A</v>
      </c>
      <c r="E81">
        <v>0</v>
      </c>
    </row>
    <row r="82" spans="1:5" ht="18" x14ac:dyDescent="0.2">
      <c r="A82" s="4" t="s">
        <v>9205</v>
      </c>
      <c r="B82" s="4">
        <v>17.282</v>
      </c>
      <c r="C82">
        <f t="shared" si="1"/>
        <v>3.2995852950913168E-4</v>
      </c>
      <c r="D82" t="e">
        <v>#N/A</v>
      </c>
      <c r="E82">
        <v>0</v>
      </c>
    </row>
    <row r="83" spans="1:5" ht="18" x14ac:dyDescent="0.2">
      <c r="A83" s="4" t="s">
        <v>9206</v>
      </c>
      <c r="B83" s="4">
        <v>19.454000000000001</v>
      </c>
      <c r="C83">
        <f t="shared" si="1"/>
        <v>3.7142768389484133E-4</v>
      </c>
      <c r="D83" t="e">
        <v>#N/A</v>
      </c>
      <c r="E83">
        <v>0</v>
      </c>
    </row>
    <row r="84" spans="1:5" ht="18" x14ac:dyDescent="0.2">
      <c r="A84" s="4" t="s">
        <v>9207</v>
      </c>
      <c r="B84" s="11">
        <v>2215.6770000000001</v>
      </c>
      <c r="C84">
        <f t="shared" si="1"/>
        <v>4.2303062422590229E-2</v>
      </c>
      <c r="D84" t="e">
        <v>#N/A</v>
      </c>
      <c r="E84">
        <v>0</v>
      </c>
    </row>
    <row r="85" spans="1:5" ht="18" x14ac:dyDescent="0.2">
      <c r="A85" s="4" t="s">
        <v>9209</v>
      </c>
      <c r="B85" s="4">
        <v>115.029</v>
      </c>
      <c r="C85">
        <f t="shared" si="1"/>
        <v>2.1962041251536806E-3</v>
      </c>
      <c r="D85" t="e">
        <v>#N/A</v>
      </c>
      <c r="E85">
        <v>0</v>
      </c>
    </row>
    <row r="86" spans="1:5" ht="18" x14ac:dyDescent="0.2">
      <c r="A86" s="4" t="s">
        <v>9210</v>
      </c>
      <c r="B86" s="4">
        <v>447</v>
      </c>
      <c r="C86">
        <f t="shared" si="1"/>
        <v>8.5343977948490832E-3</v>
      </c>
      <c r="D86" t="e">
        <v>#N/A</v>
      </c>
      <c r="E86">
        <v>0</v>
      </c>
    </row>
    <row r="87" spans="1:5" ht="18" x14ac:dyDescent="0.2">
      <c r="A87" s="4" t="s">
        <v>9211</v>
      </c>
      <c r="B87" s="4">
        <v>92.400999999999996</v>
      </c>
      <c r="C87">
        <f t="shared" si="1"/>
        <v>1.7641764891316556E-3</v>
      </c>
      <c r="D87" t="e">
        <v>#N/A</v>
      </c>
      <c r="E87">
        <v>0</v>
      </c>
    </row>
    <row r="88" spans="1:5" ht="18" x14ac:dyDescent="0.2">
      <c r="A88" s="4" t="s">
        <v>8728</v>
      </c>
      <c r="B88" s="4">
        <v>490.59899999999999</v>
      </c>
      <c r="C88">
        <f t="shared" si="1"/>
        <v>9.3668166079533908E-3</v>
      </c>
      <c r="D88" t="e">
        <v>#N/A</v>
      </c>
      <c r="E88">
        <v>0</v>
      </c>
    </row>
    <row r="89" spans="1:5" ht="18" x14ac:dyDescent="0.2">
      <c r="A89" s="4" t="s">
        <v>7935</v>
      </c>
      <c r="B89" s="4">
        <v>8.2029999999999994</v>
      </c>
      <c r="C89">
        <f t="shared" si="1"/>
        <v>1.566167004723647E-4</v>
      </c>
      <c r="D89">
        <v>68.198239738937801</v>
      </c>
      <c r="E89">
        <v>1.0680983285935742E-2</v>
      </c>
    </row>
    <row r="90" spans="1:5" ht="18" x14ac:dyDescent="0.2">
      <c r="A90" s="4" t="s">
        <v>9212</v>
      </c>
      <c r="B90" s="4">
        <v>12.971</v>
      </c>
      <c r="C90">
        <f t="shared" si="1"/>
        <v>2.4765027695075495E-4</v>
      </c>
      <c r="D90" t="e">
        <v>#N/A</v>
      </c>
      <c r="E90">
        <v>0</v>
      </c>
    </row>
    <row r="91" spans="1:5" ht="18" x14ac:dyDescent="0.2">
      <c r="A91" s="4" t="s">
        <v>9213</v>
      </c>
      <c r="B91" s="4">
        <v>15.922000000000001</v>
      </c>
      <c r="C91">
        <f t="shared" si="1"/>
        <v>3.0399257648677206E-4</v>
      </c>
      <c r="D91" t="e">
        <v>#N/A</v>
      </c>
      <c r="E91">
        <v>0</v>
      </c>
    </row>
    <row r="92" spans="1:5" ht="18" x14ac:dyDescent="0.2">
      <c r="A92" s="4" t="s">
        <v>9214</v>
      </c>
      <c r="B92" s="4">
        <v>10.654</v>
      </c>
      <c r="C92">
        <f t="shared" si="1"/>
        <v>2.0341269375016136E-4</v>
      </c>
      <c r="D92" t="e">
        <v>#N/A</v>
      </c>
      <c r="E92">
        <v>0</v>
      </c>
    </row>
    <row r="93" spans="1:5" ht="18" x14ac:dyDescent="0.2">
      <c r="A93" s="4" t="s">
        <v>9215</v>
      </c>
      <c r="B93" s="11">
        <v>1029.8430000000001</v>
      </c>
      <c r="C93">
        <f t="shared" si="1"/>
        <v>1.9662393351769048E-2</v>
      </c>
      <c r="D93" t="e">
        <v>#N/A</v>
      </c>
      <c r="E93">
        <v>0</v>
      </c>
    </row>
    <row r="94" spans="1:5" ht="18" x14ac:dyDescent="0.2">
      <c r="A94" s="4" t="s">
        <v>9217</v>
      </c>
      <c r="B94" s="4">
        <v>176.898</v>
      </c>
      <c r="C94">
        <f t="shared" si="1"/>
        <v>3.3774449689333626E-3</v>
      </c>
      <c r="D94" t="e">
        <v>#N/A</v>
      </c>
      <c r="E94">
        <v>0</v>
      </c>
    </row>
    <row r="95" spans="1:5" ht="18" x14ac:dyDescent="0.2">
      <c r="A95" s="4" t="s">
        <v>9218</v>
      </c>
      <c r="B95" s="4">
        <v>28.797999999999998</v>
      </c>
      <c r="C95">
        <f t="shared" si="1"/>
        <v>5.4982905524846503E-4</v>
      </c>
      <c r="D95" t="e">
        <v>#N/A</v>
      </c>
      <c r="E95">
        <v>0</v>
      </c>
    </row>
    <row r="96" spans="1:5" ht="18" x14ac:dyDescent="0.2">
      <c r="A96" s="4" t="s">
        <v>9219</v>
      </c>
      <c r="B96" s="4">
        <v>778</v>
      </c>
      <c r="C96">
        <f t="shared" si="1"/>
        <v>1.4854052537791021E-2</v>
      </c>
      <c r="D96" t="e">
        <v>#N/A</v>
      </c>
      <c r="E96">
        <v>0</v>
      </c>
    </row>
    <row r="97" spans="1:5" ht="18" x14ac:dyDescent="0.2">
      <c r="A97" s="4" t="s">
        <v>9220</v>
      </c>
      <c r="B97" s="4">
        <v>9.2479999999999993</v>
      </c>
      <c r="C97">
        <f t="shared" si="1"/>
        <v>1.7656848055204544E-4</v>
      </c>
      <c r="D97" t="e">
        <v>#N/A</v>
      </c>
      <c r="E97">
        <v>0</v>
      </c>
    </row>
    <row r="98" spans="1:5" ht="18" x14ac:dyDescent="0.2">
      <c r="A98" s="4" t="s">
        <v>9221</v>
      </c>
      <c r="B98" s="11">
        <v>1007.546</v>
      </c>
      <c r="C98">
        <f t="shared" si="1"/>
        <v>1.9236685370489965E-2</v>
      </c>
      <c r="D98" t="e">
        <v>#N/A</v>
      </c>
      <c r="E98">
        <v>0</v>
      </c>
    </row>
    <row r="99" spans="1:5" ht="18" x14ac:dyDescent="0.2">
      <c r="A99" s="4" t="s">
        <v>1125</v>
      </c>
      <c r="B99" s="4">
        <v>29.725000000000001</v>
      </c>
      <c r="C99">
        <f t="shared" si="1"/>
        <v>5.6752790705120581E-4</v>
      </c>
      <c r="D99">
        <v>51.182628904677699</v>
      </c>
      <c r="E99">
        <v>2.9047570259650286E-2</v>
      </c>
    </row>
    <row r="100" spans="1:5" ht="18" x14ac:dyDescent="0.2">
      <c r="A100" s="4" t="s">
        <v>9223</v>
      </c>
      <c r="B100" s="4">
        <v>648.77</v>
      </c>
      <c r="C100">
        <f t="shared" si="1"/>
        <v>1.2386714222291364E-2</v>
      </c>
      <c r="D100" t="e">
        <v>#N/A</v>
      </c>
      <c r="E100">
        <v>0</v>
      </c>
    </row>
    <row r="101" spans="1:5" ht="18" x14ac:dyDescent="0.2">
      <c r="A101" s="4" t="s">
        <v>9224</v>
      </c>
      <c r="B101" s="4">
        <v>86.602000000000004</v>
      </c>
      <c r="C101">
        <f t="shared" si="1"/>
        <v>1.653458429148815E-3</v>
      </c>
      <c r="D101" t="e">
        <v>#N/A</v>
      </c>
      <c r="E101">
        <v>0</v>
      </c>
    </row>
    <row r="102" spans="1:5" ht="18" x14ac:dyDescent="0.2">
      <c r="A102" s="4" t="s">
        <v>4825</v>
      </c>
      <c r="B102" s="4">
        <v>55</v>
      </c>
      <c r="C102">
        <f t="shared" si="1"/>
        <v>1.0500936884042496E-3</v>
      </c>
      <c r="D102">
        <v>48.152673997757901</v>
      </c>
      <c r="E102">
        <v>5.0564819044832995E-2</v>
      </c>
    </row>
    <row r="103" spans="1:5" ht="18" x14ac:dyDescent="0.2">
      <c r="A103" s="4" t="s">
        <v>7161</v>
      </c>
      <c r="B103" s="4">
        <v>10.345000000000001</v>
      </c>
      <c r="C103">
        <f t="shared" si="1"/>
        <v>1.9751307648258114E-4</v>
      </c>
      <c r="D103">
        <v>50.162607185050703</v>
      </c>
      <c r="E103">
        <v>9.9077708695065932E-3</v>
      </c>
    </row>
    <row r="104" spans="1:5" ht="18" x14ac:dyDescent="0.2">
      <c r="A104" s="4" t="s">
        <v>3999</v>
      </c>
      <c r="B104" s="4">
        <v>31.713999999999999</v>
      </c>
      <c r="C104">
        <f t="shared" si="1"/>
        <v>6.0550311334640677E-4</v>
      </c>
      <c r="D104">
        <v>83.419954579075906</v>
      </c>
      <c r="E104">
        <v>5.0511042212846302E-2</v>
      </c>
    </row>
    <row r="105" spans="1:5" ht="18" x14ac:dyDescent="0.2">
      <c r="A105" s="4" t="s">
        <v>8726</v>
      </c>
      <c r="B105" s="4">
        <v>706.25</v>
      </c>
      <c r="C105">
        <f t="shared" si="1"/>
        <v>1.3484157589736387E-2</v>
      </c>
      <c r="D105" t="e">
        <v>#N/A</v>
      </c>
      <c r="E105">
        <v>0</v>
      </c>
    </row>
    <row r="106" spans="1:5" ht="18" x14ac:dyDescent="0.2">
      <c r="A106" s="4" t="s">
        <v>9804</v>
      </c>
      <c r="B106" s="4">
        <v>77.209999999999994</v>
      </c>
      <c r="C106">
        <f t="shared" si="1"/>
        <v>1.474140612394402E-3</v>
      </c>
      <c r="D106" t="e">
        <v>#N/A</v>
      </c>
      <c r="E106">
        <v>0</v>
      </c>
    </row>
    <row r="107" spans="1:5" ht="18" x14ac:dyDescent="0.2">
      <c r="A107" s="4" t="s">
        <v>9805</v>
      </c>
      <c r="B107" s="4">
        <v>25.385999999999999</v>
      </c>
      <c r="C107">
        <f t="shared" si="1"/>
        <v>4.8468506134236874E-4</v>
      </c>
      <c r="D107" t="e">
        <v>#N/A</v>
      </c>
      <c r="E107">
        <v>0</v>
      </c>
    </row>
    <row r="108" spans="1:5" ht="18" x14ac:dyDescent="0.2">
      <c r="A108" s="4" t="s">
        <v>9806</v>
      </c>
      <c r="B108" s="4">
        <v>13.619</v>
      </c>
      <c r="C108">
        <f t="shared" si="1"/>
        <v>2.6002228986140864E-4</v>
      </c>
      <c r="D108" t="e">
        <v>#N/A</v>
      </c>
      <c r="E108">
        <v>0</v>
      </c>
    </row>
    <row r="109" spans="1:5" ht="18" x14ac:dyDescent="0.2">
      <c r="A109" s="4" t="s">
        <v>5181</v>
      </c>
      <c r="B109" s="4">
        <v>85.796999999999997</v>
      </c>
      <c r="C109">
        <f t="shared" si="1"/>
        <v>1.63808887607308E-3</v>
      </c>
      <c r="D109">
        <v>58.374125426043101</v>
      </c>
      <c r="E109">
        <v>9.5622005510895947E-2</v>
      </c>
    </row>
    <row r="110" spans="1:5" ht="18" x14ac:dyDescent="0.2">
      <c r="A110" s="4" t="s">
        <v>9807</v>
      </c>
      <c r="B110" s="4">
        <v>68.034000000000006</v>
      </c>
      <c r="C110">
        <f t="shared" si="1"/>
        <v>1.2989467999435405E-3</v>
      </c>
      <c r="D110" t="e">
        <v>#N/A</v>
      </c>
      <c r="E110">
        <v>0</v>
      </c>
    </row>
    <row r="111" spans="1:5" ht="18" x14ac:dyDescent="0.2">
      <c r="A111" s="4" t="s">
        <v>8414</v>
      </c>
      <c r="B111" s="4">
        <v>705.97699999999998</v>
      </c>
      <c r="C111">
        <f t="shared" si="1"/>
        <v>1.3478945306519399E-2</v>
      </c>
      <c r="D111">
        <v>43.306362460540598</v>
      </c>
      <c r="E111">
        <v>0.58372409102993161</v>
      </c>
    </row>
    <row r="112" spans="1:5" ht="18" x14ac:dyDescent="0.2">
      <c r="A112" s="4" t="s">
        <v>9808</v>
      </c>
      <c r="B112" s="4">
        <v>10.035</v>
      </c>
      <c r="C112">
        <f t="shared" si="1"/>
        <v>1.9159436660248446E-4</v>
      </c>
      <c r="D112" t="e">
        <v>#N/A</v>
      </c>
      <c r="E112">
        <v>0</v>
      </c>
    </row>
    <row r="113" spans="1:5" ht="18" x14ac:dyDescent="0.2">
      <c r="A113" s="4" t="s">
        <v>8709</v>
      </c>
      <c r="B113" s="4">
        <v>40.584000000000003</v>
      </c>
      <c r="C113">
        <f t="shared" si="1"/>
        <v>7.7485458636723759E-4</v>
      </c>
      <c r="D113" t="e">
        <v>#N/A</v>
      </c>
      <c r="E113">
        <v>0</v>
      </c>
    </row>
    <row r="114" spans="1:5" ht="18" x14ac:dyDescent="0.2">
      <c r="A114" s="4" t="s">
        <v>8709</v>
      </c>
      <c r="B114" s="4">
        <v>830</v>
      </c>
      <c r="C114">
        <f t="shared" si="1"/>
        <v>1.5846868388645949E-2</v>
      </c>
      <c r="D114" t="e">
        <v>#N/A</v>
      </c>
      <c r="E114">
        <v>0</v>
      </c>
    </row>
    <row r="115" spans="1:5" ht="18" x14ac:dyDescent="0.2">
      <c r="A115" s="4" t="s">
        <v>8708</v>
      </c>
      <c r="B115" s="4">
        <v>9.1910000000000007</v>
      </c>
      <c r="C115">
        <f t="shared" si="1"/>
        <v>1.7548020163860834E-4</v>
      </c>
      <c r="D115" t="e">
        <v>#N/A</v>
      </c>
      <c r="E115">
        <v>0</v>
      </c>
    </row>
    <row r="116" spans="1:5" ht="18" x14ac:dyDescent="0.2">
      <c r="A116" s="4" t="s">
        <v>8708</v>
      </c>
      <c r="B116" s="4">
        <v>776.79700000000003</v>
      </c>
      <c r="C116">
        <f t="shared" si="1"/>
        <v>1.4831084124933743E-2</v>
      </c>
      <c r="D116" t="e">
        <v>#N/A</v>
      </c>
      <c r="E116">
        <v>0</v>
      </c>
    </row>
    <row r="117" spans="1:5" ht="18" x14ac:dyDescent="0.2">
      <c r="A117" s="4" t="s">
        <v>6947</v>
      </c>
      <c r="B117" s="4">
        <v>17.463999999999999</v>
      </c>
      <c r="C117">
        <f t="shared" si="1"/>
        <v>3.3343338498712389E-4</v>
      </c>
      <c r="D117">
        <v>55.287019722652303</v>
      </c>
      <c r="E117">
        <v>1.8434538131973838E-2</v>
      </c>
    </row>
    <row r="118" spans="1:5" ht="18" x14ac:dyDescent="0.2">
      <c r="A118" s="4" t="s">
        <v>9642</v>
      </c>
      <c r="B118" s="4">
        <v>10.374000000000001</v>
      </c>
      <c r="C118">
        <f t="shared" si="1"/>
        <v>1.9806676224555793E-4</v>
      </c>
      <c r="D118" t="e">
        <v>#N/A</v>
      </c>
      <c r="E118">
        <v>0</v>
      </c>
    </row>
    <row r="119" spans="1:5" ht="18" x14ac:dyDescent="0.2">
      <c r="A119" s="4" t="s">
        <v>9809</v>
      </c>
      <c r="B119" s="4">
        <v>8.8109999999999999</v>
      </c>
      <c r="C119">
        <f t="shared" si="1"/>
        <v>1.6822500888236079E-4</v>
      </c>
      <c r="D119" t="e">
        <v>#N/A</v>
      </c>
      <c r="E119">
        <v>0</v>
      </c>
    </row>
    <row r="120" spans="1:5" ht="18" x14ac:dyDescent="0.2">
      <c r="A120" s="4" t="s">
        <v>9810</v>
      </c>
      <c r="B120" s="4">
        <v>43.962000000000003</v>
      </c>
      <c r="C120">
        <f t="shared" si="1"/>
        <v>8.3934943144777505E-4</v>
      </c>
      <c r="D120" t="e">
        <v>#N/A</v>
      </c>
      <c r="E120">
        <v>0</v>
      </c>
    </row>
    <row r="121" spans="1:5" ht="18" x14ac:dyDescent="0.2">
      <c r="A121" s="4" t="s">
        <v>9811</v>
      </c>
      <c r="B121" s="4">
        <v>53.344000000000001</v>
      </c>
      <c r="C121">
        <f t="shared" si="1"/>
        <v>1.0184763220770236E-3</v>
      </c>
      <c r="D121" t="e">
        <v>#N/A</v>
      </c>
      <c r="E121">
        <v>0</v>
      </c>
    </row>
    <row r="122" spans="1:5" ht="18" x14ac:dyDescent="0.2">
      <c r="A122" s="4" t="s">
        <v>9812</v>
      </c>
      <c r="B122" s="4">
        <v>143.68600000000001</v>
      </c>
      <c r="C122">
        <f t="shared" si="1"/>
        <v>2.7433411220373276E-3</v>
      </c>
      <c r="D122" t="e">
        <v>#N/A</v>
      </c>
      <c r="E122">
        <v>0</v>
      </c>
    </row>
    <row r="123" spans="1:5" ht="18" x14ac:dyDescent="0.2">
      <c r="A123" s="4" t="s">
        <v>9813</v>
      </c>
      <c r="B123" s="4">
        <v>18.562999999999999</v>
      </c>
      <c r="C123">
        <f t="shared" si="1"/>
        <v>3.5441616614269246E-4</v>
      </c>
      <c r="D123" t="e">
        <v>#N/A</v>
      </c>
      <c r="E123">
        <v>0</v>
      </c>
    </row>
    <row r="124" spans="1:5" ht="18" x14ac:dyDescent="0.2">
      <c r="A124" s="4" t="s">
        <v>9814</v>
      </c>
      <c r="B124" s="4">
        <v>103.627</v>
      </c>
      <c r="C124">
        <f t="shared" si="1"/>
        <v>1.9785101572412215E-3</v>
      </c>
      <c r="D124" t="e">
        <v>#N/A</v>
      </c>
      <c r="E124">
        <v>0</v>
      </c>
    </row>
    <row r="125" spans="1:5" ht="18" x14ac:dyDescent="0.2">
      <c r="A125" s="4" t="s">
        <v>4937</v>
      </c>
      <c r="B125" s="4">
        <v>220.26300000000001</v>
      </c>
      <c r="C125">
        <f t="shared" si="1"/>
        <v>4.2053961107088225E-3</v>
      </c>
      <c r="D125">
        <v>51.311495262587997</v>
      </c>
      <c r="E125">
        <v>0.21578516261194172</v>
      </c>
    </row>
    <row r="126" spans="1:5" ht="18" x14ac:dyDescent="0.2">
      <c r="A126" s="4" t="s">
        <v>9815</v>
      </c>
      <c r="B126" s="4">
        <v>127.872</v>
      </c>
      <c r="C126">
        <f t="shared" si="1"/>
        <v>2.4414105477023312E-3</v>
      </c>
      <c r="D126" t="e">
        <v>#N/A</v>
      </c>
      <c r="E126">
        <v>0</v>
      </c>
    </row>
    <row r="127" spans="1:5" ht="18" x14ac:dyDescent="0.2">
      <c r="A127" s="4" t="s">
        <v>9815</v>
      </c>
      <c r="B127" s="4">
        <v>1.5640000000000001</v>
      </c>
      <c r="C127">
        <f t="shared" si="1"/>
        <v>2.9860845975713573E-5</v>
      </c>
      <c r="D127" t="e">
        <v>#N/A</v>
      </c>
      <c r="E127">
        <v>0</v>
      </c>
    </row>
    <row r="128" spans="1:5" ht="18" x14ac:dyDescent="0.2">
      <c r="A128" s="4" t="s">
        <v>9816</v>
      </c>
      <c r="B128" s="4">
        <v>36.857999999999997</v>
      </c>
      <c r="C128">
        <f t="shared" si="1"/>
        <v>7.0371551213097873E-4</v>
      </c>
      <c r="D128" t="e">
        <v>#N/A</v>
      </c>
      <c r="E128">
        <v>0</v>
      </c>
    </row>
    <row r="129" spans="1:5" ht="18" x14ac:dyDescent="0.2">
      <c r="A129" s="4" t="s">
        <v>5749</v>
      </c>
      <c r="B129" s="4">
        <v>19.289000000000001</v>
      </c>
      <c r="C129">
        <f t="shared" si="1"/>
        <v>3.6827740282962862E-4</v>
      </c>
      <c r="D129">
        <v>64.817531058754597</v>
      </c>
      <c r="E129">
        <v>2.3870831996146931E-2</v>
      </c>
    </row>
    <row r="130" spans="1:5" ht="18" x14ac:dyDescent="0.2">
      <c r="A130" s="4" t="s">
        <v>9817</v>
      </c>
      <c r="B130" s="4">
        <v>46.19</v>
      </c>
      <c r="C130">
        <f t="shared" ref="C130:C193" si="2">B130/$B$257</f>
        <v>8.8188777213440528E-4</v>
      </c>
      <c r="D130" t="e">
        <v>#N/A</v>
      </c>
      <c r="E130">
        <v>0</v>
      </c>
    </row>
    <row r="131" spans="1:5" ht="18" x14ac:dyDescent="0.2">
      <c r="A131" s="4" t="s">
        <v>9818</v>
      </c>
      <c r="B131" s="4">
        <v>164.36799999999999</v>
      </c>
      <c r="C131">
        <f t="shared" si="2"/>
        <v>3.1382145341023581E-3</v>
      </c>
      <c r="D131" t="e">
        <v>#N/A</v>
      </c>
      <c r="E131">
        <v>0</v>
      </c>
    </row>
    <row r="132" spans="1:5" ht="18" x14ac:dyDescent="0.2">
      <c r="A132" s="4" t="s">
        <v>8705</v>
      </c>
      <c r="B132" s="4">
        <v>53.923000000000002</v>
      </c>
      <c r="C132">
        <f t="shared" si="2"/>
        <v>1.0295309447240428E-3</v>
      </c>
      <c r="D132" t="e">
        <v>#N/A</v>
      </c>
      <c r="E132">
        <v>0</v>
      </c>
    </row>
    <row r="133" spans="1:5" ht="18" x14ac:dyDescent="0.2">
      <c r="A133" s="4" t="s">
        <v>8705</v>
      </c>
      <c r="B133" s="4">
        <v>3.5</v>
      </c>
      <c r="C133">
        <f t="shared" si="2"/>
        <v>6.6824143807543154E-5</v>
      </c>
      <c r="D133" t="e">
        <v>#N/A</v>
      </c>
      <c r="E133">
        <v>0</v>
      </c>
    </row>
    <row r="134" spans="1:5" ht="18" x14ac:dyDescent="0.2">
      <c r="A134" s="4" t="s">
        <v>9819</v>
      </c>
      <c r="B134" s="4">
        <v>15.8</v>
      </c>
      <c r="C134">
        <f t="shared" si="2"/>
        <v>3.0166327775976628E-4</v>
      </c>
      <c r="D134" t="e">
        <v>#N/A</v>
      </c>
      <c r="E134">
        <v>0</v>
      </c>
    </row>
    <row r="135" spans="1:5" ht="18" x14ac:dyDescent="0.2">
      <c r="A135" s="4" t="s">
        <v>9819</v>
      </c>
      <c r="B135" s="4">
        <v>453.245</v>
      </c>
      <c r="C135">
        <f t="shared" si="2"/>
        <v>8.6536311600142572E-3</v>
      </c>
      <c r="D135" t="e">
        <v>#N/A</v>
      </c>
      <c r="E135">
        <v>0</v>
      </c>
    </row>
    <row r="136" spans="1:5" ht="18" x14ac:dyDescent="0.2">
      <c r="A136" s="4" t="s">
        <v>8833</v>
      </c>
      <c r="B136" s="4">
        <v>191.00200000000001</v>
      </c>
      <c r="C136">
        <f t="shared" si="2"/>
        <v>3.6467271758652453E-3</v>
      </c>
      <c r="D136" t="e">
        <v>#N/A</v>
      </c>
      <c r="E136">
        <v>0</v>
      </c>
    </row>
    <row r="137" spans="1:5" ht="18" x14ac:dyDescent="0.2">
      <c r="A137" s="4" t="s">
        <v>8833</v>
      </c>
      <c r="B137" s="4">
        <v>30.227</v>
      </c>
      <c r="C137">
        <f t="shared" si="2"/>
        <v>5.7711239853445919E-4</v>
      </c>
      <c r="D137" t="e">
        <v>#N/A</v>
      </c>
      <c r="E137">
        <v>0</v>
      </c>
    </row>
    <row r="138" spans="1:5" ht="18" x14ac:dyDescent="0.2">
      <c r="A138" s="4" t="s">
        <v>9820</v>
      </c>
      <c r="B138" s="4">
        <v>14.26</v>
      </c>
      <c r="C138">
        <f t="shared" si="2"/>
        <v>2.7226065448444724E-4</v>
      </c>
      <c r="D138" t="e">
        <v>#N/A</v>
      </c>
      <c r="E138">
        <v>0</v>
      </c>
    </row>
    <row r="139" spans="1:5" ht="18" x14ac:dyDescent="0.2">
      <c r="A139" s="4" t="s">
        <v>9821</v>
      </c>
      <c r="B139" s="4">
        <v>26.85</v>
      </c>
      <c r="C139">
        <f t="shared" si="2"/>
        <v>5.1263664606643821E-4</v>
      </c>
      <c r="D139" t="e">
        <v>#N/A</v>
      </c>
      <c r="E139">
        <v>0</v>
      </c>
    </row>
    <row r="140" spans="1:5" ht="18" x14ac:dyDescent="0.2">
      <c r="A140" s="4" t="s">
        <v>9822</v>
      </c>
      <c r="B140" s="4">
        <v>15.061</v>
      </c>
      <c r="C140">
        <f t="shared" si="2"/>
        <v>2.8755383711011643E-4</v>
      </c>
      <c r="D140">
        <v>40.252720893441897</v>
      </c>
      <c r="E140">
        <v>1.1574824347031771E-2</v>
      </c>
    </row>
    <row r="141" spans="1:5" ht="18" x14ac:dyDescent="0.2">
      <c r="A141" s="4" t="s">
        <v>8704</v>
      </c>
      <c r="B141" s="4">
        <v>291.392</v>
      </c>
      <c r="C141">
        <f t="shared" si="2"/>
        <v>5.5634345463907477E-3</v>
      </c>
      <c r="D141">
        <v>55.6625586230263</v>
      </c>
      <c r="E141">
        <v>0.3096750015838447</v>
      </c>
    </row>
    <row r="142" spans="1:5" ht="18" x14ac:dyDescent="0.2">
      <c r="A142" s="4" t="s">
        <v>9823</v>
      </c>
      <c r="B142" s="4">
        <v>15.365</v>
      </c>
      <c r="C142">
        <f t="shared" si="2"/>
        <v>2.9335799131511447E-4</v>
      </c>
      <c r="D142" t="e">
        <v>#N/A</v>
      </c>
      <c r="E142">
        <v>0</v>
      </c>
    </row>
    <row r="143" spans="1:5" ht="18" x14ac:dyDescent="0.2">
      <c r="A143" s="4" t="s">
        <v>9824</v>
      </c>
      <c r="B143" s="4">
        <v>35.112000000000002</v>
      </c>
      <c r="C143">
        <f t="shared" si="2"/>
        <v>6.7037981067727295E-4</v>
      </c>
      <c r="D143">
        <v>44.412362340023698</v>
      </c>
      <c r="E143">
        <v>2.9773151057235533E-2</v>
      </c>
    </row>
    <row r="144" spans="1:5" ht="18" x14ac:dyDescent="0.2">
      <c r="A144" s="4" t="s">
        <v>9825</v>
      </c>
      <c r="B144" s="4">
        <v>105.15900000000001</v>
      </c>
      <c r="C144">
        <f t="shared" si="2"/>
        <v>2.007760039616409E-3</v>
      </c>
      <c r="D144">
        <v>48.232219795182701</v>
      </c>
      <c r="E144">
        <v>9.6838723526763371E-2</v>
      </c>
    </row>
    <row r="145" spans="1:5" ht="18" x14ac:dyDescent="0.2">
      <c r="A145" s="4" t="s">
        <v>9826</v>
      </c>
      <c r="B145" s="4">
        <v>31.277999999999999</v>
      </c>
      <c r="C145">
        <f t="shared" si="2"/>
        <v>5.9717873428923854E-4</v>
      </c>
      <c r="D145" t="e">
        <v>#N/A</v>
      </c>
      <c r="E145">
        <v>0</v>
      </c>
    </row>
    <row r="146" spans="1:5" ht="18" x14ac:dyDescent="0.2">
      <c r="A146" s="4" t="s">
        <v>8703</v>
      </c>
      <c r="B146" s="4">
        <v>34.701999999999998</v>
      </c>
      <c r="C146">
        <f t="shared" si="2"/>
        <v>6.6255183954553221E-4</v>
      </c>
      <c r="D146" t="e">
        <v>#N/A</v>
      </c>
      <c r="E146">
        <v>0</v>
      </c>
    </row>
    <row r="147" spans="1:5" ht="18" x14ac:dyDescent="0.2">
      <c r="A147" s="4" t="s">
        <v>5195</v>
      </c>
      <c r="B147" s="4">
        <v>962.63599999999997</v>
      </c>
      <c r="C147">
        <f t="shared" si="2"/>
        <v>1.8379236142376604E-2</v>
      </c>
      <c r="D147">
        <v>69.377186159155798</v>
      </c>
      <c r="E147">
        <v>1.275099687312746</v>
      </c>
    </row>
    <row r="148" spans="1:5" ht="18" x14ac:dyDescent="0.2">
      <c r="A148" s="4" t="s">
        <v>5195</v>
      </c>
      <c r="B148" s="4">
        <v>782</v>
      </c>
      <c r="C148">
        <f t="shared" si="2"/>
        <v>1.4930422987856786E-2</v>
      </c>
      <c r="D148">
        <v>69.377186159155798</v>
      </c>
      <c r="E148">
        <v>1.0358307350634794</v>
      </c>
    </row>
    <row r="149" spans="1:5" ht="18" x14ac:dyDescent="0.2">
      <c r="A149" s="4" t="s">
        <v>5195</v>
      </c>
      <c r="B149" s="4">
        <v>23.818999999999999</v>
      </c>
      <c r="C149">
        <f t="shared" si="2"/>
        <v>4.5476693752910584E-4</v>
      </c>
      <c r="D149">
        <v>69.377186159155798</v>
      </c>
      <c r="E149">
        <v>3.1550450483985949E-2</v>
      </c>
    </row>
    <row r="150" spans="1:5" ht="18" x14ac:dyDescent="0.2">
      <c r="A150" s="4" t="s">
        <v>9827</v>
      </c>
      <c r="B150" s="4">
        <v>219.352</v>
      </c>
      <c r="C150">
        <f t="shared" si="2"/>
        <v>4.1880027407063449E-3</v>
      </c>
      <c r="D150" t="e">
        <v>#N/A</v>
      </c>
      <c r="E150">
        <v>0</v>
      </c>
    </row>
    <row r="151" spans="1:5" ht="18" x14ac:dyDescent="0.2">
      <c r="A151" s="4" t="s">
        <v>9828</v>
      </c>
      <c r="B151" s="4">
        <v>14.728999999999999</v>
      </c>
      <c r="C151">
        <f t="shared" si="2"/>
        <v>2.8121508975465805E-4</v>
      </c>
      <c r="D151" t="e">
        <v>#N/A</v>
      </c>
      <c r="E151">
        <v>0</v>
      </c>
    </row>
    <row r="152" spans="1:5" ht="18" x14ac:dyDescent="0.2">
      <c r="A152" s="4" t="s">
        <v>8832</v>
      </c>
      <c r="B152" s="4">
        <v>95.668000000000006</v>
      </c>
      <c r="C152">
        <f t="shared" si="2"/>
        <v>1.8265520542228683E-3</v>
      </c>
      <c r="D152" t="e">
        <v>#N/A</v>
      </c>
      <c r="E152">
        <v>0</v>
      </c>
    </row>
    <row r="153" spans="1:5" ht="18" x14ac:dyDescent="0.2">
      <c r="A153" s="4" t="s">
        <v>9829</v>
      </c>
      <c r="B153" s="4">
        <v>16.314</v>
      </c>
      <c r="C153">
        <f t="shared" si="2"/>
        <v>3.1147688059321687E-4</v>
      </c>
      <c r="D153" t="e">
        <v>#N/A</v>
      </c>
      <c r="E153">
        <v>0</v>
      </c>
    </row>
    <row r="154" spans="1:5" ht="18" x14ac:dyDescent="0.2">
      <c r="A154" s="4" t="s">
        <v>8702</v>
      </c>
      <c r="B154" s="11">
        <v>1864.72</v>
      </c>
      <c r="C154">
        <f t="shared" si="2"/>
        <v>3.5602376411657678E-2</v>
      </c>
      <c r="D154">
        <v>77.861806472546903</v>
      </c>
      <c r="E154">
        <v>2.772065342127259</v>
      </c>
    </row>
    <row r="155" spans="1:5" ht="18" x14ac:dyDescent="0.2">
      <c r="A155" s="4" t="s">
        <v>8702</v>
      </c>
      <c r="B155" s="4">
        <v>31.361000000000001</v>
      </c>
      <c r="C155">
        <f t="shared" si="2"/>
        <v>5.9876342112810319E-4</v>
      </c>
      <c r="D155">
        <v>77.861806472546903</v>
      </c>
      <c r="E155">
        <v>4.662080161871647E-2</v>
      </c>
    </row>
    <row r="156" spans="1:5" ht="18" x14ac:dyDescent="0.2">
      <c r="A156" s="4" t="s">
        <v>8786</v>
      </c>
      <c r="B156" s="4">
        <v>65.7</v>
      </c>
      <c r="C156">
        <f t="shared" si="2"/>
        <v>1.2543846423301672E-3</v>
      </c>
      <c r="D156" t="e">
        <v>#N/A</v>
      </c>
      <c r="E156">
        <v>0</v>
      </c>
    </row>
    <row r="157" spans="1:5" ht="18" x14ac:dyDescent="0.2">
      <c r="A157" s="4" t="s">
        <v>9256</v>
      </c>
      <c r="B157" s="4">
        <v>871.11500000000001</v>
      </c>
      <c r="C157">
        <f t="shared" si="2"/>
        <v>1.6631861152259418E-2</v>
      </c>
      <c r="D157" t="e">
        <v>#N/A</v>
      </c>
      <c r="E157">
        <v>0</v>
      </c>
    </row>
    <row r="158" spans="1:5" ht="18" x14ac:dyDescent="0.2">
      <c r="A158" s="4" t="s">
        <v>9257</v>
      </c>
      <c r="B158" s="4">
        <v>960.77099999999996</v>
      </c>
      <c r="C158">
        <f t="shared" si="2"/>
        <v>1.8343628420033443E-2</v>
      </c>
      <c r="D158" t="e">
        <v>#N/A</v>
      </c>
      <c r="E158">
        <v>0</v>
      </c>
    </row>
    <row r="159" spans="1:5" ht="18" x14ac:dyDescent="0.2">
      <c r="A159" s="4" t="s">
        <v>11008</v>
      </c>
      <c r="B159" s="4">
        <v>414.85199999999998</v>
      </c>
      <c r="C159">
        <f t="shared" si="2"/>
        <v>7.9206084876705402E-3</v>
      </c>
      <c r="D159" t="e">
        <v>#N/A</v>
      </c>
      <c r="E159">
        <v>0</v>
      </c>
    </row>
    <row r="160" spans="1:5" ht="18" x14ac:dyDescent="0.2">
      <c r="A160" s="4" t="s">
        <v>10117</v>
      </c>
      <c r="B160" s="4">
        <v>201.3</v>
      </c>
      <c r="C160">
        <f t="shared" si="2"/>
        <v>3.843342899559554E-3</v>
      </c>
      <c r="D160" t="e">
        <v>#N/A</v>
      </c>
      <c r="E160">
        <v>0</v>
      </c>
    </row>
    <row r="161" spans="1:5" ht="18" x14ac:dyDescent="0.2">
      <c r="A161" s="4" t="s">
        <v>10419</v>
      </c>
      <c r="B161" s="4">
        <v>107.39700000000001</v>
      </c>
      <c r="C161">
        <f t="shared" si="2"/>
        <v>2.0504893064282035E-3</v>
      </c>
      <c r="D161" t="e">
        <v>#N/A</v>
      </c>
      <c r="E161">
        <v>0</v>
      </c>
    </row>
    <row r="162" spans="1:5" ht="18" x14ac:dyDescent="0.2">
      <c r="A162" s="4" t="s">
        <v>10118</v>
      </c>
      <c r="B162" s="4">
        <v>453.89299999999997</v>
      </c>
      <c r="C162">
        <f t="shared" si="2"/>
        <v>8.6660031729249107E-3</v>
      </c>
      <c r="D162" t="e">
        <v>#N/A</v>
      </c>
      <c r="E162">
        <v>0</v>
      </c>
    </row>
    <row r="163" spans="1:5" ht="18" x14ac:dyDescent="0.2">
      <c r="A163" s="4" t="s">
        <v>10119</v>
      </c>
      <c r="B163" s="4">
        <v>657.24199999999996</v>
      </c>
      <c r="C163">
        <f t="shared" si="2"/>
        <v>1.2548466835530651E-2</v>
      </c>
      <c r="D163" t="e">
        <v>#N/A</v>
      </c>
      <c r="E163">
        <v>0</v>
      </c>
    </row>
    <row r="164" spans="1:5" ht="18" x14ac:dyDescent="0.2">
      <c r="A164" s="4" t="s">
        <v>9260</v>
      </c>
      <c r="B164" s="4">
        <v>308.81200000000001</v>
      </c>
      <c r="C164">
        <f t="shared" si="2"/>
        <v>5.8960278564271478E-3</v>
      </c>
      <c r="D164" t="e">
        <v>#N/A</v>
      </c>
      <c r="E164">
        <v>0</v>
      </c>
    </row>
    <row r="165" spans="1:5" ht="18" x14ac:dyDescent="0.2">
      <c r="A165" s="4" t="s">
        <v>9261</v>
      </c>
      <c r="B165" s="4">
        <v>550.59799999999996</v>
      </c>
      <c r="C165">
        <f t="shared" si="2"/>
        <v>1.0512354266327326E-2</v>
      </c>
      <c r="D165" t="e">
        <v>#N/A</v>
      </c>
      <c r="E165">
        <v>0</v>
      </c>
    </row>
    <row r="166" spans="1:5" ht="18" x14ac:dyDescent="0.2">
      <c r="A166" s="4" t="s">
        <v>11009</v>
      </c>
      <c r="B166" s="4">
        <v>301.2</v>
      </c>
      <c r="C166">
        <f t="shared" si="2"/>
        <v>5.7506948899519999E-3</v>
      </c>
      <c r="D166" t="e">
        <v>#N/A</v>
      </c>
      <c r="E166">
        <v>0</v>
      </c>
    </row>
    <row r="167" spans="1:5" ht="18" x14ac:dyDescent="0.2">
      <c r="A167" s="4" t="s">
        <v>9262</v>
      </c>
      <c r="B167" s="4">
        <v>292.06799999999998</v>
      </c>
      <c r="C167">
        <f t="shared" si="2"/>
        <v>5.5763411524518613E-3</v>
      </c>
      <c r="D167" t="e">
        <v>#N/A</v>
      </c>
      <c r="E167">
        <v>0</v>
      </c>
    </row>
    <row r="168" spans="1:5" ht="18" x14ac:dyDescent="0.2">
      <c r="A168" s="4" t="s">
        <v>10120</v>
      </c>
      <c r="B168" s="4">
        <v>34.1</v>
      </c>
      <c r="C168">
        <f t="shared" si="2"/>
        <v>6.5105808681063478E-4</v>
      </c>
      <c r="D168">
        <v>41.005997238162401</v>
      </c>
      <c r="E168">
        <v>2.6697286109640186E-2</v>
      </c>
    </row>
    <row r="169" spans="1:5" ht="18" x14ac:dyDescent="0.2">
      <c r="A169" s="4" t="s">
        <v>9263</v>
      </c>
      <c r="B169" s="4">
        <v>50.9</v>
      </c>
      <c r="C169">
        <f t="shared" si="2"/>
        <v>9.7181397708684186E-4</v>
      </c>
      <c r="D169" t="e">
        <v>#N/A</v>
      </c>
      <c r="E169">
        <v>0</v>
      </c>
    </row>
    <row r="170" spans="1:5" ht="18" x14ac:dyDescent="0.2">
      <c r="A170" s="4" t="s">
        <v>8783</v>
      </c>
      <c r="B170" s="4">
        <v>111.44199999999999</v>
      </c>
      <c r="C170">
        <f t="shared" si="2"/>
        <v>2.1277189240572069E-3</v>
      </c>
      <c r="D170" t="e">
        <v>#N/A</v>
      </c>
      <c r="E170">
        <v>0</v>
      </c>
    </row>
    <row r="171" spans="1:5" ht="18" x14ac:dyDescent="0.2">
      <c r="A171" s="4" t="s">
        <v>9266</v>
      </c>
      <c r="B171" s="4">
        <v>46.99</v>
      </c>
      <c r="C171">
        <f t="shared" si="2"/>
        <v>8.9716186214755804E-4</v>
      </c>
      <c r="D171" t="e">
        <v>#N/A</v>
      </c>
      <c r="E171">
        <v>0</v>
      </c>
    </row>
    <row r="172" spans="1:5" ht="18" x14ac:dyDescent="0.2">
      <c r="A172" s="4" t="s">
        <v>9267</v>
      </c>
      <c r="B172" s="4" t="s">
        <v>11010</v>
      </c>
      <c r="C172" t="e">
        <f t="shared" si="2"/>
        <v>#VALUE!</v>
      </c>
      <c r="D172" t="e">
        <v>#N/A</v>
      </c>
      <c r="E172">
        <v>0</v>
      </c>
    </row>
    <row r="173" spans="1:5" ht="18" x14ac:dyDescent="0.2">
      <c r="A173" s="4" t="s">
        <v>10121</v>
      </c>
      <c r="B173" s="4" t="s">
        <v>11011</v>
      </c>
      <c r="C173" t="e">
        <f t="shared" si="2"/>
        <v>#VALUE!</v>
      </c>
      <c r="D173" t="e">
        <v>#N/A</v>
      </c>
      <c r="E173">
        <v>0</v>
      </c>
    </row>
    <row r="174" spans="1:5" ht="18" x14ac:dyDescent="0.2">
      <c r="A174" s="4" t="s">
        <v>10225</v>
      </c>
      <c r="B174" s="4">
        <v>17.559999999999999</v>
      </c>
      <c r="C174">
        <f t="shared" si="2"/>
        <v>3.3526627578870223E-4</v>
      </c>
      <c r="D174" t="e">
        <v>#N/A</v>
      </c>
      <c r="E174">
        <v>0</v>
      </c>
    </row>
    <row r="175" spans="1:5" ht="18" x14ac:dyDescent="0.2">
      <c r="A175" s="4" t="s">
        <v>10122</v>
      </c>
      <c r="B175" s="4">
        <v>174.41499999999999</v>
      </c>
      <c r="C175">
        <f t="shared" si="2"/>
        <v>3.3300380120550397E-3</v>
      </c>
      <c r="D175" t="e">
        <v>#N/A</v>
      </c>
      <c r="E175">
        <v>0</v>
      </c>
    </row>
    <row r="176" spans="1:5" ht="18" x14ac:dyDescent="0.2">
      <c r="A176" s="4" t="s">
        <v>8782</v>
      </c>
      <c r="B176" s="4">
        <v>387.3</v>
      </c>
      <c r="C176">
        <f t="shared" si="2"/>
        <v>7.394568827617562E-3</v>
      </c>
      <c r="D176" t="e">
        <v>#N/A</v>
      </c>
      <c r="E176">
        <v>0</v>
      </c>
    </row>
    <row r="177" spans="1:5" ht="18" x14ac:dyDescent="0.2">
      <c r="A177" s="4" t="s">
        <v>10124</v>
      </c>
      <c r="B177" s="4" t="s">
        <v>11012</v>
      </c>
      <c r="C177" t="e">
        <f t="shared" si="2"/>
        <v>#VALUE!</v>
      </c>
      <c r="D177" t="e">
        <v>#N/A</v>
      </c>
      <c r="E177">
        <v>0</v>
      </c>
    </row>
    <row r="178" spans="1:5" ht="18" x14ac:dyDescent="0.2">
      <c r="A178" s="4" t="s">
        <v>8746</v>
      </c>
      <c r="B178" s="4">
        <v>49.8</v>
      </c>
      <c r="C178">
        <f t="shared" si="2"/>
        <v>9.5081210331875686E-4</v>
      </c>
      <c r="D178" t="e">
        <v>#N/A</v>
      </c>
      <c r="E178">
        <v>0</v>
      </c>
    </row>
    <row r="179" spans="1:5" ht="18" x14ac:dyDescent="0.2">
      <c r="A179" s="4" t="s">
        <v>11013</v>
      </c>
      <c r="B179" s="4">
        <v>34.033000000000001</v>
      </c>
      <c r="C179">
        <f t="shared" si="2"/>
        <v>6.4977888177203326E-4</v>
      </c>
      <c r="D179" t="e">
        <v>#N/A</v>
      </c>
      <c r="E179">
        <v>0</v>
      </c>
    </row>
    <row r="180" spans="1:5" ht="18" x14ac:dyDescent="0.2">
      <c r="A180" s="4" t="s">
        <v>11014</v>
      </c>
      <c r="B180" s="4">
        <v>765.00800000000004</v>
      </c>
      <c r="C180">
        <f t="shared" si="2"/>
        <v>1.4606001315977422E-2</v>
      </c>
      <c r="D180" t="e">
        <v>#N/A</v>
      </c>
      <c r="E180">
        <v>0</v>
      </c>
    </row>
    <row r="181" spans="1:5" ht="18" x14ac:dyDescent="0.2">
      <c r="A181" s="4" t="s">
        <v>10139</v>
      </c>
      <c r="B181" s="4">
        <v>702.76300000000003</v>
      </c>
      <c r="C181">
        <f t="shared" si="2"/>
        <v>1.3417581649891559E-2</v>
      </c>
      <c r="D181" t="e">
        <v>#N/A</v>
      </c>
      <c r="E181">
        <v>0</v>
      </c>
    </row>
    <row r="182" spans="1:5" ht="18" x14ac:dyDescent="0.2">
      <c r="A182" s="4" t="s">
        <v>10140</v>
      </c>
      <c r="B182" s="4">
        <v>214.2</v>
      </c>
      <c r="C182">
        <f t="shared" si="2"/>
        <v>4.0896376010216414E-3</v>
      </c>
      <c r="D182" t="e">
        <v>#N/A</v>
      </c>
      <c r="E182">
        <v>0</v>
      </c>
    </row>
    <row r="183" spans="1:5" ht="18" x14ac:dyDescent="0.2">
      <c r="A183" s="4" t="s">
        <v>11015</v>
      </c>
      <c r="B183" s="4">
        <v>629.46500000000003</v>
      </c>
      <c r="C183">
        <f t="shared" si="2"/>
        <v>1.2018131337661473E-2</v>
      </c>
      <c r="D183" t="e">
        <v>#N/A</v>
      </c>
      <c r="E183">
        <v>0</v>
      </c>
    </row>
    <row r="184" spans="1:5" ht="18" x14ac:dyDescent="0.2">
      <c r="A184" s="4" t="s">
        <v>8781</v>
      </c>
      <c r="B184" s="4">
        <v>412.88400000000001</v>
      </c>
      <c r="C184">
        <f t="shared" si="2"/>
        <v>7.883034226238185E-3</v>
      </c>
      <c r="D184" t="e">
        <v>#N/A</v>
      </c>
      <c r="E184">
        <v>0</v>
      </c>
    </row>
    <row r="185" spans="1:5" ht="18" x14ac:dyDescent="0.2">
      <c r="A185" s="4" t="s">
        <v>10141</v>
      </c>
      <c r="B185" s="4">
        <v>187.83099999999999</v>
      </c>
      <c r="C185">
        <f t="shared" si="2"/>
        <v>3.586184501575611E-3</v>
      </c>
      <c r="D185" t="e">
        <v>#N/A</v>
      </c>
      <c r="E185">
        <v>0</v>
      </c>
    </row>
    <row r="186" spans="1:5" ht="18" x14ac:dyDescent="0.2">
      <c r="A186" s="4" t="s">
        <v>10142</v>
      </c>
      <c r="B186" s="4">
        <v>392.75400000000002</v>
      </c>
      <c r="C186">
        <f t="shared" si="2"/>
        <v>7.4986999362822307E-3</v>
      </c>
      <c r="D186" t="e">
        <v>#N/A</v>
      </c>
      <c r="E186">
        <v>0</v>
      </c>
    </row>
    <row r="187" spans="1:5" ht="18" x14ac:dyDescent="0.2">
      <c r="A187" s="4" t="s">
        <v>10143</v>
      </c>
      <c r="B187" s="4">
        <v>901.59799999999996</v>
      </c>
      <c r="C187">
        <f t="shared" si="2"/>
        <v>1.7213861259598083E-2</v>
      </c>
      <c r="D187" t="e">
        <v>#N/A</v>
      </c>
      <c r="E187">
        <v>0</v>
      </c>
    </row>
    <row r="188" spans="1:5" ht="18" x14ac:dyDescent="0.2">
      <c r="A188" s="4" t="s">
        <v>10229</v>
      </c>
      <c r="B188" s="4">
        <v>27.875</v>
      </c>
      <c r="C188">
        <f t="shared" si="2"/>
        <v>5.3220657389579018E-4</v>
      </c>
      <c r="D188" t="e">
        <v>#N/A</v>
      </c>
      <c r="E188">
        <v>0</v>
      </c>
    </row>
    <row r="189" spans="1:5" ht="18" x14ac:dyDescent="0.2">
      <c r="A189" s="4" t="s">
        <v>10376</v>
      </c>
      <c r="B189" s="4">
        <v>276.63499999999999</v>
      </c>
      <c r="C189">
        <f t="shared" si="2"/>
        <v>5.2816848634856285E-3</v>
      </c>
      <c r="D189" t="e">
        <v>#N/A</v>
      </c>
      <c r="E189">
        <v>0</v>
      </c>
    </row>
    <row r="190" spans="1:5" ht="18" x14ac:dyDescent="0.2">
      <c r="A190" s="4" t="s">
        <v>10144</v>
      </c>
      <c r="B190" s="4">
        <v>958.90099999999995</v>
      </c>
      <c r="C190">
        <f t="shared" si="2"/>
        <v>1.8307925234627698E-2</v>
      </c>
      <c r="D190" t="e">
        <v>#N/A</v>
      </c>
      <c r="E190">
        <v>0</v>
      </c>
    </row>
    <row r="191" spans="1:5" ht="18" x14ac:dyDescent="0.2">
      <c r="A191" s="4" t="s">
        <v>11016</v>
      </c>
      <c r="B191" s="4">
        <v>122.264</v>
      </c>
      <c r="C191">
        <f t="shared" si="2"/>
        <v>2.3343391767101304E-3</v>
      </c>
      <c r="D191" t="e">
        <v>#N/A</v>
      </c>
      <c r="E191">
        <v>0</v>
      </c>
    </row>
    <row r="192" spans="1:5" ht="18" x14ac:dyDescent="0.2">
      <c r="A192" s="4" t="s">
        <v>11017</v>
      </c>
      <c r="B192" s="4">
        <v>98.971999999999994</v>
      </c>
      <c r="C192">
        <f t="shared" si="2"/>
        <v>1.8896340459771889E-3</v>
      </c>
      <c r="D192" t="e">
        <v>#N/A</v>
      </c>
      <c r="E192">
        <v>0</v>
      </c>
    </row>
    <row r="193" spans="1:5" ht="18" x14ac:dyDescent="0.2">
      <c r="A193" s="4" t="s">
        <v>11018</v>
      </c>
      <c r="B193" s="4">
        <v>807.7</v>
      </c>
      <c r="C193">
        <f t="shared" si="2"/>
        <v>1.5421103129529318E-2</v>
      </c>
      <c r="D193" t="e">
        <v>#N/A</v>
      </c>
      <c r="E193">
        <v>0</v>
      </c>
    </row>
    <row r="194" spans="1:5" ht="18" x14ac:dyDescent="0.2">
      <c r="A194" s="4" t="s">
        <v>8780</v>
      </c>
      <c r="B194" s="4">
        <v>242.86</v>
      </c>
      <c r="C194">
        <f t="shared" ref="C194:C255" si="3">B194/$B$257</f>
        <v>4.6368318757428377E-3</v>
      </c>
      <c r="D194" t="e">
        <v>#N/A</v>
      </c>
      <c r="E194">
        <v>0</v>
      </c>
    </row>
    <row r="195" spans="1:5" ht="18" x14ac:dyDescent="0.2">
      <c r="A195" s="4" t="s">
        <v>11019</v>
      </c>
      <c r="B195" s="4">
        <v>154.59100000000001</v>
      </c>
      <c r="C195">
        <f t="shared" si="3"/>
        <v>2.9515460615291158E-3</v>
      </c>
      <c r="D195" t="e">
        <v>#N/A</v>
      </c>
      <c r="E195">
        <v>0</v>
      </c>
    </row>
    <row r="196" spans="1:5" ht="18" x14ac:dyDescent="0.2">
      <c r="A196" s="4" t="s">
        <v>11020</v>
      </c>
      <c r="B196" s="4">
        <v>75.14</v>
      </c>
      <c r="C196">
        <f t="shared" si="3"/>
        <v>1.4346189044853693E-3</v>
      </c>
      <c r="D196" t="e">
        <v>#N/A</v>
      </c>
      <c r="E196">
        <v>0</v>
      </c>
    </row>
    <row r="197" spans="1:5" ht="18" x14ac:dyDescent="0.2">
      <c r="A197" s="4" t="s">
        <v>10145</v>
      </c>
      <c r="B197" s="4">
        <v>380.34899999999999</v>
      </c>
      <c r="C197">
        <f t="shared" si="3"/>
        <v>7.2618560780157802E-3</v>
      </c>
      <c r="D197" t="e">
        <v>#N/A</v>
      </c>
      <c r="E197">
        <v>0</v>
      </c>
    </row>
    <row r="198" spans="1:5" ht="18" x14ac:dyDescent="0.2">
      <c r="A198" s="4" t="s">
        <v>10231</v>
      </c>
      <c r="B198" s="4">
        <v>53.116999999999997</v>
      </c>
      <c r="C198">
        <f t="shared" si="3"/>
        <v>1.0141422990357913E-3</v>
      </c>
      <c r="D198" t="e">
        <v>#N/A</v>
      </c>
      <c r="E198">
        <v>0</v>
      </c>
    </row>
    <row r="199" spans="1:5" ht="18" x14ac:dyDescent="0.2">
      <c r="A199" s="4" t="s">
        <v>10232</v>
      </c>
      <c r="B199" s="4" t="s">
        <v>11021</v>
      </c>
      <c r="C199" t="e">
        <f t="shared" si="3"/>
        <v>#VALUE!</v>
      </c>
      <c r="D199" t="e">
        <v>#N/A</v>
      </c>
      <c r="E199">
        <v>0</v>
      </c>
    </row>
    <row r="200" spans="1:5" ht="18" x14ac:dyDescent="0.2">
      <c r="A200" s="4" t="s">
        <v>10146</v>
      </c>
      <c r="B200" s="4">
        <v>164.3</v>
      </c>
      <c r="C200">
        <f t="shared" si="3"/>
        <v>3.1369162364512405E-3</v>
      </c>
      <c r="D200" t="e">
        <v>#N/A</v>
      </c>
      <c r="E200">
        <v>0</v>
      </c>
    </row>
    <row r="201" spans="1:5" ht="18" x14ac:dyDescent="0.2">
      <c r="A201" s="4" t="s">
        <v>8664</v>
      </c>
      <c r="B201" s="4">
        <v>256.75200000000001</v>
      </c>
      <c r="C201">
        <f t="shared" si="3"/>
        <v>4.9020664488212346E-3</v>
      </c>
      <c r="D201">
        <v>75.831623048722903</v>
      </c>
      <c r="E201">
        <v>0.37173165510680356</v>
      </c>
    </row>
    <row r="202" spans="1:5" ht="18" x14ac:dyDescent="0.2">
      <c r="A202" s="4" t="s">
        <v>10233</v>
      </c>
      <c r="B202" s="4">
        <v>27.423999999999999</v>
      </c>
      <c r="C202">
        <f t="shared" si="3"/>
        <v>5.2359580565087529E-4</v>
      </c>
      <c r="D202" t="e">
        <v>#N/A</v>
      </c>
      <c r="E202">
        <v>0</v>
      </c>
    </row>
    <row r="203" spans="1:5" ht="18" x14ac:dyDescent="0.2">
      <c r="A203" s="4" t="s">
        <v>5617</v>
      </c>
      <c r="B203" s="4">
        <v>397.04599999999999</v>
      </c>
      <c r="C203">
        <f t="shared" si="3"/>
        <v>7.5806454292027944E-3</v>
      </c>
      <c r="D203">
        <v>66.048482808414903</v>
      </c>
      <c r="E203">
        <v>0.50069012930738976</v>
      </c>
    </row>
    <row r="204" spans="1:5" ht="18" x14ac:dyDescent="0.2">
      <c r="A204" s="4" t="s">
        <v>10234</v>
      </c>
      <c r="B204" s="4" t="s">
        <v>11022</v>
      </c>
      <c r="C204" t="e">
        <f t="shared" si="3"/>
        <v>#VALUE!</v>
      </c>
      <c r="D204" t="e">
        <v>#N/A</v>
      </c>
      <c r="E204">
        <v>0</v>
      </c>
    </row>
    <row r="205" spans="1:5" ht="18" x14ac:dyDescent="0.2">
      <c r="A205" s="4" t="s">
        <v>10237</v>
      </c>
      <c r="B205" s="4">
        <v>530.452</v>
      </c>
      <c r="C205">
        <f t="shared" si="3"/>
        <v>1.0127714494571109E-2</v>
      </c>
      <c r="D205" t="e">
        <v>#N/A</v>
      </c>
      <c r="E205">
        <v>0</v>
      </c>
    </row>
    <row r="206" spans="1:5" ht="18" x14ac:dyDescent="0.2">
      <c r="A206" s="4" t="s">
        <v>8665</v>
      </c>
      <c r="B206" s="4">
        <v>147.11099999999999</v>
      </c>
      <c r="C206">
        <f t="shared" si="3"/>
        <v>2.8087333199061375E-3</v>
      </c>
      <c r="D206" t="e">
        <v>#N/A</v>
      </c>
      <c r="E206">
        <v>0</v>
      </c>
    </row>
    <row r="207" spans="1:5" ht="18" x14ac:dyDescent="0.2">
      <c r="A207" s="4" t="s">
        <v>8665</v>
      </c>
      <c r="B207" s="4">
        <v>65.694999999999993</v>
      </c>
      <c r="C207">
        <f t="shared" si="3"/>
        <v>1.2542891792675849E-3</v>
      </c>
      <c r="D207" t="e">
        <v>#N/A</v>
      </c>
      <c r="E207">
        <v>0</v>
      </c>
    </row>
    <row r="208" spans="1:5" ht="18" x14ac:dyDescent="0.2">
      <c r="A208" s="4" t="s">
        <v>8665</v>
      </c>
      <c r="B208" s="4" t="s">
        <v>9151</v>
      </c>
      <c r="C208" t="e">
        <f t="shared" si="3"/>
        <v>#VALUE!</v>
      </c>
      <c r="D208" t="e">
        <v>#N/A</v>
      </c>
      <c r="E208">
        <v>0</v>
      </c>
    </row>
    <row r="209" spans="1:5" ht="18" x14ac:dyDescent="0.2">
      <c r="A209" s="4" t="s">
        <v>8665</v>
      </c>
      <c r="B209" s="4">
        <v>7.798</v>
      </c>
      <c r="C209">
        <f t="shared" si="3"/>
        <v>1.4888419240320617E-4</v>
      </c>
      <c r="D209" t="e">
        <v>#N/A</v>
      </c>
      <c r="E209">
        <v>0</v>
      </c>
    </row>
    <row r="210" spans="1:5" ht="18" x14ac:dyDescent="0.2">
      <c r="A210" s="4" t="s">
        <v>8808</v>
      </c>
      <c r="B210" s="4" t="s">
        <v>9152</v>
      </c>
      <c r="C210" t="e">
        <f t="shared" si="3"/>
        <v>#VALUE!</v>
      </c>
      <c r="D210" t="e">
        <v>#N/A</v>
      </c>
      <c r="E210">
        <v>0</v>
      </c>
    </row>
    <row r="211" spans="1:5" ht="18" x14ac:dyDescent="0.2">
      <c r="A211" s="4" t="s">
        <v>8808</v>
      </c>
      <c r="B211" s="4">
        <v>801.07899999999995</v>
      </c>
      <c r="C211">
        <f t="shared" si="3"/>
        <v>1.5294690942057961E-2</v>
      </c>
      <c r="D211" t="e">
        <v>#N/A</v>
      </c>
      <c r="E211">
        <v>0</v>
      </c>
    </row>
    <row r="212" spans="1:5" ht="18" x14ac:dyDescent="0.2">
      <c r="A212" s="4" t="s">
        <v>8808</v>
      </c>
      <c r="B212" s="4" t="s">
        <v>9153</v>
      </c>
      <c r="C212" t="e">
        <f t="shared" si="3"/>
        <v>#VALUE!</v>
      </c>
      <c r="D212" t="e">
        <v>#N/A</v>
      </c>
      <c r="E212">
        <v>0</v>
      </c>
    </row>
    <row r="213" spans="1:5" ht="18" x14ac:dyDescent="0.2">
      <c r="A213" s="4" t="s">
        <v>8808</v>
      </c>
      <c r="B213" s="4" t="s">
        <v>9154</v>
      </c>
      <c r="C213" t="e">
        <f t="shared" si="3"/>
        <v>#VALUE!</v>
      </c>
      <c r="D213" t="e">
        <v>#N/A</v>
      </c>
      <c r="E213">
        <v>0</v>
      </c>
    </row>
    <row r="214" spans="1:5" ht="18" x14ac:dyDescent="0.2">
      <c r="A214" s="4" t="s">
        <v>8808</v>
      </c>
      <c r="B214" s="4" t="s">
        <v>9155</v>
      </c>
      <c r="C214" t="e">
        <f t="shared" si="3"/>
        <v>#VALUE!</v>
      </c>
      <c r="D214" t="e">
        <v>#N/A</v>
      </c>
      <c r="E214">
        <v>0</v>
      </c>
    </row>
    <row r="215" spans="1:5" ht="18" x14ac:dyDescent="0.2">
      <c r="A215" s="4" t="s">
        <v>8808</v>
      </c>
      <c r="B215" s="4" t="s">
        <v>9156</v>
      </c>
      <c r="C215" t="e">
        <f t="shared" si="3"/>
        <v>#VALUE!</v>
      </c>
      <c r="D215" t="e">
        <v>#N/A</v>
      </c>
      <c r="E215">
        <v>0</v>
      </c>
    </row>
    <row r="216" spans="1:5" ht="18" x14ac:dyDescent="0.2">
      <c r="A216" s="4" t="s">
        <v>8808</v>
      </c>
      <c r="B216" s="4" t="s">
        <v>9157</v>
      </c>
      <c r="C216" t="e">
        <f t="shared" si="3"/>
        <v>#VALUE!</v>
      </c>
      <c r="D216" t="e">
        <v>#N/A</v>
      </c>
      <c r="E216">
        <v>0</v>
      </c>
    </row>
    <row r="217" spans="1:5" ht="18" x14ac:dyDescent="0.2">
      <c r="A217" s="4" t="s">
        <v>8807</v>
      </c>
      <c r="B217" s="4">
        <v>15.954000000000001</v>
      </c>
      <c r="C217">
        <f t="shared" si="3"/>
        <v>3.0460354008729815E-4</v>
      </c>
      <c r="D217" t="e">
        <v>#N/A</v>
      </c>
      <c r="E217">
        <v>0</v>
      </c>
    </row>
    <row r="218" spans="1:5" ht="18" x14ac:dyDescent="0.2">
      <c r="A218" s="4" t="s">
        <v>8806</v>
      </c>
      <c r="B218" s="4">
        <v>2.2549999999999999</v>
      </c>
      <c r="C218">
        <f t="shared" si="3"/>
        <v>4.3053841224574235E-5</v>
      </c>
      <c r="D218" t="e">
        <v>#N/A</v>
      </c>
      <c r="E218">
        <v>0</v>
      </c>
    </row>
    <row r="219" spans="1:5" ht="18" x14ac:dyDescent="0.2">
      <c r="A219" s="4" t="s">
        <v>8805</v>
      </c>
      <c r="B219" s="4" t="s">
        <v>9158</v>
      </c>
      <c r="C219" t="e">
        <f t="shared" si="3"/>
        <v>#VALUE!</v>
      </c>
      <c r="D219" t="e">
        <v>#N/A</v>
      </c>
      <c r="E219">
        <v>0</v>
      </c>
    </row>
    <row r="220" spans="1:5" ht="18" x14ac:dyDescent="0.2">
      <c r="A220" s="4" t="s">
        <v>8804</v>
      </c>
      <c r="B220" s="4">
        <v>42.896000000000001</v>
      </c>
      <c r="C220">
        <f t="shared" si="3"/>
        <v>8.1899670650524895E-4</v>
      </c>
      <c r="D220" t="e">
        <v>#N/A</v>
      </c>
      <c r="E220">
        <v>0</v>
      </c>
    </row>
    <row r="221" spans="1:5" ht="18" x14ac:dyDescent="0.2">
      <c r="A221" s="4" t="s">
        <v>5337</v>
      </c>
      <c r="B221" s="11">
        <v>1469.769</v>
      </c>
      <c r="C221">
        <f t="shared" si="3"/>
        <v>2.8061730005676827E-2</v>
      </c>
      <c r="D221">
        <v>79.215797439907107</v>
      </c>
      <c r="E221">
        <v>2.2229323199430588</v>
      </c>
    </row>
    <row r="222" spans="1:5" ht="18" x14ac:dyDescent="0.2">
      <c r="A222" s="4" t="s">
        <v>8803</v>
      </c>
      <c r="B222" s="4">
        <v>117.90900000000001</v>
      </c>
      <c r="C222">
        <f t="shared" si="3"/>
        <v>2.2511908492010304E-3</v>
      </c>
      <c r="D222" t="e">
        <v>#N/A</v>
      </c>
      <c r="E222">
        <v>0</v>
      </c>
    </row>
    <row r="223" spans="1:5" ht="18" x14ac:dyDescent="0.2">
      <c r="A223" s="4" t="s">
        <v>8802</v>
      </c>
      <c r="B223" s="4">
        <v>412.755</v>
      </c>
      <c r="C223">
        <f t="shared" si="3"/>
        <v>7.8805712792235638E-3</v>
      </c>
      <c r="D223">
        <v>81.581172221821802</v>
      </c>
      <c r="E223">
        <v>0.64290624273668007</v>
      </c>
    </row>
    <row r="224" spans="1:5" ht="18" x14ac:dyDescent="0.2">
      <c r="A224" s="4" t="s">
        <v>6141</v>
      </c>
      <c r="B224" s="4">
        <v>42.55</v>
      </c>
      <c r="C224">
        <f t="shared" si="3"/>
        <v>8.123906625745604E-4</v>
      </c>
      <c r="D224">
        <v>80.083145595613104</v>
      </c>
      <c r="E224">
        <v>6.5058799711475115E-2</v>
      </c>
    </row>
    <row r="225" spans="1:5" ht="18" x14ac:dyDescent="0.2">
      <c r="A225" s="4" t="s">
        <v>6057</v>
      </c>
      <c r="B225" s="4">
        <v>11.526999999999999</v>
      </c>
      <c r="C225">
        <f t="shared" si="3"/>
        <v>2.2008054447701428E-4</v>
      </c>
      <c r="D225">
        <v>62.439545244769</v>
      </c>
      <c r="E225">
        <v>1.3741729114365929E-2</v>
      </c>
    </row>
    <row r="226" spans="1:5" ht="18" x14ac:dyDescent="0.2">
      <c r="A226" s="4" t="s">
        <v>8801</v>
      </c>
      <c r="B226" s="4">
        <v>30.971</v>
      </c>
      <c r="C226">
        <f t="shared" si="3"/>
        <v>5.9131730224669117E-4</v>
      </c>
      <c r="D226" t="e">
        <v>#N/A</v>
      </c>
      <c r="E226">
        <v>0</v>
      </c>
    </row>
    <row r="227" spans="1:5" ht="18" x14ac:dyDescent="0.2">
      <c r="A227" s="4" t="s">
        <v>8800</v>
      </c>
      <c r="B227" s="4">
        <v>777.28399999999999</v>
      </c>
      <c r="C227">
        <f t="shared" si="3"/>
        <v>1.484038222722925E-2</v>
      </c>
      <c r="D227" t="e">
        <v>#N/A</v>
      </c>
      <c r="E227">
        <v>0</v>
      </c>
    </row>
    <row r="228" spans="1:5" ht="18" x14ac:dyDescent="0.2">
      <c r="A228" s="4" t="s">
        <v>4917</v>
      </c>
      <c r="B228" s="4">
        <v>362.61099999999999</v>
      </c>
      <c r="C228">
        <f t="shared" si="3"/>
        <v>6.9231913171991519E-3</v>
      </c>
      <c r="D228">
        <v>83.299595251598902</v>
      </c>
      <c r="E228">
        <v>0.57669903457207317</v>
      </c>
    </row>
    <row r="229" spans="1:5" ht="18" x14ac:dyDescent="0.2">
      <c r="A229" s="4" t="s">
        <v>8799</v>
      </c>
      <c r="B229" s="4">
        <v>150.023</v>
      </c>
      <c r="C229">
        <f t="shared" si="3"/>
        <v>2.8643310075540133E-3</v>
      </c>
      <c r="D229">
        <v>69.238761321433302</v>
      </c>
      <c r="E229">
        <v>0.19832273097761288</v>
      </c>
    </row>
    <row r="230" spans="1:5" ht="18" x14ac:dyDescent="0.2">
      <c r="A230" s="4" t="s">
        <v>7767</v>
      </c>
      <c r="B230" s="4">
        <v>25.231000000000002</v>
      </c>
      <c r="C230">
        <f t="shared" si="3"/>
        <v>4.8172570640232044E-4</v>
      </c>
      <c r="D230">
        <v>75.645097715041402</v>
      </c>
      <c r="E230">
        <v>3.6440188132650875E-2</v>
      </c>
    </row>
    <row r="231" spans="1:5" ht="18" x14ac:dyDescent="0.2">
      <c r="A231" s="4" t="s">
        <v>8798</v>
      </c>
      <c r="B231" s="4">
        <v>355.19</v>
      </c>
      <c r="C231">
        <f t="shared" si="3"/>
        <v>6.7815050397146441E-3</v>
      </c>
      <c r="D231">
        <v>73.738040425703105</v>
      </c>
      <c r="E231">
        <v>0.50005489276558779</v>
      </c>
    </row>
    <row r="232" spans="1:5" ht="18" x14ac:dyDescent="0.2">
      <c r="A232" s="4" t="s">
        <v>715</v>
      </c>
      <c r="B232" s="4">
        <v>210.19200000000001</v>
      </c>
      <c r="C232">
        <f t="shared" si="3"/>
        <v>4.0131144100557462E-3</v>
      </c>
      <c r="D232">
        <v>77.278039238801298</v>
      </c>
      <c r="E232">
        <v>0.31012561285008688</v>
      </c>
    </row>
    <row r="233" spans="1:5" ht="18" x14ac:dyDescent="0.2">
      <c r="A233" s="4" t="s">
        <v>8797</v>
      </c>
      <c r="B233" s="4">
        <v>16.007999999999999</v>
      </c>
      <c r="C233">
        <f t="shared" si="3"/>
        <v>3.0563454116318593E-4</v>
      </c>
      <c r="D233">
        <v>51.503053128860799</v>
      </c>
      <c r="E233">
        <v>1.5741112011542557E-2</v>
      </c>
    </row>
    <row r="234" spans="1:5" ht="18" x14ac:dyDescent="0.2">
      <c r="A234" s="4" t="s">
        <v>7621</v>
      </c>
      <c r="B234" s="11">
        <v>1263.1849999999999</v>
      </c>
      <c r="C234">
        <f t="shared" si="3"/>
        <v>2.4117501741580401E-2</v>
      </c>
      <c r="D234">
        <v>66.689070740864594</v>
      </c>
      <c r="E234">
        <v>1.6083737797371804</v>
      </c>
    </row>
    <row r="235" spans="1:5" ht="18" x14ac:dyDescent="0.2">
      <c r="A235" s="4" t="s">
        <v>4981</v>
      </c>
      <c r="B235" s="4">
        <v>585.74800000000005</v>
      </c>
      <c r="C235">
        <f t="shared" si="3"/>
        <v>1.1183459596280226E-2</v>
      </c>
      <c r="D235">
        <v>78.240981080246797</v>
      </c>
      <c r="E235">
        <v>0.8750048506842657</v>
      </c>
    </row>
    <row r="236" spans="1:5" ht="18" x14ac:dyDescent="0.2">
      <c r="A236" s="4" t="s">
        <v>5365</v>
      </c>
      <c r="B236" s="4">
        <v>129.09399999999999</v>
      </c>
      <c r="C236">
        <f t="shared" si="3"/>
        <v>2.4647417201974216E-3</v>
      </c>
      <c r="D236">
        <v>51.113620634199698</v>
      </c>
      <c r="E236">
        <v>0.12598187324745577</v>
      </c>
    </row>
    <row r="237" spans="1:5" ht="18" x14ac:dyDescent="0.2">
      <c r="A237" s="4" t="s">
        <v>8796</v>
      </c>
      <c r="B237" s="4">
        <v>49.173000000000002</v>
      </c>
      <c r="C237">
        <f t="shared" si="3"/>
        <v>9.3884103527094853E-4</v>
      </c>
      <c r="D237" t="e">
        <v>#N/A</v>
      </c>
      <c r="E237">
        <v>0</v>
      </c>
    </row>
    <row r="238" spans="1:5" ht="18" x14ac:dyDescent="0.2">
      <c r="A238" s="4" t="s">
        <v>5809</v>
      </c>
      <c r="B238" s="4">
        <v>16.853000000000002</v>
      </c>
      <c r="C238">
        <f t="shared" si="3"/>
        <v>3.2176779873957853E-4</v>
      </c>
      <c r="D238">
        <v>66.152965474842006</v>
      </c>
      <c r="E238">
        <v>2.1285894080935251E-2</v>
      </c>
    </row>
    <row r="239" spans="1:5" ht="18" x14ac:dyDescent="0.2">
      <c r="A239" s="4" t="s">
        <v>8795</v>
      </c>
      <c r="B239" s="4">
        <v>24.312999999999999</v>
      </c>
      <c r="C239">
        <f t="shared" si="3"/>
        <v>4.6419868811222766E-4</v>
      </c>
      <c r="D239" t="e">
        <v>#N/A</v>
      </c>
      <c r="E239">
        <v>0</v>
      </c>
    </row>
    <row r="240" spans="1:5" ht="18" x14ac:dyDescent="0.2">
      <c r="A240" s="4" t="s">
        <v>8794</v>
      </c>
      <c r="B240" s="4">
        <v>146.399</v>
      </c>
      <c r="C240">
        <f t="shared" si="3"/>
        <v>2.7951393797944319E-3</v>
      </c>
      <c r="D240" t="e">
        <v>#N/A</v>
      </c>
      <c r="E240">
        <v>0</v>
      </c>
    </row>
    <row r="241" spans="1:5" ht="18" x14ac:dyDescent="0.2">
      <c r="A241" s="4" t="s">
        <v>8793</v>
      </c>
      <c r="B241" s="4">
        <v>27.984000000000002</v>
      </c>
      <c r="C241">
        <f t="shared" si="3"/>
        <v>5.3428766866008221E-4</v>
      </c>
      <c r="D241" t="e">
        <v>#N/A</v>
      </c>
      <c r="E241">
        <v>0</v>
      </c>
    </row>
    <row r="242" spans="1:5" ht="18" x14ac:dyDescent="0.2">
      <c r="A242" s="4" t="s">
        <v>8792</v>
      </c>
      <c r="B242" s="4">
        <v>376.904</v>
      </c>
      <c r="C242">
        <f t="shared" si="3"/>
        <v>7.1960820278966419E-3</v>
      </c>
      <c r="D242" t="e">
        <v>#N/A</v>
      </c>
      <c r="E242">
        <v>0</v>
      </c>
    </row>
    <row r="243" spans="1:5" ht="18" x14ac:dyDescent="0.2">
      <c r="A243" s="4" t="s">
        <v>5357</v>
      </c>
      <c r="B243" s="4">
        <v>3.3279999999999998</v>
      </c>
      <c r="C243">
        <f t="shared" si="3"/>
        <v>6.3540214454715316E-5</v>
      </c>
      <c r="D243">
        <v>69.937146939763196</v>
      </c>
      <c r="E243">
        <v>4.4438213149034901E-3</v>
      </c>
    </row>
    <row r="244" spans="1:5" ht="18" x14ac:dyDescent="0.2">
      <c r="A244" s="4" t="s">
        <v>8791</v>
      </c>
      <c r="B244" s="4">
        <v>3.82</v>
      </c>
      <c r="C244">
        <f t="shared" si="3"/>
        <v>7.2933779812804243E-5</v>
      </c>
      <c r="D244" t="e">
        <v>#N/A</v>
      </c>
      <c r="E244">
        <v>0</v>
      </c>
    </row>
    <row r="245" spans="1:5" ht="18" x14ac:dyDescent="0.2">
      <c r="A245" s="4" t="s">
        <v>8790</v>
      </c>
      <c r="B245" s="4">
        <v>44.914000000000001</v>
      </c>
      <c r="C245">
        <f t="shared" si="3"/>
        <v>8.5752559856342673E-4</v>
      </c>
      <c r="D245">
        <v>78.6727925031186</v>
      </c>
      <c r="E245">
        <v>6.7463933481893043E-2</v>
      </c>
    </row>
    <row r="246" spans="1:5" ht="18" x14ac:dyDescent="0.2">
      <c r="A246" s="4" t="s">
        <v>8789</v>
      </c>
      <c r="B246" s="4">
        <v>6.0309999999999997</v>
      </c>
      <c r="C246">
        <f t="shared" si="3"/>
        <v>1.1514754608665508E-4</v>
      </c>
      <c r="D246" t="e">
        <v>#N/A</v>
      </c>
      <c r="E246">
        <v>0</v>
      </c>
    </row>
    <row r="247" spans="1:5" ht="18" x14ac:dyDescent="0.2">
      <c r="A247" s="4" t="s">
        <v>8788</v>
      </c>
      <c r="B247" s="4">
        <v>20.149000000000001</v>
      </c>
      <c r="C247">
        <f t="shared" si="3"/>
        <v>3.8469704959376777E-4</v>
      </c>
      <c r="D247">
        <v>84.573757938598504</v>
      </c>
      <c r="E247">
        <v>3.2535275152036337E-2</v>
      </c>
    </row>
    <row r="248" spans="1:5" ht="18" x14ac:dyDescent="0.2">
      <c r="A248" s="4" t="s">
        <v>8787</v>
      </c>
      <c r="B248" s="4">
        <v>11.483000000000001</v>
      </c>
      <c r="C248">
        <f t="shared" si="3"/>
        <v>2.1924046952629089E-4</v>
      </c>
      <c r="D248" t="e">
        <v>#N/A</v>
      </c>
      <c r="E248">
        <v>0</v>
      </c>
    </row>
    <row r="249" spans="1:5" ht="18" x14ac:dyDescent="0.2">
      <c r="A249" s="4" t="s">
        <v>8786</v>
      </c>
      <c r="B249" s="4">
        <v>14.137</v>
      </c>
      <c r="C249">
        <f t="shared" si="3"/>
        <v>2.6991226314492504E-4</v>
      </c>
      <c r="D249" t="e">
        <v>#N/A</v>
      </c>
      <c r="E249">
        <v>0</v>
      </c>
    </row>
    <row r="250" spans="1:5" ht="18" x14ac:dyDescent="0.2">
      <c r="A250" s="4" t="s">
        <v>8785</v>
      </c>
      <c r="B250" s="4">
        <v>617.66999999999996</v>
      </c>
      <c r="C250">
        <f t="shared" si="3"/>
        <v>1.1792933973030051E-2</v>
      </c>
      <c r="D250" t="e">
        <v>#N/A</v>
      </c>
      <c r="E250">
        <v>0</v>
      </c>
    </row>
    <row r="251" spans="1:5" ht="18" x14ac:dyDescent="0.2">
      <c r="A251" s="4" t="s">
        <v>8784</v>
      </c>
      <c r="B251" s="4">
        <v>41.082999999999998</v>
      </c>
      <c r="C251">
        <f t="shared" si="3"/>
        <v>7.8438180001294154E-4</v>
      </c>
      <c r="D251" t="e">
        <v>#N/A</v>
      </c>
      <c r="E251">
        <v>0</v>
      </c>
    </row>
    <row r="252" spans="1:5" ht="18" x14ac:dyDescent="0.2">
      <c r="A252" s="4" t="s">
        <v>8783</v>
      </c>
      <c r="B252" s="4">
        <v>19.715</v>
      </c>
      <c r="C252">
        <f t="shared" si="3"/>
        <v>3.7641085576163238E-4</v>
      </c>
      <c r="D252" t="e">
        <v>#N/A</v>
      </c>
      <c r="E252">
        <v>0</v>
      </c>
    </row>
    <row r="253" spans="1:5" ht="18" x14ac:dyDescent="0.2">
      <c r="A253" s="4" t="s">
        <v>8782</v>
      </c>
      <c r="B253" s="4">
        <v>17.719000000000001</v>
      </c>
      <c r="C253">
        <f t="shared" si="3"/>
        <v>3.3830200117881639E-4</v>
      </c>
      <c r="D253" t="e">
        <v>#N/A</v>
      </c>
      <c r="E253">
        <v>0</v>
      </c>
    </row>
    <row r="254" spans="1:5" ht="18" x14ac:dyDescent="0.2">
      <c r="A254" s="4" t="s">
        <v>8781</v>
      </c>
      <c r="B254" s="4">
        <v>6.9359999999999999</v>
      </c>
      <c r="C254">
        <f t="shared" si="3"/>
        <v>1.3242636041403409E-4</v>
      </c>
      <c r="D254" t="e">
        <v>#N/A</v>
      </c>
      <c r="E254">
        <v>0</v>
      </c>
    </row>
    <row r="255" spans="1:5" ht="18" x14ac:dyDescent="0.2">
      <c r="A255" s="4" t="s">
        <v>8780</v>
      </c>
      <c r="B255" s="4">
        <v>11.303000000000001</v>
      </c>
      <c r="C255">
        <f t="shared" si="3"/>
        <v>2.1580379927333153E-4</v>
      </c>
      <c r="D255" t="e">
        <v>#N/A</v>
      </c>
      <c r="E255">
        <v>0</v>
      </c>
    </row>
    <row r="256" spans="1:5" x14ac:dyDescent="0.2">
      <c r="D256" t="e">
        <v>#N/A</v>
      </c>
      <c r="E256">
        <v>0</v>
      </c>
    </row>
    <row r="257" spans="2:5" x14ac:dyDescent="0.2">
      <c r="B257">
        <f>SUM(B1:B255)</f>
        <v>52376.278999999959</v>
      </c>
      <c r="D257" t="e">
        <v>#N/A</v>
      </c>
      <c r="E257">
        <v>0</v>
      </c>
    </row>
    <row r="258" spans="2:5" x14ac:dyDescent="0.2">
      <c r="D258" t="e">
        <v>#N/A</v>
      </c>
      <c r="E258">
        <v>0</v>
      </c>
    </row>
    <row r="259" spans="2:5" x14ac:dyDescent="0.2">
      <c r="D259" t="e">
        <v>#N/A</v>
      </c>
      <c r="E259">
        <v>0</v>
      </c>
    </row>
    <row r="260" spans="2:5" x14ac:dyDescent="0.2">
      <c r="D260" t="e">
        <v>#N/A</v>
      </c>
      <c r="E260">
        <v>0</v>
      </c>
    </row>
    <row r="261" spans="2:5" x14ac:dyDescent="0.2">
      <c r="D261" t="e">
        <v>#N/A</v>
      </c>
      <c r="E261">
        <v>0</v>
      </c>
    </row>
    <row r="262" spans="2:5" x14ac:dyDescent="0.2">
      <c r="D262" t="e">
        <v>#N/A</v>
      </c>
      <c r="E262">
        <v>0</v>
      </c>
    </row>
    <row r="263" spans="2:5" x14ac:dyDescent="0.2">
      <c r="D263" t="e">
        <v>#N/A</v>
      </c>
      <c r="E263">
        <v>0</v>
      </c>
    </row>
    <row r="264" spans="2:5" x14ac:dyDescent="0.2">
      <c r="D264" t="e">
        <v>#N/A</v>
      </c>
      <c r="E264">
        <v>0</v>
      </c>
    </row>
    <row r="265" spans="2:5" x14ac:dyDescent="0.2">
      <c r="D265" t="e">
        <v>#N/A</v>
      </c>
      <c r="E265">
        <v>0</v>
      </c>
    </row>
    <row r="266" spans="2:5" x14ac:dyDescent="0.2">
      <c r="D266" t="e">
        <v>#N/A</v>
      </c>
      <c r="E266">
        <v>0</v>
      </c>
    </row>
    <row r="267" spans="2:5" x14ac:dyDescent="0.2">
      <c r="D267" t="e">
        <v>#N/A</v>
      </c>
      <c r="E267">
        <v>0</v>
      </c>
    </row>
    <row r="268" spans="2:5" x14ac:dyDescent="0.2">
      <c r="D268" t="e">
        <v>#N/A</v>
      </c>
      <c r="E268">
        <v>0</v>
      </c>
    </row>
    <row r="269" spans="2:5" x14ac:dyDescent="0.2">
      <c r="D269" t="e">
        <v>#N/A</v>
      </c>
      <c r="E269">
        <v>0</v>
      </c>
    </row>
    <row r="270" spans="2:5" x14ac:dyDescent="0.2">
      <c r="D270" t="e">
        <v>#N/A</v>
      </c>
      <c r="E270">
        <v>0</v>
      </c>
    </row>
    <row r="271" spans="2:5" x14ac:dyDescent="0.2">
      <c r="D271" t="e">
        <v>#N/A</v>
      </c>
      <c r="E271">
        <v>0</v>
      </c>
    </row>
    <row r="272" spans="2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BAB24-2A0B-F14D-8EEF-226C8A8B7935}">
  <dimension ref="A1:G450"/>
  <sheetViews>
    <sheetView workbookViewId="0">
      <selection activeCell="G4" sqref="G4"/>
    </sheetView>
  </sheetViews>
  <sheetFormatPr baseColWidth="10" defaultRowHeight="15" x14ac:dyDescent="0.2"/>
  <sheetData>
    <row r="1" spans="1:7" ht="18" x14ac:dyDescent="0.2">
      <c r="A1" s="4" t="s">
        <v>9116</v>
      </c>
      <c r="B1" s="4">
        <v>8.0329999999999995</v>
      </c>
      <c r="C1">
        <f>B1/$B$252</f>
        <v>1.5425917888682106E-4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9117</v>
      </c>
      <c r="B2" s="4">
        <v>27.44</v>
      </c>
      <c r="C2">
        <f t="shared" ref="C2:C65" si="0">B2/$B$252</f>
        <v>5.269353751592643E-4</v>
      </c>
      <c r="D2" t="e">
        <v>#N/A</v>
      </c>
      <c r="E2">
        <v>0</v>
      </c>
    </row>
    <row r="3" spans="1:7" ht="18" x14ac:dyDescent="0.2">
      <c r="A3" s="4" t="s">
        <v>9118</v>
      </c>
      <c r="B3" s="4">
        <v>10.195</v>
      </c>
      <c r="C3">
        <f t="shared" si="0"/>
        <v>1.9577646318326165E-4</v>
      </c>
      <c r="D3">
        <v>86.514387356830298</v>
      </c>
      <c r="E3">
        <v>1.6937480771186925E-2</v>
      </c>
    </row>
    <row r="4" spans="1:7" ht="18" x14ac:dyDescent="0.2">
      <c r="A4" s="4" t="s">
        <v>9119</v>
      </c>
      <c r="B4" s="4">
        <v>126.297</v>
      </c>
      <c r="C4">
        <f t="shared" si="0"/>
        <v>2.4253045581811078E-3</v>
      </c>
      <c r="D4" t="e">
        <v>#N/A</v>
      </c>
      <c r="E4">
        <v>0</v>
      </c>
      <c r="G4" cm="1">
        <f t="array" ref="G4">SUM(IF(ISNUMBER(E1:E450),E1:E450))</f>
        <v>19.164572589987074</v>
      </c>
    </row>
    <row r="5" spans="1:7" ht="18" x14ac:dyDescent="0.2">
      <c r="A5" s="4" t="s">
        <v>9120</v>
      </c>
      <c r="B5" s="4">
        <v>8.48</v>
      </c>
      <c r="C5">
        <f t="shared" si="0"/>
        <v>1.6284300223580765E-4</v>
      </c>
      <c r="D5" t="e">
        <v>#N/A</v>
      </c>
      <c r="E5">
        <v>0</v>
      </c>
    </row>
    <row r="6" spans="1:7" ht="18" x14ac:dyDescent="0.2">
      <c r="A6" s="4" t="s">
        <v>9121</v>
      </c>
      <c r="B6" s="4">
        <v>21.872</v>
      </c>
      <c r="C6">
        <f t="shared" si="0"/>
        <v>4.2001204538933779E-4</v>
      </c>
      <c r="D6" t="e">
        <v>#N/A</v>
      </c>
      <c r="E6">
        <v>0</v>
      </c>
    </row>
    <row r="7" spans="1:7" ht="18" x14ac:dyDescent="0.2">
      <c r="A7" s="4" t="s">
        <v>6113</v>
      </c>
      <c r="B7" s="4">
        <v>14.694000000000001</v>
      </c>
      <c r="C7">
        <f t="shared" si="0"/>
        <v>2.8217158901567896E-4</v>
      </c>
      <c r="D7">
        <v>62.7241518046755</v>
      </c>
      <c r="E7">
        <v>1.7698973584385953E-2</v>
      </c>
    </row>
    <row r="8" spans="1:7" ht="18" x14ac:dyDescent="0.2">
      <c r="A8" s="4" t="s">
        <v>9122</v>
      </c>
      <c r="B8" s="4">
        <v>9.2560000000000002</v>
      </c>
      <c r="C8">
        <f t="shared" si="0"/>
        <v>1.777446731951221E-4</v>
      </c>
      <c r="D8" t="e">
        <v>#N/A</v>
      </c>
      <c r="E8">
        <v>0</v>
      </c>
    </row>
    <row r="9" spans="1:7" ht="18" x14ac:dyDescent="0.2">
      <c r="A9" s="4" t="s">
        <v>4825</v>
      </c>
      <c r="B9" s="4">
        <v>815</v>
      </c>
      <c r="C9">
        <f t="shared" si="0"/>
        <v>1.5650595144125378E-2</v>
      </c>
      <c r="D9">
        <v>48.152673997757901</v>
      </c>
      <c r="E9">
        <v>0.75361800584596217</v>
      </c>
    </row>
    <row r="10" spans="1:7" ht="18" x14ac:dyDescent="0.2">
      <c r="A10" s="4" t="s">
        <v>8726</v>
      </c>
      <c r="B10" s="4">
        <v>2.7770000000000001</v>
      </c>
      <c r="C10">
        <f t="shared" si="0"/>
        <v>5.3327242595381818E-5</v>
      </c>
      <c r="D10" t="e">
        <v>#N/A</v>
      </c>
      <c r="E10">
        <v>0</v>
      </c>
    </row>
    <row r="11" spans="1:7" ht="18" x14ac:dyDescent="0.2">
      <c r="A11" s="4" t="s">
        <v>9123</v>
      </c>
      <c r="B11" s="4">
        <v>11.558</v>
      </c>
      <c r="C11">
        <f t="shared" si="0"/>
        <v>2.2195040328319156E-4</v>
      </c>
      <c r="D11" t="e">
        <v>#N/A</v>
      </c>
      <c r="E11">
        <v>0</v>
      </c>
    </row>
    <row r="12" spans="1:7" ht="18" x14ac:dyDescent="0.2">
      <c r="A12" s="4" t="s">
        <v>9124</v>
      </c>
      <c r="B12" s="4">
        <v>15.673</v>
      </c>
      <c r="C12">
        <f t="shared" si="0"/>
        <v>3.009715063728553E-4</v>
      </c>
      <c r="D12" t="e">
        <v>#N/A</v>
      </c>
      <c r="E12">
        <v>0</v>
      </c>
    </row>
    <row r="13" spans="1:7" ht="18" x14ac:dyDescent="0.2">
      <c r="A13" s="4" t="s">
        <v>5735</v>
      </c>
      <c r="B13" s="4">
        <v>4.4039999999999999</v>
      </c>
      <c r="C13">
        <f t="shared" si="0"/>
        <v>8.4570823330954803E-5</v>
      </c>
      <c r="D13">
        <v>87.633790841373198</v>
      </c>
      <c r="E13">
        <v>7.411261843067618E-3</v>
      </c>
    </row>
    <row r="14" spans="1:7" ht="18" x14ac:dyDescent="0.2">
      <c r="A14" s="4" t="s">
        <v>5739</v>
      </c>
      <c r="B14" s="4">
        <v>2.6880000000000002</v>
      </c>
      <c r="C14">
        <f t="shared" si="0"/>
        <v>5.1618159199274876E-5</v>
      </c>
      <c r="D14">
        <v>47.606703393128299</v>
      </c>
      <c r="E14">
        <v>2.4573703946991561E-3</v>
      </c>
    </row>
    <row r="15" spans="1:7" ht="18" x14ac:dyDescent="0.2">
      <c r="A15" s="4" t="s">
        <v>6617</v>
      </c>
      <c r="B15" s="4">
        <v>28.117999999999999</v>
      </c>
      <c r="C15">
        <f t="shared" si="0"/>
        <v>5.3995513406443854E-4</v>
      </c>
      <c r="D15">
        <v>50.784141980593397</v>
      </c>
      <c r="E15">
        <v>2.7421158191478789E-2</v>
      </c>
    </row>
    <row r="16" spans="1:7" ht="18" x14ac:dyDescent="0.2">
      <c r="A16" s="4" t="s">
        <v>9125</v>
      </c>
      <c r="B16" s="4">
        <v>46.073999999999998</v>
      </c>
      <c r="C16">
        <f t="shared" si="0"/>
        <v>8.8476751002507074E-4</v>
      </c>
      <c r="D16" t="e">
        <v>#N/A</v>
      </c>
      <c r="E16">
        <v>0</v>
      </c>
    </row>
    <row r="17" spans="1:5" ht="18" x14ac:dyDescent="0.2">
      <c r="A17" s="4" t="s">
        <v>5161</v>
      </c>
      <c r="B17" s="4">
        <v>5.7939999999999996</v>
      </c>
      <c r="C17">
        <f t="shared" si="0"/>
        <v>1.1126324940498459E-4</v>
      </c>
      <c r="D17">
        <v>67.752337559362601</v>
      </c>
      <c r="E17">
        <v>7.5383452316380656E-3</v>
      </c>
    </row>
    <row r="18" spans="1:5" ht="18" x14ac:dyDescent="0.2">
      <c r="A18" s="4" t="s">
        <v>9126</v>
      </c>
      <c r="B18" s="4">
        <v>85.629000000000005</v>
      </c>
      <c r="C18">
        <f t="shared" si="0"/>
        <v>1.6443494620813647E-3</v>
      </c>
      <c r="D18" t="e">
        <v>#N/A</v>
      </c>
      <c r="E18">
        <v>0</v>
      </c>
    </row>
    <row r="19" spans="1:5" ht="18" x14ac:dyDescent="0.2">
      <c r="A19" s="4" t="s">
        <v>8906</v>
      </c>
      <c r="B19" s="4">
        <v>106.20399999999999</v>
      </c>
      <c r="C19">
        <f t="shared" si="0"/>
        <v>2.0394549775296831E-3</v>
      </c>
      <c r="D19" t="e">
        <v>#N/A</v>
      </c>
      <c r="E19">
        <v>0</v>
      </c>
    </row>
    <row r="20" spans="1:5" ht="18" x14ac:dyDescent="0.2">
      <c r="A20" s="4" t="s">
        <v>9127</v>
      </c>
      <c r="B20" s="4">
        <v>8.1389999999999993</v>
      </c>
      <c r="C20">
        <f t="shared" si="0"/>
        <v>1.5629471641476865E-4</v>
      </c>
      <c r="D20" t="e">
        <v>#N/A</v>
      </c>
      <c r="E20">
        <v>0</v>
      </c>
    </row>
    <row r="21" spans="1:5" ht="18" x14ac:dyDescent="0.2">
      <c r="A21" s="4" t="s">
        <v>9128</v>
      </c>
      <c r="B21" s="4">
        <v>37.779000000000003</v>
      </c>
      <c r="C21">
        <f t="shared" si="0"/>
        <v>7.2547709687105857E-4</v>
      </c>
      <c r="D21" t="e">
        <v>#N/A</v>
      </c>
      <c r="E21">
        <v>0</v>
      </c>
    </row>
    <row r="22" spans="1:5" ht="18" x14ac:dyDescent="0.2">
      <c r="A22" s="4" t="s">
        <v>9129</v>
      </c>
      <c r="B22" s="4">
        <v>51.161999999999999</v>
      </c>
      <c r="C22">
        <f t="shared" si="0"/>
        <v>9.8247331136655535E-4</v>
      </c>
      <c r="D22" t="e">
        <v>#N/A</v>
      </c>
      <c r="E22">
        <v>0</v>
      </c>
    </row>
    <row r="23" spans="1:5" ht="18" x14ac:dyDescent="0.2">
      <c r="A23" s="4" t="s">
        <v>9130</v>
      </c>
      <c r="B23" s="4">
        <v>18.893999999999998</v>
      </c>
      <c r="C23">
        <f t="shared" si="0"/>
        <v>3.6282496276454586E-4</v>
      </c>
      <c r="D23" t="e">
        <v>#N/A</v>
      </c>
      <c r="E23">
        <v>0</v>
      </c>
    </row>
    <row r="24" spans="1:5" ht="18" x14ac:dyDescent="0.2">
      <c r="A24" s="4" t="s">
        <v>9131</v>
      </c>
      <c r="B24" s="4">
        <v>12.423</v>
      </c>
      <c r="C24">
        <f t="shared" si="0"/>
        <v>2.38561157638613E-4</v>
      </c>
      <c r="D24">
        <v>64.258565945128396</v>
      </c>
      <c r="E24">
        <v>1.5329597880066985E-2</v>
      </c>
    </row>
    <row r="25" spans="1:5" ht="18" x14ac:dyDescent="0.2">
      <c r="A25" s="4" t="s">
        <v>9132</v>
      </c>
      <c r="B25" s="4">
        <v>13.628</v>
      </c>
      <c r="C25">
        <f t="shared" si="0"/>
        <v>2.6170099463084743E-4</v>
      </c>
      <c r="D25" t="e">
        <v>#N/A</v>
      </c>
      <c r="E25">
        <v>0</v>
      </c>
    </row>
    <row r="26" spans="1:5" ht="18" x14ac:dyDescent="0.2">
      <c r="A26" s="4" t="s">
        <v>9133</v>
      </c>
      <c r="B26" s="4">
        <v>80.555999999999997</v>
      </c>
      <c r="C26">
        <f t="shared" si="0"/>
        <v>1.5469317085032687E-3</v>
      </c>
      <c r="D26" t="e">
        <v>#N/A</v>
      </c>
      <c r="E26">
        <v>0</v>
      </c>
    </row>
    <row r="27" spans="1:5" ht="18" x14ac:dyDescent="0.2">
      <c r="A27" s="4" t="s">
        <v>9134</v>
      </c>
      <c r="B27" s="4">
        <v>13.808999999999999</v>
      </c>
      <c r="C27">
        <f t="shared" si="0"/>
        <v>2.6517677097573909E-4</v>
      </c>
      <c r="D27">
        <v>60.7508320995425</v>
      </c>
      <c r="E27">
        <v>1.6109709490245958E-2</v>
      </c>
    </row>
    <row r="28" spans="1:5" ht="18" x14ac:dyDescent="0.2">
      <c r="A28" s="4" t="s">
        <v>5751</v>
      </c>
      <c r="B28" s="4">
        <v>7.0069999999999997</v>
      </c>
      <c r="C28">
        <f t="shared" si="0"/>
        <v>1.345567118710264E-4</v>
      </c>
      <c r="D28">
        <v>56.299959536243797</v>
      </c>
      <c r="E28">
        <v>7.5755374336688016E-3</v>
      </c>
    </row>
    <row r="29" spans="1:5" ht="18" x14ac:dyDescent="0.2">
      <c r="A29" s="4" t="s">
        <v>9135</v>
      </c>
      <c r="B29" s="4">
        <v>8.734</v>
      </c>
      <c r="C29">
        <f t="shared" si="0"/>
        <v>1.6772061102919149E-4</v>
      </c>
      <c r="D29" t="e">
        <v>#N/A</v>
      </c>
      <c r="E29">
        <v>0</v>
      </c>
    </row>
    <row r="30" spans="1:5" ht="18" x14ac:dyDescent="0.2">
      <c r="A30" s="4" t="s">
        <v>9136</v>
      </c>
      <c r="B30" s="4">
        <v>67.504000000000005</v>
      </c>
      <c r="C30">
        <f t="shared" si="0"/>
        <v>1.2962917479865518E-3</v>
      </c>
      <c r="D30" t="e">
        <v>#N/A</v>
      </c>
      <c r="E30">
        <v>0</v>
      </c>
    </row>
    <row r="31" spans="1:5" ht="18" x14ac:dyDescent="0.2">
      <c r="A31" s="4" t="s">
        <v>9137</v>
      </c>
      <c r="B31" s="4">
        <v>43.820999999999998</v>
      </c>
      <c r="C31">
        <f t="shared" si="0"/>
        <v>8.4150273596407142E-4</v>
      </c>
      <c r="D31" t="e">
        <v>#N/A</v>
      </c>
      <c r="E31">
        <v>0</v>
      </c>
    </row>
    <row r="32" spans="1:5" ht="18" x14ac:dyDescent="0.2">
      <c r="A32" s="4" t="s">
        <v>9138</v>
      </c>
      <c r="B32" s="4">
        <v>5.5970000000000004</v>
      </c>
      <c r="C32">
        <f t="shared" si="0"/>
        <v>1.0748022211247822E-4</v>
      </c>
      <c r="D32" t="e">
        <v>#N/A</v>
      </c>
      <c r="E32">
        <v>0</v>
      </c>
    </row>
    <row r="33" spans="1:5" ht="18" x14ac:dyDescent="0.2">
      <c r="A33" s="4" t="s">
        <v>9139</v>
      </c>
      <c r="B33" s="4">
        <v>76.653999999999996</v>
      </c>
      <c r="C33">
        <f t="shared" si="0"/>
        <v>1.4720008836537261E-3</v>
      </c>
      <c r="D33" t="e">
        <v>#N/A</v>
      </c>
      <c r="E33">
        <v>0</v>
      </c>
    </row>
    <row r="34" spans="1:5" ht="18" x14ac:dyDescent="0.2">
      <c r="A34" s="4" t="s">
        <v>9140</v>
      </c>
      <c r="B34" s="4">
        <v>35.534999999999997</v>
      </c>
      <c r="C34">
        <f t="shared" si="0"/>
        <v>6.8238515146809239E-4</v>
      </c>
      <c r="D34" t="e">
        <v>#N/A</v>
      </c>
      <c r="E34">
        <v>0</v>
      </c>
    </row>
    <row r="35" spans="1:5" ht="18" x14ac:dyDescent="0.2">
      <c r="A35" s="4" t="s">
        <v>9141</v>
      </c>
      <c r="B35" s="4">
        <v>1.319</v>
      </c>
      <c r="C35">
        <f t="shared" si="0"/>
        <v>2.5328999993989418E-5</v>
      </c>
      <c r="D35" t="e">
        <v>#N/A</v>
      </c>
      <c r="E35">
        <v>0</v>
      </c>
    </row>
    <row r="36" spans="1:5" ht="18" x14ac:dyDescent="0.2">
      <c r="A36" s="4" t="s">
        <v>9142</v>
      </c>
      <c r="B36" s="4">
        <v>4.8899999999999997</v>
      </c>
      <c r="C36">
        <f t="shared" si="0"/>
        <v>9.3903570864752264E-5</v>
      </c>
      <c r="D36" t="e">
        <v>#N/A</v>
      </c>
      <c r="E36">
        <v>0</v>
      </c>
    </row>
    <row r="37" spans="1:5" ht="18" x14ac:dyDescent="0.2">
      <c r="A37" s="4" t="s">
        <v>5753</v>
      </c>
      <c r="B37" s="4">
        <v>2.1669999999999998</v>
      </c>
      <c r="C37">
        <f t="shared" si="0"/>
        <v>4.1613300217570174E-5</v>
      </c>
      <c r="D37">
        <v>59.270192160720001</v>
      </c>
      <c r="E37">
        <v>2.4664283003371155E-3</v>
      </c>
    </row>
    <row r="38" spans="1:5" ht="18" x14ac:dyDescent="0.2">
      <c r="A38" s="4" t="s">
        <v>5213</v>
      </c>
      <c r="B38" s="4">
        <v>5.9109999999999996</v>
      </c>
      <c r="C38">
        <f t="shared" si="0"/>
        <v>1.1351002195941732E-4</v>
      </c>
      <c r="D38">
        <v>56.8221656950221</v>
      </c>
      <c r="E38">
        <v>6.4498852758236077E-3</v>
      </c>
    </row>
    <row r="39" spans="1:5" ht="18" x14ac:dyDescent="0.2">
      <c r="A39" s="4" t="s">
        <v>9143</v>
      </c>
      <c r="B39" s="4">
        <v>1.9910000000000001</v>
      </c>
      <c r="C39">
        <f t="shared" si="0"/>
        <v>3.823353979380814E-5</v>
      </c>
      <c r="D39" t="e">
        <v>#N/A</v>
      </c>
      <c r="E39">
        <v>0</v>
      </c>
    </row>
    <row r="40" spans="1:5" ht="18" x14ac:dyDescent="0.2">
      <c r="A40" s="4" t="s">
        <v>5223</v>
      </c>
      <c r="B40" s="4">
        <v>3.1989999999999998</v>
      </c>
      <c r="C40">
        <f t="shared" si="0"/>
        <v>6.1430986338720348E-5</v>
      </c>
      <c r="D40">
        <v>74.095117748130406</v>
      </c>
      <c r="E40">
        <v>4.5517361661512748E-3</v>
      </c>
    </row>
    <row r="41" spans="1:5" ht="18" x14ac:dyDescent="0.2">
      <c r="A41" s="4" t="s">
        <v>9144</v>
      </c>
      <c r="B41" s="4">
        <v>7.3780000000000001</v>
      </c>
      <c r="C41">
        <f t="shared" si="0"/>
        <v>1.4168109321884302E-4</v>
      </c>
      <c r="D41" t="e">
        <v>#N/A</v>
      </c>
      <c r="E41">
        <v>0</v>
      </c>
    </row>
    <row r="42" spans="1:5" ht="18" x14ac:dyDescent="0.2">
      <c r="A42" s="4" t="s">
        <v>5219</v>
      </c>
      <c r="B42" s="4">
        <v>7.2279999999999998</v>
      </c>
      <c r="C42">
        <f t="shared" si="0"/>
        <v>1.388006155849549E-4</v>
      </c>
      <c r="D42">
        <v>42.022957741166003</v>
      </c>
      <c r="E42">
        <v>5.8328124031743868E-3</v>
      </c>
    </row>
    <row r="43" spans="1:5" ht="18" x14ac:dyDescent="0.2">
      <c r="A43" s="4" t="s">
        <v>9145</v>
      </c>
      <c r="B43" s="4">
        <v>4.2389999999999999</v>
      </c>
      <c r="C43">
        <f t="shared" si="0"/>
        <v>8.1402297933677896E-5</v>
      </c>
      <c r="D43">
        <v>58.4048584598766</v>
      </c>
      <c r="E43">
        <v>4.7542896891251633E-3</v>
      </c>
    </row>
    <row r="44" spans="1:5" ht="18" x14ac:dyDescent="0.2">
      <c r="A44" s="4" t="s">
        <v>9146</v>
      </c>
      <c r="B44" s="4">
        <v>4.6520000000000001</v>
      </c>
      <c r="C44">
        <f t="shared" si="0"/>
        <v>8.9333213018983143E-5</v>
      </c>
      <c r="D44" t="e">
        <v>#N/A</v>
      </c>
      <c r="E44">
        <v>0</v>
      </c>
    </row>
    <row r="45" spans="1:5" ht="18" x14ac:dyDescent="0.2">
      <c r="A45" s="4" t="s">
        <v>9147</v>
      </c>
      <c r="B45" s="4">
        <v>51.468000000000004</v>
      </c>
      <c r="C45">
        <f t="shared" si="0"/>
        <v>9.883494857396871E-4</v>
      </c>
      <c r="D45" t="e">
        <v>#N/A</v>
      </c>
      <c r="E45">
        <v>0</v>
      </c>
    </row>
    <row r="46" spans="1:5" ht="18" x14ac:dyDescent="0.2">
      <c r="A46" s="4" t="s">
        <v>4855</v>
      </c>
      <c r="B46" s="4">
        <v>4.625</v>
      </c>
      <c r="C46">
        <f t="shared" si="0"/>
        <v>8.8814727044883289E-5</v>
      </c>
      <c r="D46">
        <v>49.865268666255503</v>
      </c>
      <c r="E46">
        <v>4.428770225613254E-3</v>
      </c>
    </row>
    <row r="47" spans="1:5" ht="18" x14ac:dyDescent="0.2">
      <c r="A47" s="4" t="s">
        <v>9148</v>
      </c>
      <c r="B47" s="4">
        <v>5.0949999999999998</v>
      </c>
      <c r="C47">
        <f t="shared" si="0"/>
        <v>9.7840223631066016E-5</v>
      </c>
      <c r="D47">
        <v>68.0515543814452</v>
      </c>
      <c r="E47">
        <v>6.6581792991222489E-3</v>
      </c>
    </row>
    <row r="48" spans="1:5" ht="18" x14ac:dyDescent="0.2">
      <c r="A48" s="4" t="s">
        <v>9149</v>
      </c>
      <c r="B48" s="4">
        <v>24.582000000000001</v>
      </c>
      <c r="C48">
        <f t="shared" si="0"/>
        <v>4.7205267464158293E-4</v>
      </c>
      <c r="D48" t="e">
        <v>#N/A</v>
      </c>
      <c r="E48">
        <v>0</v>
      </c>
    </row>
    <row r="49" spans="1:5" ht="18" x14ac:dyDescent="0.2">
      <c r="A49" s="4" t="s">
        <v>6593</v>
      </c>
      <c r="B49" s="4">
        <v>16.975000000000001</v>
      </c>
      <c r="C49">
        <f t="shared" si="0"/>
        <v>3.2597405223500412E-4</v>
      </c>
      <c r="D49">
        <v>35.013297523869902</v>
      </c>
      <c r="E49">
        <v>1.1413426475965707E-2</v>
      </c>
    </row>
    <row r="50" spans="1:5" ht="18" x14ac:dyDescent="0.2">
      <c r="A50" s="4" t="s">
        <v>9150</v>
      </c>
      <c r="B50" s="4">
        <v>18.012</v>
      </c>
      <c r="C50">
        <f t="shared" si="0"/>
        <v>3.4588775427728382E-4</v>
      </c>
      <c r="D50" t="e">
        <v>#N/A</v>
      </c>
      <c r="E50">
        <v>0</v>
      </c>
    </row>
    <row r="51" spans="1:5" ht="18" x14ac:dyDescent="0.2">
      <c r="A51" s="4" t="s">
        <v>9181</v>
      </c>
      <c r="B51" s="4">
        <v>76.701999999999998</v>
      </c>
      <c r="C51">
        <f t="shared" si="0"/>
        <v>1.4729226364965703E-3</v>
      </c>
      <c r="D51" t="e">
        <v>#N/A</v>
      </c>
      <c r="E51">
        <v>0</v>
      </c>
    </row>
    <row r="52" spans="1:5" ht="18" x14ac:dyDescent="0.2">
      <c r="A52" s="4" t="s">
        <v>9182</v>
      </c>
      <c r="B52" s="4">
        <v>23.994</v>
      </c>
      <c r="C52">
        <f t="shared" si="0"/>
        <v>4.6076120231674155E-4</v>
      </c>
      <c r="D52" t="e">
        <v>#N/A</v>
      </c>
      <c r="E52">
        <v>0</v>
      </c>
    </row>
    <row r="53" spans="1:5" ht="18" x14ac:dyDescent="0.2">
      <c r="A53" s="4" t="s">
        <v>9183</v>
      </c>
      <c r="B53" s="4">
        <v>3.4489999999999998</v>
      </c>
      <c r="C53">
        <f t="shared" si="0"/>
        <v>6.6231782395200531E-5</v>
      </c>
      <c r="D53">
        <v>51.867950269472303</v>
      </c>
      <c r="E53">
        <v>3.4353067955327724E-3</v>
      </c>
    </row>
    <row r="54" spans="1:5" ht="18" x14ac:dyDescent="0.2">
      <c r="A54" s="4" t="s">
        <v>9184</v>
      </c>
      <c r="B54" s="4">
        <v>284.60199999999998</v>
      </c>
      <c r="C54">
        <f t="shared" si="0"/>
        <v>5.4652646370654855E-3</v>
      </c>
      <c r="D54" t="e">
        <v>#N/A</v>
      </c>
      <c r="E54">
        <v>0</v>
      </c>
    </row>
    <row r="55" spans="1:5" ht="18" x14ac:dyDescent="0.2">
      <c r="A55" s="4" t="s">
        <v>9185</v>
      </c>
      <c r="B55" s="4">
        <v>203.38399999999999</v>
      </c>
      <c r="C55">
        <f t="shared" si="0"/>
        <v>3.9056204206046577E-3</v>
      </c>
      <c r="D55" t="e">
        <v>#N/A</v>
      </c>
      <c r="E55">
        <v>0</v>
      </c>
    </row>
    <row r="56" spans="1:5" ht="18" x14ac:dyDescent="0.2">
      <c r="A56" s="4" t="s">
        <v>9186</v>
      </c>
      <c r="B56" s="4">
        <v>1.7170000000000001</v>
      </c>
      <c r="C56">
        <f t="shared" si="0"/>
        <v>3.2971867315905862E-5</v>
      </c>
      <c r="D56" t="e">
        <v>#N/A</v>
      </c>
      <c r="E56">
        <v>0</v>
      </c>
    </row>
    <row r="57" spans="1:5" ht="18" x14ac:dyDescent="0.2">
      <c r="A57" s="4" t="s">
        <v>685</v>
      </c>
      <c r="B57" s="11">
        <v>2271.9</v>
      </c>
      <c r="C57">
        <f t="shared" si="0"/>
        <v>4.3627714242869264E-2</v>
      </c>
      <c r="D57">
        <v>67.079746539846894</v>
      </c>
      <c r="E57">
        <v>2.9265360135245384</v>
      </c>
    </row>
    <row r="58" spans="1:5" ht="18" x14ac:dyDescent="0.2">
      <c r="A58" s="4" t="s">
        <v>9188</v>
      </c>
      <c r="B58" s="4">
        <v>228.01499999999999</v>
      </c>
      <c r="C58">
        <f t="shared" si="0"/>
        <v>4.3786140512733105E-3</v>
      </c>
      <c r="D58" t="e">
        <v>#N/A</v>
      </c>
      <c r="E58">
        <v>0</v>
      </c>
    </row>
    <row r="59" spans="1:5" ht="18" x14ac:dyDescent="0.2">
      <c r="A59" s="4" t="s">
        <v>9189</v>
      </c>
      <c r="B59" s="4">
        <v>70.757999999999996</v>
      </c>
      <c r="C59">
        <f t="shared" si="0"/>
        <v>1.3587789094576975E-3</v>
      </c>
      <c r="D59" t="e">
        <v>#N/A</v>
      </c>
      <c r="E59">
        <v>0</v>
      </c>
    </row>
    <row r="60" spans="1:5" ht="18" x14ac:dyDescent="0.2">
      <c r="A60" s="4" t="s">
        <v>9190</v>
      </c>
      <c r="B60" s="4">
        <v>76.867999999999995</v>
      </c>
      <c r="C60">
        <f t="shared" si="0"/>
        <v>1.4761103650780731E-3</v>
      </c>
      <c r="D60">
        <v>85.975013142540902</v>
      </c>
      <c r="E60">
        <v>0.12690860803742818</v>
      </c>
    </row>
    <row r="61" spans="1:5" ht="18" x14ac:dyDescent="0.2">
      <c r="A61" s="4" t="s">
        <v>8374</v>
      </c>
      <c r="B61" s="4">
        <v>20.981999999999999</v>
      </c>
      <c r="C61">
        <f t="shared" si="0"/>
        <v>4.0292121142826833E-4</v>
      </c>
      <c r="D61">
        <v>61.037638712664702</v>
      </c>
      <c r="E61">
        <v>2.459335933282783E-2</v>
      </c>
    </row>
    <row r="62" spans="1:5" ht="18" x14ac:dyDescent="0.2">
      <c r="A62" s="4" t="s">
        <v>9191</v>
      </c>
      <c r="B62" s="4">
        <v>10.542</v>
      </c>
      <c r="C62">
        <f t="shared" si="0"/>
        <v>2.0243996810965614E-4</v>
      </c>
      <c r="D62" t="e">
        <v>#N/A</v>
      </c>
      <c r="E62">
        <v>0</v>
      </c>
    </row>
    <row r="63" spans="1:5" ht="18" x14ac:dyDescent="0.2">
      <c r="A63" s="4" t="s">
        <v>9192</v>
      </c>
      <c r="B63" s="4">
        <v>11.459</v>
      </c>
      <c r="C63">
        <f t="shared" si="0"/>
        <v>2.2004928804482543E-4</v>
      </c>
      <c r="D63" t="e">
        <v>#N/A</v>
      </c>
      <c r="E63">
        <v>0</v>
      </c>
    </row>
    <row r="64" spans="1:5" ht="18" x14ac:dyDescent="0.2">
      <c r="A64" s="4" t="s">
        <v>9193</v>
      </c>
      <c r="B64" s="4">
        <v>455.63600000000002</v>
      </c>
      <c r="C64">
        <f t="shared" si="0"/>
        <v>8.7496620479616087E-3</v>
      </c>
      <c r="D64" t="e">
        <v>#N/A</v>
      </c>
      <c r="E64">
        <v>0</v>
      </c>
    </row>
    <row r="65" spans="1:5" ht="18" x14ac:dyDescent="0.2">
      <c r="A65" s="4" t="s">
        <v>9193</v>
      </c>
      <c r="B65" s="4">
        <v>13.462999999999999</v>
      </c>
      <c r="C65">
        <f t="shared" si="0"/>
        <v>2.5853246923357052E-4</v>
      </c>
      <c r="D65" t="e">
        <v>#N/A</v>
      </c>
      <c r="E65">
        <v>0</v>
      </c>
    </row>
    <row r="66" spans="1:5" ht="18" x14ac:dyDescent="0.2">
      <c r="A66" s="4" t="s">
        <v>9194</v>
      </c>
      <c r="B66" s="4">
        <v>778.44399999999996</v>
      </c>
      <c r="C66">
        <f t="shared" ref="C66:C129" si="1">B66/$B$252</f>
        <v>1.4948603541562621E-2</v>
      </c>
      <c r="D66" t="e">
        <v>#N/A</v>
      </c>
      <c r="E66">
        <v>0</v>
      </c>
    </row>
    <row r="67" spans="1:5" ht="18" x14ac:dyDescent="0.2">
      <c r="A67" s="4" t="s">
        <v>9195</v>
      </c>
      <c r="B67" s="4">
        <v>64.531999999999996</v>
      </c>
      <c r="C67">
        <f t="shared" si="1"/>
        <v>1.2392198844671152E-3</v>
      </c>
      <c r="D67" t="e">
        <v>#N/A</v>
      </c>
      <c r="E67">
        <v>0</v>
      </c>
    </row>
    <row r="68" spans="1:5" ht="18" x14ac:dyDescent="0.2">
      <c r="A68" s="4" t="s">
        <v>9196</v>
      </c>
      <c r="B68" s="4">
        <v>4.0789999999999997</v>
      </c>
      <c r="C68">
        <f t="shared" si="1"/>
        <v>7.8329788457530576E-5</v>
      </c>
      <c r="D68" t="e">
        <v>#N/A</v>
      </c>
      <c r="E68">
        <v>0</v>
      </c>
    </row>
    <row r="69" spans="1:5" ht="18" x14ac:dyDescent="0.2">
      <c r="A69" s="4" t="s">
        <v>9197</v>
      </c>
      <c r="B69" s="4">
        <v>82.290999999999997</v>
      </c>
      <c r="C69">
        <f t="shared" si="1"/>
        <v>1.5802492331352411E-3</v>
      </c>
      <c r="D69" t="e">
        <v>#N/A</v>
      </c>
      <c r="E69">
        <v>0</v>
      </c>
    </row>
    <row r="70" spans="1:5" ht="18" x14ac:dyDescent="0.2">
      <c r="A70" s="4" t="s">
        <v>9198</v>
      </c>
      <c r="B70" s="4">
        <v>28.71</v>
      </c>
      <c r="C70">
        <f t="shared" si="1"/>
        <v>5.5132341912618357E-4</v>
      </c>
      <c r="D70" t="e">
        <v>#N/A</v>
      </c>
      <c r="E70">
        <v>0</v>
      </c>
    </row>
    <row r="71" spans="1:5" ht="18" x14ac:dyDescent="0.2">
      <c r="A71" s="4" t="s">
        <v>9199</v>
      </c>
      <c r="B71" s="11">
        <v>1396.634</v>
      </c>
      <c r="C71">
        <f t="shared" si="1"/>
        <v>2.6819819998184547E-2</v>
      </c>
      <c r="D71" t="e">
        <v>#N/A</v>
      </c>
      <c r="E71">
        <v>0</v>
      </c>
    </row>
    <row r="72" spans="1:5" ht="18" x14ac:dyDescent="0.2">
      <c r="A72" s="4" t="s">
        <v>9201</v>
      </c>
      <c r="B72" s="4">
        <v>173.92599999999999</v>
      </c>
      <c r="C72">
        <f t="shared" si="1"/>
        <v>3.3399330196774851E-3</v>
      </c>
      <c r="D72">
        <v>48.577713154499101</v>
      </c>
      <c r="E72">
        <v>0.16224630818513289</v>
      </c>
    </row>
    <row r="73" spans="1:5" ht="18" x14ac:dyDescent="0.2">
      <c r="A73" s="4" t="s">
        <v>9202</v>
      </c>
      <c r="B73" s="4">
        <v>20.481999999999999</v>
      </c>
      <c r="C73">
        <f t="shared" si="1"/>
        <v>3.9331961931530796E-4</v>
      </c>
      <c r="D73" t="e">
        <v>#N/A</v>
      </c>
      <c r="E73">
        <v>0</v>
      </c>
    </row>
    <row r="74" spans="1:5" ht="18" x14ac:dyDescent="0.2">
      <c r="A74" s="4" t="s">
        <v>7449</v>
      </c>
      <c r="B74" s="4">
        <v>2.948</v>
      </c>
      <c r="C74">
        <f t="shared" si="1"/>
        <v>5.6610987098014257E-5</v>
      </c>
      <c r="D74">
        <v>42.797189806423901</v>
      </c>
      <c r="E74">
        <v>2.4227911599627307E-3</v>
      </c>
    </row>
    <row r="75" spans="1:5" ht="18" x14ac:dyDescent="0.2">
      <c r="A75" s="4" t="s">
        <v>9203</v>
      </c>
      <c r="B75" s="4">
        <v>414.54599999999999</v>
      </c>
      <c r="C75">
        <f t="shared" si="1"/>
        <v>7.960603208118526E-3</v>
      </c>
      <c r="D75" t="e">
        <v>#N/A</v>
      </c>
      <c r="E75">
        <v>0</v>
      </c>
    </row>
    <row r="76" spans="1:5" ht="18" x14ac:dyDescent="0.2">
      <c r="A76" s="4" t="s">
        <v>9204</v>
      </c>
      <c r="B76" s="4">
        <v>172.51400000000001</v>
      </c>
      <c r="C76">
        <f t="shared" si="1"/>
        <v>3.3128181235504857E-3</v>
      </c>
      <c r="D76" t="e">
        <v>#N/A</v>
      </c>
      <c r="E76">
        <v>0</v>
      </c>
    </row>
    <row r="77" spans="1:5" ht="18" x14ac:dyDescent="0.2">
      <c r="A77" s="4" t="s">
        <v>9205</v>
      </c>
      <c r="B77" s="4">
        <v>17.282</v>
      </c>
      <c r="C77">
        <f t="shared" si="1"/>
        <v>3.3186942979236174E-4</v>
      </c>
      <c r="D77" t="e">
        <v>#N/A</v>
      </c>
      <c r="E77">
        <v>0</v>
      </c>
    </row>
    <row r="78" spans="1:5" ht="18" x14ac:dyDescent="0.2">
      <c r="A78" s="4" t="s">
        <v>9206</v>
      </c>
      <c r="B78" s="4">
        <v>19.454000000000001</v>
      </c>
      <c r="C78">
        <f t="shared" si="1"/>
        <v>3.735787459310615E-4</v>
      </c>
      <c r="D78" t="e">
        <v>#N/A</v>
      </c>
      <c r="E78">
        <v>0</v>
      </c>
    </row>
    <row r="79" spans="1:5" ht="18" x14ac:dyDescent="0.2">
      <c r="A79" s="4" t="s">
        <v>9207</v>
      </c>
      <c r="B79" s="11">
        <v>2215.6770000000001</v>
      </c>
      <c r="C79">
        <f t="shared" si="1"/>
        <v>4.2548053616135326E-2</v>
      </c>
      <c r="D79" t="e">
        <v>#N/A</v>
      </c>
      <c r="E79">
        <v>0</v>
      </c>
    </row>
    <row r="80" spans="1:5" ht="18" x14ac:dyDescent="0.2">
      <c r="A80" s="4" t="s">
        <v>9209</v>
      </c>
      <c r="B80" s="4">
        <v>115.029</v>
      </c>
      <c r="C80">
        <f t="shared" si="1"/>
        <v>2.2089230783234335E-3</v>
      </c>
      <c r="D80" t="e">
        <v>#N/A</v>
      </c>
      <c r="E80">
        <v>0</v>
      </c>
    </row>
    <row r="81" spans="1:5" ht="18" x14ac:dyDescent="0.2">
      <c r="A81" s="4" t="s">
        <v>9210</v>
      </c>
      <c r="B81" s="4">
        <v>447</v>
      </c>
      <c r="C81">
        <f t="shared" si="1"/>
        <v>8.5838233489865575E-3</v>
      </c>
      <c r="D81" t="e">
        <v>#N/A</v>
      </c>
      <c r="E81">
        <v>0</v>
      </c>
    </row>
    <row r="82" spans="1:5" ht="18" x14ac:dyDescent="0.2">
      <c r="A82" s="4" t="s">
        <v>9211</v>
      </c>
      <c r="B82" s="4">
        <v>92.400999999999996</v>
      </c>
      <c r="C82">
        <f t="shared" si="1"/>
        <v>1.7743934256592995E-3</v>
      </c>
      <c r="D82" t="e">
        <v>#N/A</v>
      </c>
      <c r="E82">
        <v>0</v>
      </c>
    </row>
    <row r="83" spans="1:5" ht="18" x14ac:dyDescent="0.2">
      <c r="A83" s="4" t="s">
        <v>8728</v>
      </c>
      <c r="B83" s="4">
        <v>490.59899999999999</v>
      </c>
      <c r="C83">
        <f t="shared" si="1"/>
        <v>9.421062978052475E-3</v>
      </c>
      <c r="D83" t="e">
        <v>#N/A</v>
      </c>
      <c r="E83">
        <v>0</v>
      </c>
    </row>
    <row r="84" spans="1:5" ht="18" x14ac:dyDescent="0.2">
      <c r="A84" s="4" t="s">
        <v>7935</v>
      </c>
      <c r="B84" s="4">
        <v>8.2029999999999994</v>
      </c>
      <c r="C84">
        <f t="shared" si="1"/>
        <v>1.5752372020522758E-4</v>
      </c>
      <c r="D84">
        <v>68.198239738937801</v>
      </c>
      <c r="E84">
        <v>1.074284043512547E-2</v>
      </c>
    </row>
    <row r="85" spans="1:5" ht="18" x14ac:dyDescent="0.2">
      <c r="A85" s="4" t="s">
        <v>9212</v>
      </c>
      <c r="B85" s="4">
        <v>12.971</v>
      </c>
      <c r="C85">
        <f t="shared" si="1"/>
        <v>2.4908450259441753E-4</v>
      </c>
      <c r="D85" t="e">
        <v>#N/A</v>
      </c>
      <c r="E85">
        <v>0</v>
      </c>
    </row>
    <row r="86" spans="1:5" ht="18" x14ac:dyDescent="0.2">
      <c r="A86" s="4" t="s">
        <v>9213</v>
      </c>
      <c r="B86" s="4">
        <v>15.922000000000001</v>
      </c>
      <c r="C86">
        <f t="shared" si="1"/>
        <v>3.0575309924510955E-4</v>
      </c>
      <c r="D86" t="e">
        <v>#N/A</v>
      </c>
      <c r="E86">
        <v>0</v>
      </c>
    </row>
    <row r="87" spans="1:5" ht="18" x14ac:dyDescent="0.2">
      <c r="A87" s="4" t="s">
        <v>9214</v>
      </c>
      <c r="B87" s="4">
        <v>10.654</v>
      </c>
      <c r="C87">
        <f t="shared" si="1"/>
        <v>2.0459072474295924E-4</v>
      </c>
      <c r="D87" t="e">
        <v>#N/A</v>
      </c>
      <c r="E87">
        <v>0</v>
      </c>
    </row>
    <row r="88" spans="1:5" ht="18" x14ac:dyDescent="0.2">
      <c r="A88" s="4" t="s">
        <v>9215</v>
      </c>
      <c r="B88" s="11">
        <v>1029.8430000000001</v>
      </c>
      <c r="C88">
        <f t="shared" si="1"/>
        <v>1.9776264852774863E-2</v>
      </c>
      <c r="D88" t="e">
        <v>#N/A</v>
      </c>
      <c r="E88">
        <v>0</v>
      </c>
    </row>
    <row r="89" spans="1:5" ht="18" x14ac:dyDescent="0.2">
      <c r="A89" s="4" t="s">
        <v>9217</v>
      </c>
      <c r="B89" s="4">
        <v>176.898</v>
      </c>
      <c r="C89">
        <f t="shared" si="1"/>
        <v>3.3970048831969218E-3</v>
      </c>
      <c r="D89" t="e">
        <v>#N/A</v>
      </c>
      <c r="E89">
        <v>0</v>
      </c>
    </row>
    <row r="90" spans="1:5" ht="18" x14ac:dyDescent="0.2">
      <c r="A90" s="4" t="s">
        <v>9218</v>
      </c>
      <c r="B90" s="4">
        <v>28.797999999999998</v>
      </c>
      <c r="C90">
        <f t="shared" si="1"/>
        <v>5.5301329933806463E-4</v>
      </c>
      <c r="D90" t="e">
        <v>#N/A</v>
      </c>
      <c r="E90">
        <v>0</v>
      </c>
    </row>
    <row r="91" spans="1:5" ht="18" x14ac:dyDescent="0.2">
      <c r="A91" s="4" t="s">
        <v>9219</v>
      </c>
      <c r="B91" s="4">
        <v>778</v>
      </c>
      <c r="C91">
        <f t="shared" si="1"/>
        <v>1.4940077327766314E-2</v>
      </c>
      <c r="D91" t="e">
        <v>#N/A</v>
      </c>
      <c r="E91">
        <v>0</v>
      </c>
    </row>
    <row r="92" spans="1:5" ht="18" x14ac:dyDescent="0.2">
      <c r="A92" s="4" t="s">
        <v>9220</v>
      </c>
      <c r="B92" s="4">
        <v>9.2479999999999993</v>
      </c>
      <c r="C92">
        <f t="shared" si="1"/>
        <v>1.7759104772131472E-4</v>
      </c>
      <c r="D92" t="e">
        <v>#N/A</v>
      </c>
      <c r="E92">
        <v>0</v>
      </c>
    </row>
    <row r="93" spans="1:5" ht="18" x14ac:dyDescent="0.2">
      <c r="A93" s="4" t="s">
        <v>9221</v>
      </c>
      <c r="B93" s="4" t="s">
        <v>9222</v>
      </c>
      <c r="C93" t="e">
        <f t="shared" si="1"/>
        <v>#VALUE!</v>
      </c>
      <c r="D93" t="e">
        <v>#N/A</v>
      </c>
      <c r="E93">
        <v>0</v>
      </c>
    </row>
    <row r="94" spans="1:5" ht="18" x14ac:dyDescent="0.2">
      <c r="A94" s="4" t="s">
        <v>1125</v>
      </c>
      <c r="B94" s="4">
        <v>29.725000000000001</v>
      </c>
      <c r="C94">
        <f t="shared" si="1"/>
        <v>5.7081465111549312E-4</v>
      </c>
      <c r="D94">
        <v>51.182628904677699</v>
      </c>
      <c r="E94">
        <v>2.9215794461397354E-2</v>
      </c>
    </row>
    <row r="95" spans="1:5" ht="18" x14ac:dyDescent="0.2">
      <c r="A95" s="4" t="s">
        <v>9223</v>
      </c>
      <c r="B95" s="4">
        <v>648.77</v>
      </c>
      <c r="C95">
        <f t="shared" si="1"/>
        <v>1.245844983025058E-2</v>
      </c>
      <c r="D95" t="e">
        <v>#N/A</v>
      </c>
      <c r="E95">
        <v>0</v>
      </c>
    </row>
    <row r="96" spans="1:5" ht="18" x14ac:dyDescent="0.2">
      <c r="A96" s="4" t="s">
        <v>9224</v>
      </c>
      <c r="B96" s="4">
        <v>86.602000000000004</v>
      </c>
      <c r="C96">
        <f t="shared" si="1"/>
        <v>1.6630341603331854E-3</v>
      </c>
      <c r="D96" t="e">
        <v>#N/A</v>
      </c>
      <c r="E96">
        <v>0</v>
      </c>
    </row>
    <row r="97" spans="1:5" ht="18" x14ac:dyDescent="0.2">
      <c r="A97" s="4" t="s">
        <v>4825</v>
      </c>
      <c r="B97" s="4">
        <v>55</v>
      </c>
      <c r="C97">
        <f t="shared" si="1"/>
        <v>1.0561751324256392E-3</v>
      </c>
      <c r="D97">
        <v>48.152673997757901</v>
      </c>
      <c r="E97">
        <v>5.0857656836230586E-2</v>
      </c>
    </row>
    <row r="98" spans="1:5" ht="18" x14ac:dyDescent="0.2">
      <c r="A98" s="4" t="s">
        <v>7161</v>
      </c>
      <c r="B98" s="4">
        <v>10.345000000000001</v>
      </c>
      <c r="C98">
        <f t="shared" si="1"/>
        <v>1.9865694081714976E-4</v>
      </c>
      <c r="D98">
        <v>50.162607185050703</v>
      </c>
      <c r="E98">
        <v>9.9651500867945497E-3</v>
      </c>
    </row>
    <row r="99" spans="1:5" ht="18" x14ac:dyDescent="0.2">
      <c r="A99" s="4" t="s">
        <v>3999</v>
      </c>
      <c r="B99" s="4">
        <v>31.713999999999999</v>
      </c>
      <c r="C99">
        <f t="shared" si="1"/>
        <v>6.0900978454084937E-4</v>
      </c>
      <c r="D99">
        <v>83.419954579075906</v>
      </c>
      <c r="E99">
        <v>5.0803568564610456E-2</v>
      </c>
    </row>
    <row r="100" spans="1:5" ht="18" x14ac:dyDescent="0.2">
      <c r="A100" s="4" t="s">
        <v>8726</v>
      </c>
      <c r="B100" s="4">
        <v>706.25</v>
      </c>
      <c r="C100">
        <f t="shared" si="1"/>
        <v>1.3562248859556501E-2</v>
      </c>
      <c r="D100" t="e">
        <v>#N/A</v>
      </c>
      <c r="E100">
        <v>0</v>
      </c>
    </row>
    <row r="101" spans="1:5" ht="18" x14ac:dyDescent="0.2">
      <c r="A101" s="4" t="s">
        <v>8665</v>
      </c>
      <c r="B101" s="4">
        <v>147.11099999999999</v>
      </c>
      <c r="C101">
        <f t="shared" si="1"/>
        <v>2.8249996346594213E-3</v>
      </c>
      <c r="D101" t="e">
        <v>#N/A</v>
      </c>
      <c r="E101">
        <v>0</v>
      </c>
    </row>
    <row r="102" spans="1:5" ht="18" x14ac:dyDescent="0.2">
      <c r="A102" s="4" t="s">
        <v>8665</v>
      </c>
      <c r="B102" s="4">
        <v>65.694999999999993</v>
      </c>
      <c r="C102">
        <f t="shared" si="1"/>
        <v>1.261553187721861E-3</v>
      </c>
      <c r="D102" t="e">
        <v>#N/A</v>
      </c>
      <c r="E102">
        <v>0</v>
      </c>
    </row>
    <row r="103" spans="1:5" ht="18" x14ac:dyDescent="0.2">
      <c r="A103" s="4" t="s">
        <v>8665</v>
      </c>
      <c r="B103" s="4" t="s">
        <v>9151</v>
      </c>
      <c r="C103" t="e">
        <f t="shared" si="1"/>
        <v>#VALUE!</v>
      </c>
      <c r="D103" t="e">
        <v>#N/A</v>
      </c>
      <c r="E103">
        <v>0</v>
      </c>
    </row>
    <row r="104" spans="1:5" ht="18" x14ac:dyDescent="0.2">
      <c r="A104" s="4" t="s">
        <v>8665</v>
      </c>
      <c r="B104" s="4">
        <v>7.798</v>
      </c>
      <c r="C104">
        <f t="shared" si="1"/>
        <v>1.497464305937297E-4</v>
      </c>
      <c r="D104" t="e">
        <v>#N/A</v>
      </c>
      <c r="E104">
        <v>0</v>
      </c>
    </row>
    <row r="105" spans="1:5" ht="18" x14ac:dyDescent="0.2">
      <c r="A105" s="4" t="s">
        <v>8808</v>
      </c>
      <c r="B105" s="4" t="s">
        <v>9152</v>
      </c>
      <c r="C105" t="e">
        <f t="shared" si="1"/>
        <v>#VALUE!</v>
      </c>
      <c r="D105" t="e">
        <v>#N/A</v>
      </c>
      <c r="E105">
        <v>0</v>
      </c>
    </row>
    <row r="106" spans="1:5" ht="18" x14ac:dyDescent="0.2">
      <c r="A106" s="4" t="s">
        <v>8808</v>
      </c>
      <c r="B106" s="4">
        <v>801.07899999999995</v>
      </c>
      <c r="C106">
        <f t="shared" si="1"/>
        <v>1.5383267616516335E-2</v>
      </c>
      <c r="D106" t="e">
        <v>#N/A</v>
      </c>
      <c r="E106">
        <v>0</v>
      </c>
    </row>
    <row r="107" spans="1:5" ht="18" x14ac:dyDescent="0.2">
      <c r="A107" s="4" t="s">
        <v>8808</v>
      </c>
      <c r="B107" s="4" t="s">
        <v>9153</v>
      </c>
      <c r="C107" t="e">
        <f t="shared" si="1"/>
        <v>#VALUE!</v>
      </c>
      <c r="D107" t="e">
        <v>#N/A</v>
      </c>
      <c r="E107">
        <v>0</v>
      </c>
    </row>
    <row r="108" spans="1:5" ht="18" x14ac:dyDescent="0.2">
      <c r="A108" s="4" t="s">
        <v>8808</v>
      </c>
      <c r="B108" s="4" t="s">
        <v>9154</v>
      </c>
      <c r="C108" t="e">
        <f t="shared" si="1"/>
        <v>#VALUE!</v>
      </c>
      <c r="D108" t="e">
        <v>#N/A</v>
      </c>
      <c r="E108">
        <v>0</v>
      </c>
    </row>
    <row r="109" spans="1:5" ht="18" x14ac:dyDescent="0.2">
      <c r="A109" s="4" t="s">
        <v>8808</v>
      </c>
      <c r="B109" s="4" t="s">
        <v>9155</v>
      </c>
      <c r="C109" t="e">
        <f t="shared" si="1"/>
        <v>#VALUE!</v>
      </c>
      <c r="D109" t="e">
        <v>#N/A</v>
      </c>
      <c r="E109">
        <v>0</v>
      </c>
    </row>
    <row r="110" spans="1:5" ht="18" x14ac:dyDescent="0.2">
      <c r="A110" s="4" t="s">
        <v>8808</v>
      </c>
      <c r="B110" s="4" t="s">
        <v>9156</v>
      </c>
      <c r="C110" t="e">
        <f t="shared" si="1"/>
        <v>#VALUE!</v>
      </c>
      <c r="D110" t="e">
        <v>#N/A</v>
      </c>
      <c r="E110">
        <v>0</v>
      </c>
    </row>
    <row r="111" spans="1:5" ht="18" x14ac:dyDescent="0.2">
      <c r="A111" s="4" t="s">
        <v>8808</v>
      </c>
      <c r="B111" s="4" t="s">
        <v>9157</v>
      </c>
      <c r="C111" t="e">
        <f t="shared" si="1"/>
        <v>#VALUE!</v>
      </c>
      <c r="D111" t="e">
        <v>#N/A</v>
      </c>
      <c r="E111">
        <v>0</v>
      </c>
    </row>
    <row r="112" spans="1:5" ht="18" x14ac:dyDescent="0.2">
      <c r="A112" s="4" t="s">
        <v>8807</v>
      </c>
      <c r="B112" s="4">
        <v>15.954000000000001</v>
      </c>
      <c r="C112">
        <f t="shared" si="1"/>
        <v>3.0636760114033905E-4</v>
      </c>
      <c r="D112" t="e">
        <v>#N/A</v>
      </c>
      <c r="E112">
        <v>0</v>
      </c>
    </row>
    <row r="113" spans="1:5" ht="18" x14ac:dyDescent="0.2">
      <c r="A113" s="4" t="s">
        <v>8806</v>
      </c>
      <c r="B113" s="4">
        <v>2.2549999999999999</v>
      </c>
      <c r="C113">
        <f t="shared" si="1"/>
        <v>4.3303180429451201E-5</v>
      </c>
      <c r="D113" t="e">
        <v>#N/A</v>
      </c>
      <c r="E113">
        <v>0</v>
      </c>
    </row>
    <row r="114" spans="1:5" ht="18" x14ac:dyDescent="0.2">
      <c r="A114" s="4" t="s">
        <v>8805</v>
      </c>
      <c r="B114" s="4" t="s">
        <v>9158</v>
      </c>
      <c r="C114" t="e">
        <f t="shared" si="1"/>
        <v>#VALUE!</v>
      </c>
      <c r="D114" t="e">
        <v>#N/A</v>
      </c>
      <c r="E114">
        <v>0</v>
      </c>
    </row>
    <row r="115" spans="1:5" ht="18" x14ac:dyDescent="0.2">
      <c r="A115" s="4" t="s">
        <v>8804</v>
      </c>
      <c r="B115" s="4">
        <v>42.896000000000001</v>
      </c>
      <c r="C115">
        <f t="shared" si="1"/>
        <v>8.2373979055509478E-4</v>
      </c>
      <c r="D115" t="e">
        <v>#N/A</v>
      </c>
      <c r="E115">
        <v>0</v>
      </c>
    </row>
    <row r="116" spans="1:5" ht="18" x14ac:dyDescent="0.2">
      <c r="A116" s="4" t="s">
        <v>5337</v>
      </c>
      <c r="B116" s="11">
        <v>1469.769</v>
      </c>
      <c r="C116">
        <f t="shared" si="1"/>
        <v>2.8224244876547257E-2</v>
      </c>
      <c r="D116">
        <v>79.215797439907107</v>
      </c>
      <c r="E116">
        <v>2.2358060650349034</v>
      </c>
    </row>
    <row r="117" spans="1:5" ht="18" x14ac:dyDescent="0.2">
      <c r="A117" s="4" t="s">
        <v>8803</v>
      </c>
      <c r="B117" s="4">
        <v>117.90900000000001</v>
      </c>
      <c r="C117">
        <f t="shared" si="1"/>
        <v>2.2642282488940851E-3</v>
      </c>
      <c r="D117" t="e">
        <v>#N/A</v>
      </c>
      <c r="E117">
        <v>0</v>
      </c>
    </row>
    <row r="118" spans="1:5" ht="18" x14ac:dyDescent="0.2">
      <c r="A118" s="4" t="s">
        <v>8802</v>
      </c>
      <c r="B118" s="4">
        <v>412.755</v>
      </c>
      <c r="C118">
        <f t="shared" si="1"/>
        <v>7.9262103051699027E-3</v>
      </c>
      <c r="D118">
        <v>81.581172221821802</v>
      </c>
      <c r="E118">
        <v>0.64662952797244455</v>
      </c>
    </row>
    <row r="119" spans="1:5" ht="18" x14ac:dyDescent="0.2">
      <c r="A119" s="4" t="s">
        <v>6141</v>
      </c>
      <c r="B119" s="4">
        <v>42.55</v>
      </c>
      <c r="C119">
        <f t="shared" si="1"/>
        <v>8.1709548881292622E-4</v>
      </c>
      <c r="D119">
        <v>80.083145595613104</v>
      </c>
      <c r="E119">
        <v>6.5435576996124234E-2</v>
      </c>
    </row>
    <row r="120" spans="1:5" ht="18" x14ac:dyDescent="0.2">
      <c r="A120" s="4" t="s">
        <v>6057</v>
      </c>
      <c r="B120" s="4">
        <v>11.526999999999999</v>
      </c>
      <c r="C120">
        <f t="shared" si="1"/>
        <v>2.2135510457218802E-4</v>
      </c>
      <c r="D120">
        <v>62.439545244769</v>
      </c>
      <c r="E120">
        <v>1.3821312067095708E-2</v>
      </c>
    </row>
    <row r="121" spans="1:5" ht="18" x14ac:dyDescent="0.2">
      <c r="A121" s="4" t="s">
        <v>8801</v>
      </c>
      <c r="B121" s="4">
        <v>30.971</v>
      </c>
      <c r="C121">
        <f t="shared" si="1"/>
        <v>5.9474181866099032E-4</v>
      </c>
      <c r="D121" t="e">
        <v>#N/A</v>
      </c>
      <c r="E121">
        <v>0</v>
      </c>
    </row>
    <row r="122" spans="1:5" ht="18" x14ac:dyDescent="0.2">
      <c r="A122" s="4" t="s">
        <v>8800</v>
      </c>
      <c r="B122" s="4">
        <v>777.28399999999999</v>
      </c>
      <c r="C122">
        <f t="shared" si="1"/>
        <v>1.4926327847860554E-2</v>
      </c>
      <c r="D122" t="e">
        <v>#N/A</v>
      </c>
      <c r="E122">
        <v>0</v>
      </c>
    </row>
    <row r="123" spans="1:5" ht="18" x14ac:dyDescent="0.2">
      <c r="A123" s="4" t="s">
        <v>4917</v>
      </c>
      <c r="B123" s="4">
        <v>362.61099999999999</v>
      </c>
      <c r="C123">
        <f t="shared" si="1"/>
        <v>6.9632858353453351E-3</v>
      </c>
      <c r="D123">
        <v>83.299595251598902</v>
      </c>
      <c r="E123">
        <v>0.58003889170545819</v>
      </c>
    </row>
    <row r="124" spans="1:5" ht="18" x14ac:dyDescent="0.2">
      <c r="A124" s="4" t="s">
        <v>8799</v>
      </c>
      <c r="B124" s="4">
        <v>150.023</v>
      </c>
      <c r="C124">
        <f t="shared" si="1"/>
        <v>2.8809193071253026E-3</v>
      </c>
      <c r="D124">
        <v>69.238761321433302</v>
      </c>
      <c r="E124">
        <v>0.19947128429235783</v>
      </c>
    </row>
    <row r="125" spans="1:5" ht="18" x14ac:dyDescent="0.2">
      <c r="A125" s="4" t="s">
        <v>7767</v>
      </c>
      <c r="B125" s="4">
        <v>25.231000000000002</v>
      </c>
      <c r="C125">
        <f t="shared" si="1"/>
        <v>4.8451554120420551E-4</v>
      </c>
      <c r="D125">
        <v>75.645097715041402</v>
      </c>
      <c r="E125">
        <v>3.6651225458848295E-2</v>
      </c>
    </row>
    <row r="126" spans="1:5" ht="18" x14ac:dyDescent="0.2">
      <c r="A126" s="4" t="s">
        <v>8798</v>
      </c>
      <c r="B126" s="4">
        <v>355.19</v>
      </c>
      <c r="C126">
        <f t="shared" si="1"/>
        <v>6.8207790052047775E-3</v>
      </c>
      <c r="D126">
        <v>73.738040425703105</v>
      </c>
      <c r="E126">
        <v>0.50295087802057692</v>
      </c>
    </row>
    <row r="127" spans="1:5" ht="18" x14ac:dyDescent="0.2">
      <c r="A127" s="4" t="s">
        <v>715</v>
      </c>
      <c r="B127" s="4">
        <v>210.19200000000001</v>
      </c>
      <c r="C127">
        <f t="shared" si="1"/>
        <v>4.0363556988147259E-3</v>
      </c>
      <c r="D127">
        <v>77.278039238801298</v>
      </c>
      <c r="E127">
        <v>0.31192165407476363</v>
      </c>
    </row>
    <row r="128" spans="1:5" ht="18" x14ac:dyDescent="0.2">
      <c r="A128" s="4" t="s">
        <v>8797</v>
      </c>
      <c r="B128" s="4">
        <v>16.007999999999999</v>
      </c>
      <c r="C128">
        <f t="shared" si="1"/>
        <v>3.074045730885387E-4</v>
      </c>
      <c r="D128">
        <v>51.503053128860799</v>
      </c>
      <c r="E128">
        <v>1.5832274059833781E-2</v>
      </c>
    </row>
    <row r="129" spans="1:5" ht="18" x14ac:dyDescent="0.2">
      <c r="A129" s="4" t="s">
        <v>7621</v>
      </c>
      <c r="B129" s="11">
        <v>1263.1849999999999</v>
      </c>
      <c r="C129">
        <f t="shared" si="1"/>
        <v>2.4257174266419653E-2</v>
      </c>
      <c r="D129">
        <v>66.689070740864594</v>
      </c>
      <c r="E129">
        <v>1.6176884106267404</v>
      </c>
    </row>
    <row r="130" spans="1:5" ht="18" x14ac:dyDescent="0.2">
      <c r="A130" s="4" t="s">
        <v>4981</v>
      </c>
      <c r="B130" s="4">
        <v>585.74800000000005</v>
      </c>
      <c r="C130">
        <f t="shared" ref="C130:C193" si="2">B130/$B$252</f>
        <v>1.1248226753964606E-2</v>
      </c>
      <c r="D130">
        <v>78.240981080246797</v>
      </c>
      <c r="E130">
        <v>0.88007229664327058</v>
      </c>
    </row>
    <row r="131" spans="1:5" ht="18" x14ac:dyDescent="0.2">
      <c r="A131" s="4" t="s">
        <v>5365</v>
      </c>
      <c r="B131" s="4">
        <v>129.09399999999999</v>
      </c>
      <c r="C131">
        <f t="shared" si="2"/>
        <v>2.4790158644610082E-3</v>
      </c>
      <c r="D131">
        <v>51.113620634199698</v>
      </c>
      <c r="E131">
        <v>0.12671147644222258</v>
      </c>
    </row>
    <row r="132" spans="1:5" ht="18" x14ac:dyDescent="0.2">
      <c r="A132" s="4" t="s">
        <v>8796</v>
      </c>
      <c r="B132" s="4">
        <v>49.173000000000002</v>
      </c>
      <c r="C132">
        <f t="shared" si="2"/>
        <v>9.442781779411991E-4</v>
      </c>
      <c r="D132" t="e">
        <v>#N/A</v>
      </c>
      <c r="E132">
        <v>0</v>
      </c>
    </row>
    <row r="133" spans="1:5" ht="18" x14ac:dyDescent="0.2">
      <c r="A133" s="4" t="s">
        <v>5809</v>
      </c>
      <c r="B133" s="4">
        <v>16.853000000000002</v>
      </c>
      <c r="C133">
        <f t="shared" si="2"/>
        <v>3.2363126375944176E-4</v>
      </c>
      <c r="D133">
        <v>66.152965474842006</v>
      </c>
      <c r="E133">
        <v>2.1409167818057837E-2</v>
      </c>
    </row>
    <row r="134" spans="1:5" ht="18" x14ac:dyDescent="0.2">
      <c r="A134" s="4" t="s">
        <v>8795</v>
      </c>
      <c r="B134" s="4">
        <v>24.312999999999999</v>
      </c>
      <c r="C134">
        <f t="shared" si="2"/>
        <v>4.6688701808481021E-4</v>
      </c>
      <c r="D134" t="e">
        <v>#N/A</v>
      </c>
      <c r="E134">
        <v>0</v>
      </c>
    </row>
    <row r="135" spans="1:5" ht="18" x14ac:dyDescent="0.2">
      <c r="A135" s="4" t="s">
        <v>8794</v>
      </c>
      <c r="B135" s="4">
        <v>146.399</v>
      </c>
      <c r="C135">
        <f t="shared" si="2"/>
        <v>2.8113269674905662E-3</v>
      </c>
      <c r="D135" t="e">
        <v>#N/A</v>
      </c>
      <c r="E135">
        <v>0</v>
      </c>
    </row>
    <row r="136" spans="1:5" ht="18" x14ac:dyDescent="0.2">
      <c r="A136" s="4" t="s">
        <v>8793</v>
      </c>
      <c r="B136" s="4">
        <v>27.984000000000002</v>
      </c>
      <c r="C136">
        <f t="shared" si="2"/>
        <v>5.373819073781652E-4</v>
      </c>
      <c r="D136" t="e">
        <v>#N/A</v>
      </c>
      <c r="E136">
        <v>0</v>
      </c>
    </row>
    <row r="137" spans="1:5" ht="18" x14ac:dyDescent="0.2">
      <c r="A137" s="4" t="s">
        <v>8792</v>
      </c>
      <c r="B137" s="4">
        <v>376.904</v>
      </c>
      <c r="C137">
        <f t="shared" si="2"/>
        <v>7.2377569474864198E-3</v>
      </c>
      <c r="D137" t="e">
        <v>#N/A</v>
      </c>
      <c r="E137">
        <v>0</v>
      </c>
    </row>
    <row r="138" spans="1:5" ht="18" x14ac:dyDescent="0.2">
      <c r="A138" s="4" t="s">
        <v>5357</v>
      </c>
      <c r="B138" s="4">
        <v>3.3279999999999998</v>
      </c>
      <c r="C138">
        <f t="shared" si="2"/>
        <v>6.3908197103864126E-5</v>
      </c>
      <c r="D138">
        <v>69.937146939763196</v>
      </c>
      <c r="E138">
        <v>4.4695569715082943E-3</v>
      </c>
    </row>
    <row r="139" spans="1:5" ht="18" x14ac:dyDescent="0.2">
      <c r="A139" s="4" t="s">
        <v>8791</v>
      </c>
      <c r="B139" s="4">
        <v>3.82</v>
      </c>
      <c r="C139">
        <f t="shared" si="2"/>
        <v>7.3356163743017118E-5</v>
      </c>
      <c r="D139" t="e">
        <v>#N/A</v>
      </c>
      <c r="E139">
        <v>0</v>
      </c>
    </row>
    <row r="140" spans="1:5" ht="18" x14ac:dyDescent="0.2">
      <c r="A140" s="4" t="s">
        <v>8790</v>
      </c>
      <c r="B140" s="4">
        <v>44.914000000000001</v>
      </c>
      <c r="C140">
        <f t="shared" si="2"/>
        <v>8.6249181632300285E-4</v>
      </c>
      <c r="D140">
        <v>78.6727925031186</v>
      </c>
      <c r="E140">
        <v>6.7854639701217481E-2</v>
      </c>
    </row>
    <row r="141" spans="1:5" ht="18" x14ac:dyDescent="0.2">
      <c r="A141" s="4" t="s">
        <v>8789</v>
      </c>
      <c r="B141" s="4">
        <v>6.0309999999999997</v>
      </c>
      <c r="C141">
        <f t="shared" si="2"/>
        <v>1.158144040665278E-4</v>
      </c>
      <c r="D141" t="e">
        <v>#N/A</v>
      </c>
      <c r="E141">
        <v>0</v>
      </c>
    </row>
    <row r="142" spans="1:5" ht="18" x14ac:dyDescent="0.2">
      <c r="A142" s="4" t="s">
        <v>8788</v>
      </c>
      <c r="B142" s="4">
        <v>20.149000000000001</v>
      </c>
      <c r="C142">
        <f t="shared" si="2"/>
        <v>3.8692495896807641E-4</v>
      </c>
      <c r="D142">
        <v>84.573757938598504</v>
      </c>
      <c r="E142">
        <v>3.2723697820168256E-2</v>
      </c>
    </row>
    <row r="143" spans="1:5" ht="18" x14ac:dyDescent="0.2">
      <c r="A143" s="4" t="s">
        <v>8787</v>
      </c>
      <c r="B143" s="4">
        <v>11.483000000000001</v>
      </c>
      <c r="C143">
        <f t="shared" si="2"/>
        <v>2.2051016446624752E-4</v>
      </c>
      <c r="D143" t="e">
        <v>#N/A</v>
      </c>
      <c r="E143">
        <v>0</v>
      </c>
    </row>
    <row r="144" spans="1:5" ht="18" x14ac:dyDescent="0.2">
      <c r="A144" s="4" t="s">
        <v>8786</v>
      </c>
      <c r="B144" s="4">
        <v>14.137</v>
      </c>
      <c r="C144">
        <f t="shared" si="2"/>
        <v>2.714754154018411E-4</v>
      </c>
      <c r="D144" t="e">
        <v>#N/A</v>
      </c>
      <c r="E144">
        <v>0</v>
      </c>
    </row>
    <row r="145" spans="1:5" ht="18" x14ac:dyDescent="0.2">
      <c r="A145" s="4" t="s">
        <v>8785</v>
      </c>
      <c r="B145" s="4">
        <v>617.66999999999996</v>
      </c>
      <c r="C145">
        <f t="shared" si="2"/>
        <v>1.1861230800824445E-2</v>
      </c>
      <c r="D145" t="e">
        <v>#N/A</v>
      </c>
      <c r="E145">
        <v>0</v>
      </c>
    </row>
    <row r="146" spans="1:5" ht="18" x14ac:dyDescent="0.2">
      <c r="A146" s="4" t="s">
        <v>8784</v>
      </c>
      <c r="B146" s="4">
        <v>41.082999999999998</v>
      </c>
      <c r="C146">
        <f t="shared" si="2"/>
        <v>7.8892441755350055E-4</v>
      </c>
      <c r="D146" t="e">
        <v>#N/A</v>
      </c>
      <c r="E146">
        <v>0</v>
      </c>
    </row>
    <row r="147" spans="1:5" ht="18" x14ac:dyDescent="0.2">
      <c r="A147" s="4" t="s">
        <v>8783</v>
      </c>
      <c r="B147" s="4">
        <v>19.715</v>
      </c>
      <c r="C147">
        <f t="shared" si="2"/>
        <v>3.7859077701402679E-4</v>
      </c>
      <c r="D147" t="e">
        <v>#N/A</v>
      </c>
      <c r="E147">
        <v>0</v>
      </c>
    </row>
    <row r="148" spans="1:5" ht="18" x14ac:dyDescent="0.2">
      <c r="A148" s="4" t="s">
        <v>8782</v>
      </c>
      <c r="B148" s="4">
        <v>17.719000000000001</v>
      </c>
      <c r="C148">
        <f t="shared" si="2"/>
        <v>3.4026122129908909E-4</v>
      </c>
      <c r="D148" t="e">
        <v>#N/A</v>
      </c>
      <c r="E148">
        <v>0</v>
      </c>
    </row>
    <row r="149" spans="1:5" ht="18" x14ac:dyDescent="0.2">
      <c r="A149" s="4" t="s">
        <v>8781</v>
      </c>
      <c r="B149" s="4">
        <v>6.9359999999999999</v>
      </c>
      <c r="C149">
        <f t="shared" si="2"/>
        <v>1.3319328579098605E-4</v>
      </c>
      <c r="D149" t="e">
        <v>#N/A</v>
      </c>
      <c r="E149">
        <v>0</v>
      </c>
    </row>
    <row r="150" spans="1:5" ht="18" x14ac:dyDescent="0.2">
      <c r="A150" s="4" t="s">
        <v>8780</v>
      </c>
      <c r="B150" s="4">
        <v>11.303000000000001</v>
      </c>
      <c r="C150">
        <f t="shared" si="2"/>
        <v>2.1705359130558182E-4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1.4826778540833379E-3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4.8749203475922313E-4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2.6152816597281418E-4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1.6475755970313192E-3</v>
      </c>
      <c r="D154">
        <v>58.374125426043101</v>
      </c>
      <c r="E154">
        <v>9.6175784549994078E-2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1.3064694356262898E-3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1.3557006390262825E-2</v>
      </c>
      <c r="D156">
        <v>43.306362460540598</v>
      </c>
      <c r="E156">
        <v>0.58710463261658707</v>
      </c>
    </row>
    <row r="157" spans="1:5" ht="18" x14ac:dyDescent="0.2">
      <c r="A157" s="4" t="s">
        <v>9808</v>
      </c>
      <c r="B157" s="4">
        <v>10.035</v>
      </c>
      <c r="C157">
        <f t="shared" si="2"/>
        <v>1.9270395370711433E-4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7.7934202862476622E-4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1.5938642907514188E-2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1.7649646622043726E-4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1.4916975897142531E-2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3.3536440932147927E-4</v>
      </c>
      <c r="D162">
        <v>55.287019722652303</v>
      </c>
      <c r="E162">
        <v>1.8541298712432264E-2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1.9921383315970147E-4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1.6919925621458739E-4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8.4421038493992637E-4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1.0243746593475145E-3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2.7592287286856434E-3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3.5646870878576611E-4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1.9899683717794856E-3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4.2297509671539732E-3</v>
      </c>
      <c r="D170">
        <v>51.311495262587997</v>
      </c>
      <c r="E170">
        <v>0.2170348467130481</v>
      </c>
    </row>
    <row r="171" spans="1:5" ht="18" x14ac:dyDescent="0.2">
      <c r="A171" s="4" t="s">
        <v>9815</v>
      </c>
      <c r="B171" s="4">
        <v>127.872</v>
      </c>
      <c r="C171">
        <f t="shared" si="2"/>
        <v>2.4555495733369331E-3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3.0033780129339992E-5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7.0779096419898554E-4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3.7041022053378459E-4</v>
      </c>
      <c r="D174">
        <v>64.817531058754597</v>
      </c>
      <c r="E174">
        <v>2.4009075973928724E-2</v>
      </c>
    </row>
    <row r="175" spans="1:5" ht="18" x14ac:dyDescent="0.2">
      <c r="A175" s="4" t="s">
        <v>9817</v>
      </c>
      <c r="B175" s="4">
        <v>46.19</v>
      </c>
      <c r="C175">
        <f t="shared" si="2"/>
        <v>8.8699507939527758E-4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3.1563889848461352E-3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1.0354933030143226E-3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6.7211144790722493E-5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3.0341031076954725E-4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8.7037472344774318E-3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3.6678465935193077E-3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5.8045464959690534E-4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2.7383740706162933E-4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5.1560549646597112E-4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2.892191576265918E-4</v>
      </c>
      <c r="D185">
        <v>40.252720893441897</v>
      </c>
      <c r="E185">
        <v>1.1641858028979577E-2</v>
      </c>
    </row>
    <row r="186" spans="1:5" ht="18" x14ac:dyDescent="0.2">
      <c r="A186" s="4" t="s">
        <v>8704</v>
      </c>
      <c r="B186" s="4">
        <v>291.392</v>
      </c>
      <c r="C186">
        <f t="shared" si="2"/>
        <v>5.5956542579594874E-3</v>
      </c>
      <c r="D186">
        <v>55.6625586230263</v>
      </c>
      <c r="E186">
        <v>0.31146843316785672</v>
      </c>
    </row>
    <row r="187" spans="1:5" ht="18" x14ac:dyDescent="0.2">
      <c r="A187" s="4" t="s">
        <v>9823</v>
      </c>
      <c r="B187" s="4">
        <v>15.365</v>
      </c>
      <c r="C187">
        <f t="shared" si="2"/>
        <v>2.9505692563127175E-4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6.7426220454052798E-4</v>
      </c>
      <c r="D188">
        <v>44.412362340023698</v>
      </c>
      <c r="E188">
        <v>2.99455773402371E-2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2.019387650013596E-3</v>
      </c>
      <c r="D189">
        <v>48.232219795182701</v>
      </c>
      <c r="E189">
        <v>9.7399548987133239E-2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6.00637196218348E-4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6.6638889900790042E-4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1.8485676450503408E-2</v>
      </c>
      <c r="D192">
        <v>69.377186159155798</v>
      </c>
      <c r="E192">
        <v>1.2824842163844974</v>
      </c>
    </row>
    <row r="193" spans="1:5" ht="18" x14ac:dyDescent="0.2">
      <c r="A193" s="4" t="s">
        <v>5195</v>
      </c>
      <c r="B193" s="4">
        <v>782</v>
      </c>
      <c r="C193">
        <f t="shared" si="2"/>
        <v>1.5016890064669997E-2</v>
      </c>
      <c r="D193">
        <v>69.377186159155798</v>
      </c>
      <c r="E193">
        <v>1.0418295775481874</v>
      </c>
    </row>
    <row r="194" spans="1:5" ht="18" x14ac:dyDescent="0.2">
      <c r="A194" s="4" t="s">
        <v>5195</v>
      </c>
      <c r="B194" s="4">
        <v>23.818999999999999</v>
      </c>
      <c r="C194">
        <f t="shared" ref="C194:C250" si="3">B194/$B$252</f>
        <v>4.5740064507720542E-4</v>
      </c>
      <c r="D194">
        <v>69.377186159155798</v>
      </c>
      <c r="E194">
        <v>3.173316970283923E-2</v>
      </c>
    </row>
    <row r="195" spans="1:5" ht="18" x14ac:dyDescent="0.2">
      <c r="A195" s="4" t="s">
        <v>9827</v>
      </c>
      <c r="B195" s="4">
        <v>219.352</v>
      </c>
      <c r="C195">
        <f t="shared" si="3"/>
        <v>4.2122568663241601E-3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2.8284370046358613E-4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1.8371302285253826E-3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3.132807474616705E-4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3.5808561689758871E-2</v>
      </c>
      <c r="D199">
        <v>77.861806472546903</v>
      </c>
      <c r="E199">
        <v>2.7881193003482623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6.0223106050909941E-4</v>
      </c>
      <c r="D200">
        <v>77.861806472546903</v>
      </c>
      <c r="E200">
        <v>4.6890798285116185E-2</v>
      </c>
    </row>
    <row r="201" spans="1:5" ht="18" x14ac:dyDescent="0.2">
      <c r="A201" s="4" t="s">
        <v>8786</v>
      </c>
      <c r="B201" s="4">
        <v>65.7</v>
      </c>
      <c r="C201">
        <f t="shared" si="3"/>
        <v>1.2616492036429908E-3</v>
      </c>
      <c r="D201" t="e">
        <v>#N/A</v>
      </c>
      <c r="E201">
        <v>0</v>
      </c>
    </row>
    <row r="202" spans="1:5" ht="18" x14ac:dyDescent="0.2">
      <c r="A202" s="4" t="s">
        <v>9256</v>
      </c>
      <c r="B202" s="4">
        <v>871.11500000000001</v>
      </c>
      <c r="C202">
        <f t="shared" si="3"/>
        <v>1.672818182696292E-2</v>
      </c>
      <c r="D202" t="e">
        <v>#N/A</v>
      </c>
      <c r="E202">
        <v>0</v>
      </c>
    </row>
    <row r="203" spans="1:5" ht="18" x14ac:dyDescent="0.2">
      <c r="A203" s="4" t="s">
        <v>9257</v>
      </c>
      <c r="B203" s="4">
        <v>960.77099999999996</v>
      </c>
      <c r="C203">
        <f t="shared" si="3"/>
        <v>1.8449862511922065E-2</v>
      </c>
      <c r="D203" t="e">
        <v>#N/A</v>
      </c>
      <c r="E203">
        <v>0</v>
      </c>
    </row>
    <row r="204" spans="1:5" ht="18" x14ac:dyDescent="0.2">
      <c r="A204" s="4" t="s">
        <v>11008</v>
      </c>
      <c r="B204" s="4">
        <v>414.85199999999998</v>
      </c>
      <c r="C204">
        <f t="shared" si="3"/>
        <v>7.9664793824916584E-3</v>
      </c>
      <c r="D204" t="e">
        <v>#N/A</v>
      </c>
      <c r="E204">
        <v>0</v>
      </c>
    </row>
    <row r="205" spans="1:5" ht="18" x14ac:dyDescent="0.2">
      <c r="A205" s="4" t="s">
        <v>10117</v>
      </c>
      <c r="B205" s="4">
        <v>201.3</v>
      </c>
      <c r="C205">
        <f t="shared" si="3"/>
        <v>3.8656009846778391E-3</v>
      </c>
      <c r="D205" t="e">
        <v>#N/A</v>
      </c>
      <c r="E205">
        <v>0</v>
      </c>
    </row>
    <row r="206" spans="1:5" ht="18" x14ac:dyDescent="0.2">
      <c r="A206" s="4" t="s">
        <v>10419</v>
      </c>
      <c r="B206" s="4">
        <v>107.39700000000001</v>
      </c>
      <c r="C206">
        <f t="shared" si="3"/>
        <v>2.0623643763112067E-3</v>
      </c>
      <c r="D206" t="e">
        <v>#N/A</v>
      </c>
      <c r="E206">
        <v>0</v>
      </c>
    </row>
    <row r="207" spans="1:5" ht="18" x14ac:dyDescent="0.2">
      <c r="A207" s="4" t="s">
        <v>10118</v>
      </c>
      <c r="B207" s="4">
        <v>453.89299999999997</v>
      </c>
      <c r="C207">
        <f t="shared" si="3"/>
        <v>8.7161908978558283E-3</v>
      </c>
      <c r="D207" t="e">
        <v>#N/A</v>
      </c>
      <c r="E207">
        <v>0</v>
      </c>
    </row>
    <row r="208" spans="1:5" ht="18" x14ac:dyDescent="0.2">
      <c r="A208" s="4" t="s">
        <v>10119</v>
      </c>
      <c r="B208" s="4">
        <v>657.24199999999996</v>
      </c>
      <c r="C208">
        <f t="shared" si="3"/>
        <v>1.2621139207012579E-2</v>
      </c>
      <c r="D208" t="e">
        <v>#N/A</v>
      </c>
      <c r="E208">
        <v>0</v>
      </c>
    </row>
    <row r="209" spans="1:5" ht="18" x14ac:dyDescent="0.2">
      <c r="A209" s="4" t="s">
        <v>9260</v>
      </c>
      <c r="B209" s="4">
        <v>308.81200000000001</v>
      </c>
      <c r="C209">
        <f t="shared" si="3"/>
        <v>5.9301737271750272E-3</v>
      </c>
      <c r="D209" t="e">
        <v>#N/A</v>
      </c>
      <c r="E209">
        <v>0</v>
      </c>
    </row>
    <row r="210" spans="1:5" ht="18" x14ac:dyDescent="0.2">
      <c r="A210" s="4" t="s">
        <v>9261</v>
      </c>
      <c r="B210" s="4">
        <v>550.59799999999996</v>
      </c>
      <c r="C210">
        <f t="shared" si="3"/>
        <v>1.057323482842349E-2</v>
      </c>
      <c r="D210" t="e">
        <v>#N/A</v>
      </c>
      <c r="E210">
        <v>0</v>
      </c>
    </row>
    <row r="211" spans="1:5" ht="18" x14ac:dyDescent="0.2">
      <c r="A211" s="4" t="s">
        <v>11009</v>
      </c>
      <c r="B211" s="4">
        <v>301.2</v>
      </c>
      <c r="C211">
        <f t="shared" si="3"/>
        <v>5.7839990888473181E-3</v>
      </c>
      <c r="D211" t="e">
        <v>#N/A</v>
      </c>
      <c r="E211">
        <v>0</v>
      </c>
    </row>
    <row r="212" spans="1:5" ht="18" x14ac:dyDescent="0.2">
      <c r="A212" s="4" t="s">
        <v>9262</v>
      </c>
      <c r="B212" s="4">
        <v>292.06799999999998</v>
      </c>
      <c r="C212">
        <f t="shared" si="3"/>
        <v>5.6086356104962098E-3</v>
      </c>
      <c r="D212" t="e">
        <v>#N/A</v>
      </c>
      <c r="E212">
        <v>0</v>
      </c>
    </row>
    <row r="213" spans="1:5" ht="18" x14ac:dyDescent="0.2">
      <c r="A213" s="4" t="s">
        <v>10120</v>
      </c>
      <c r="B213" s="4">
        <v>34.1</v>
      </c>
      <c r="C213">
        <f t="shared" si="3"/>
        <v>6.5482858210389621E-4</v>
      </c>
      <c r="D213">
        <v>41.005997238162401</v>
      </c>
      <c r="E213">
        <v>2.6851899029222168E-2</v>
      </c>
    </row>
    <row r="214" spans="1:5" ht="18" x14ac:dyDescent="0.2">
      <c r="A214" s="4" t="s">
        <v>9263</v>
      </c>
      <c r="B214" s="4">
        <v>50.9</v>
      </c>
      <c r="C214">
        <f t="shared" si="3"/>
        <v>9.7744207709936424E-4</v>
      </c>
      <c r="D214" t="e">
        <v>#N/A</v>
      </c>
      <c r="E214">
        <v>0</v>
      </c>
    </row>
    <row r="215" spans="1:5" ht="18" x14ac:dyDescent="0.2">
      <c r="A215" s="4" t="s">
        <v>8783</v>
      </c>
      <c r="B215" s="4">
        <v>111.44199999999999</v>
      </c>
      <c r="C215">
        <f t="shared" si="3"/>
        <v>2.1400412565050556E-3</v>
      </c>
      <c r="D215" t="e">
        <v>#N/A</v>
      </c>
      <c r="E215">
        <v>0</v>
      </c>
    </row>
    <row r="216" spans="1:5" ht="18" x14ac:dyDescent="0.2">
      <c r="A216" s="4" t="s">
        <v>9266</v>
      </c>
      <c r="B216" s="4">
        <v>46.99</v>
      </c>
      <c r="C216">
        <f t="shared" si="3"/>
        <v>9.0235762677601423E-4</v>
      </c>
      <c r="D216" t="e">
        <v>#N/A</v>
      </c>
      <c r="E216">
        <v>0</v>
      </c>
    </row>
    <row r="217" spans="1:5" ht="18" x14ac:dyDescent="0.2">
      <c r="A217" s="4" t="s">
        <v>9267</v>
      </c>
      <c r="B217" s="4" t="s">
        <v>11010</v>
      </c>
      <c r="C217" t="e">
        <f t="shared" si="3"/>
        <v>#VALUE!</v>
      </c>
      <c r="D217" t="e">
        <v>#N/A</v>
      </c>
      <c r="E217">
        <v>0</v>
      </c>
    </row>
    <row r="218" spans="1:5" ht="18" x14ac:dyDescent="0.2">
      <c r="A218" s="4" t="s">
        <v>10121</v>
      </c>
      <c r="B218" s="4" t="s">
        <v>11011</v>
      </c>
      <c r="C218" t="e">
        <f t="shared" si="3"/>
        <v>#VALUE!</v>
      </c>
      <c r="D218" t="e">
        <v>#N/A</v>
      </c>
      <c r="E218">
        <v>0</v>
      </c>
    </row>
    <row r="219" spans="1:5" ht="18" x14ac:dyDescent="0.2">
      <c r="A219" s="4" t="s">
        <v>10225</v>
      </c>
      <c r="B219" s="4">
        <v>17.559999999999999</v>
      </c>
      <c r="C219">
        <f t="shared" si="3"/>
        <v>3.3720791500716765E-4</v>
      </c>
      <c r="D219" t="e">
        <v>#N/A</v>
      </c>
      <c r="E219">
        <v>0</v>
      </c>
    </row>
    <row r="220" spans="1:5" ht="18" x14ac:dyDescent="0.2">
      <c r="A220" s="4" t="s">
        <v>10122</v>
      </c>
      <c r="B220" s="4">
        <v>174.41499999999999</v>
      </c>
      <c r="C220">
        <f t="shared" si="3"/>
        <v>3.3493233767639607E-3</v>
      </c>
      <c r="D220" t="e">
        <v>#N/A</v>
      </c>
      <c r="E220">
        <v>0</v>
      </c>
    </row>
    <row r="221" spans="1:5" ht="18" x14ac:dyDescent="0.2">
      <c r="A221" s="4" t="s">
        <v>8782</v>
      </c>
      <c r="B221" s="4">
        <v>387.3</v>
      </c>
      <c r="C221">
        <f t="shared" si="3"/>
        <v>7.4373932506990913E-3</v>
      </c>
      <c r="D221" t="e">
        <v>#N/A</v>
      </c>
      <c r="E221">
        <v>0</v>
      </c>
    </row>
    <row r="222" spans="1:5" ht="18" x14ac:dyDescent="0.2">
      <c r="A222" s="4" t="s">
        <v>10124</v>
      </c>
      <c r="B222" s="4" t="s">
        <v>11012</v>
      </c>
      <c r="C222" t="e">
        <f t="shared" si="3"/>
        <v>#VALUE!</v>
      </c>
      <c r="D222" t="e">
        <v>#N/A</v>
      </c>
      <c r="E222">
        <v>0</v>
      </c>
    </row>
    <row r="223" spans="1:5" ht="18" x14ac:dyDescent="0.2">
      <c r="A223" s="4" t="s">
        <v>8746</v>
      </c>
      <c r="B223" s="4">
        <v>49.8</v>
      </c>
      <c r="C223">
        <f t="shared" si="3"/>
        <v>9.5631857445085131E-4</v>
      </c>
      <c r="D223" t="e">
        <v>#N/A</v>
      </c>
      <c r="E223">
        <v>0</v>
      </c>
    </row>
    <row r="224" spans="1:5" ht="18" x14ac:dyDescent="0.2">
      <c r="A224" s="4" t="s">
        <v>11013</v>
      </c>
      <c r="B224" s="4">
        <v>34.033000000000001</v>
      </c>
      <c r="C224">
        <f t="shared" si="3"/>
        <v>6.5354196876075954E-4</v>
      </c>
      <c r="D224" t="e">
        <v>#N/A</v>
      </c>
      <c r="E224">
        <v>0</v>
      </c>
    </row>
    <row r="225" spans="1:5" ht="18" x14ac:dyDescent="0.2">
      <c r="A225" s="4" t="s">
        <v>11014</v>
      </c>
      <c r="B225" s="4">
        <v>765.00800000000004</v>
      </c>
      <c r="C225">
        <f t="shared" si="3"/>
        <v>1.4690589558303152E-2</v>
      </c>
      <c r="D225" t="e">
        <v>#N/A</v>
      </c>
      <c r="E225">
        <v>0</v>
      </c>
    </row>
    <row r="226" spans="1:5" ht="18" x14ac:dyDescent="0.2">
      <c r="A226" s="4" t="s">
        <v>10139</v>
      </c>
      <c r="B226" s="4">
        <v>702.76300000000003</v>
      </c>
      <c r="C226">
        <f t="shared" si="3"/>
        <v>1.3495287356160717E-2</v>
      </c>
      <c r="D226" t="e">
        <v>#N/A</v>
      </c>
      <c r="E226">
        <v>0</v>
      </c>
    </row>
    <row r="227" spans="1:5" ht="18" x14ac:dyDescent="0.2">
      <c r="A227" s="4" t="s">
        <v>10140</v>
      </c>
      <c r="B227" s="4">
        <v>214.2</v>
      </c>
      <c r="C227">
        <f t="shared" si="3"/>
        <v>4.1133220611922162E-3</v>
      </c>
      <c r="D227" t="e">
        <v>#N/A</v>
      </c>
      <c r="E227">
        <v>0</v>
      </c>
    </row>
    <row r="228" spans="1:5" ht="18" x14ac:dyDescent="0.2">
      <c r="A228" s="4" t="s">
        <v>11015</v>
      </c>
      <c r="B228" s="4">
        <v>629.46500000000003</v>
      </c>
      <c r="C228">
        <f t="shared" si="3"/>
        <v>1.2087732358769181E-2</v>
      </c>
      <c r="D228" t="e">
        <v>#N/A</v>
      </c>
      <c r="E228">
        <v>0</v>
      </c>
    </row>
    <row r="229" spans="1:5" ht="18" x14ac:dyDescent="0.2">
      <c r="A229" s="4" t="s">
        <v>8781</v>
      </c>
      <c r="B229" s="4">
        <v>412.88400000000001</v>
      </c>
      <c r="C229">
        <f t="shared" si="3"/>
        <v>7.9286875159350467E-3</v>
      </c>
      <c r="D229" t="e">
        <v>#N/A</v>
      </c>
      <c r="E229">
        <v>0</v>
      </c>
    </row>
    <row r="230" spans="1:5" ht="18" x14ac:dyDescent="0.2">
      <c r="A230" s="4" t="s">
        <v>10141</v>
      </c>
      <c r="B230" s="4">
        <v>187.83099999999999</v>
      </c>
      <c r="C230">
        <f t="shared" si="3"/>
        <v>3.6069532963389126E-3</v>
      </c>
      <c r="D230" t="e">
        <v>#N/A</v>
      </c>
      <c r="E230">
        <v>0</v>
      </c>
    </row>
    <row r="231" spans="1:5" ht="18" x14ac:dyDescent="0.2">
      <c r="A231" s="4" t="s">
        <v>10142</v>
      </c>
      <c r="B231" s="4">
        <v>392.75400000000002</v>
      </c>
      <c r="C231">
        <f t="shared" si="3"/>
        <v>7.542127417467263E-3</v>
      </c>
      <c r="D231" t="e">
        <v>#N/A</v>
      </c>
      <c r="E231">
        <v>0</v>
      </c>
    </row>
    <row r="232" spans="1:5" ht="18" x14ac:dyDescent="0.2">
      <c r="A232" s="4" t="s">
        <v>10143</v>
      </c>
      <c r="B232" s="4">
        <v>901.59799999999996</v>
      </c>
      <c r="C232">
        <f t="shared" si="3"/>
        <v>1.7313552491721659E-2</v>
      </c>
      <c r="D232" t="e">
        <v>#N/A</v>
      </c>
      <c r="E232">
        <v>0</v>
      </c>
    </row>
    <row r="233" spans="1:5" ht="18" x14ac:dyDescent="0.2">
      <c r="A233" s="4" t="s">
        <v>10229</v>
      </c>
      <c r="B233" s="4">
        <v>27.875</v>
      </c>
      <c r="C233">
        <f t="shared" si="3"/>
        <v>5.3528876029753985E-4</v>
      </c>
      <c r="D233" t="e">
        <v>#N/A</v>
      </c>
      <c r="E233">
        <v>0</v>
      </c>
    </row>
    <row r="234" spans="1:5" ht="18" x14ac:dyDescent="0.2">
      <c r="A234" s="4" t="s">
        <v>10376</v>
      </c>
      <c r="B234" s="4">
        <v>276.63499999999999</v>
      </c>
      <c r="C234">
        <f t="shared" si="3"/>
        <v>5.3122728683375753E-3</v>
      </c>
      <c r="D234" t="e">
        <v>#N/A</v>
      </c>
      <c r="E234">
        <v>0</v>
      </c>
    </row>
    <row r="235" spans="1:5" ht="18" x14ac:dyDescent="0.2">
      <c r="A235" s="4" t="s">
        <v>10144</v>
      </c>
      <c r="B235" s="4">
        <v>958.90099999999995</v>
      </c>
      <c r="C235">
        <f t="shared" si="3"/>
        <v>1.8413952557419594E-2</v>
      </c>
      <c r="D235" t="e">
        <v>#N/A</v>
      </c>
      <c r="E235">
        <v>0</v>
      </c>
    </row>
    <row r="236" spans="1:5" ht="18" x14ac:dyDescent="0.2">
      <c r="A236" s="4" t="s">
        <v>11016</v>
      </c>
      <c r="B236" s="4">
        <v>122.264</v>
      </c>
      <c r="C236">
        <f t="shared" si="3"/>
        <v>2.3478581161979696E-3</v>
      </c>
      <c r="D236" t="e">
        <v>#N/A</v>
      </c>
      <c r="E236">
        <v>0</v>
      </c>
    </row>
    <row r="237" spans="1:5" ht="18" x14ac:dyDescent="0.2">
      <c r="A237" s="4" t="s">
        <v>11017</v>
      </c>
      <c r="B237" s="4">
        <v>98.971999999999994</v>
      </c>
      <c r="C237">
        <f t="shared" si="3"/>
        <v>1.9005775492078245E-3</v>
      </c>
      <c r="D237" t="e">
        <v>#N/A</v>
      </c>
      <c r="E237">
        <v>0</v>
      </c>
    </row>
    <row r="238" spans="1:5" ht="18" x14ac:dyDescent="0.2">
      <c r="A238" s="4" t="s">
        <v>11018</v>
      </c>
      <c r="B238" s="4">
        <v>807.7</v>
      </c>
      <c r="C238">
        <f t="shared" si="3"/>
        <v>1.5510411899276159E-2</v>
      </c>
      <c r="D238" t="e">
        <v>#N/A</v>
      </c>
      <c r="E238">
        <v>0</v>
      </c>
    </row>
    <row r="239" spans="1:5" ht="18" x14ac:dyDescent="0.2">
      <c r="A239" s="4" t="s">
        <v>8780</v>
      </c>
      <c r="B239" s="4">
        <v>242.86</v>
      </c>
      <c r="C239">
        <f t="shared" si="3"/>
        <v>4.6636853211071043E-3</v>
      </c>
      <c r="D239" t="e">
        <v>#N/A</v>
      </c>
      <c r="E239">
        <v>0</v>
      </c>
    </row>
    <row r="240" spans="1:5" ht="18" x14ac:dyDescent="0.2">
      <c r="A240" s="4" t="s">
        <v>11019</v>
      </c>
      <c r="B240" s="4">
        <v>154.59100000000001</v>
      </c>
      <c r="C240">
        <f t="shared" si="3"/>
        <v>2.9686394526693086E-3</v>
      </c>
      <c r="D240" t="e">
        <v>#N/A</v>
      </c>
      <c r="E240">
        <v>0</v>
      </c>
    </row>
    <row r="241" spans="1:5" ht="18" x14ac:dyDescent="0.2">
      <c r="A241" s="4" t="s">
        <v>11020</v>
      </c>
      <c r="B241" s="4">
        <v>75.14</v>
      </c>
      <c r="C241">
        <f t="shared" si="3"/>
        <v>1.4429272627356823E-3</v>
      </c>
      <c r="D241" t="e">
        <v>#N/A</v>
      </c>
      <c r="E241">
        <v>0</v>
      </c>
    </row>
    <row r="242" spans="1:5" ht="18" x14ac:dyDescent="0.2">
      <c r="A242" s="4" t="s">
        <v>10145</v>
      </c>
      <c r="B242" s="4">
        <v>380.34899999999999</v>
      </c>
      <c r="C242">
        <f t="shared" si="3"/>
        <v>7.3039119171447158E-3</v>
      </c>
      <c r="D242" t="e">
        <v>#N/A</v>
      </c>
      <c r="E242">
        <v>0</v>
      </c>
    </row>
    <row r="243" spans="1:5" ht="18" x14ac:dyDescent="0.2">
      <c r="A243" s="4" t="s">
        <v>10231</v>
      </c>
      <c r="B243" s="4">
        <v>53.116999999999997</v>
      </c>
      <c r="C243">
        <f t="shared" si="3"/>
        <v>1.0200155365282302E-3</v>
      </c>
      <c r="D243" t="e">
        <v>#N/A</v>
      </c>
      <c r="E243">
        <v>0</v>
      </c>
    </row>
    <row r="244" spans="1:5" ht="18" x14ac:dyDescent="0.2">
      <c r="A244" s="4" t="s">
        <v>10232</v>
      </c>
      <c r="B244" s="11">
        <v>1188.568</v>
      </c>
      <c r="C244">
        <f t="shared" si="3"/>
        <v>2.2824290269034125E-2</v>
      </c>
      <c r="D244" t="e">
        <v>#N/A</v>
      </c>
      <c r="E244">
        <v>0</v>
      </c>
    </row>
    <row r="245" spans="1:5" ht="18" x14ac:dyDescent="0.2">
      <c r="A245" s="4" t="s">
        <v>10146</v>
      </c>
      <c r="B245" s="4">
        <v>164.3</v>
      </c>
      <c r="C245">
        <f t="shared" si="3"/>
        <v>3.1550831683187729E-3</v>
      </c>
      <c r="D245" t="e">
        <v>#N/A</v>
      </c>
      <c r="E245">
        <v>0</v>
      </c>
    </row>
    <row r="246" spans="1:5" ht="18" x14ac:dyDescent="0.2">
      <c r="A246" s="4" t="s">
        <v>8664</v>
      </c>
      <c r="B246" s="4">
        <v>256.75200000000001</v>
      </c>
      <c r="C246">
        <f t="shared" si="3"/>
        <v>4.9304559563735943E-3</v>
      </c>
      <c r="D246">
        <v>75.831623048722903</v>
      </c>
      <c r="E246">
        <v>0.37388447754205301</v>
      </c>
    </row>
    <row r="247" spans="1:5" ht="18" x14ac:dyDescent="0.2">
      <c r="A247" s="4" t="s">
        <v>10233</v>
      </c>
      <c r="B247" s="4">
        <v>27.423999999999999</v>
      </c>
      <c r="C247">
        <f t="shared" si="3"/>
        <v>5.2662812421164955E-4</v>
      </c>
      <c r="D247" t="e">
        <v>#N/A</v>
      </c>
      <c r="E247">
        <v>0</v>
      </c>
    </row>
    <row r="248" spans="1:5" ht="18" x14ac:dyDescent="0.2">
      <c r="A248" s="4" t="s">
        <v>5617</v>
      </c>
      <c r="B248" s="4">
        <v>397.04599999999999</v>
      </c>
      <c r="C248">
        <f t="shared" si="3"/>
        <v>7.6245474841649145E-3</v>
      </c>
      <c r="D248">
        <v>66.048482808414903</v>
      </c>
      <c r="E248">
        <v>0.50358979342980947</v>
      </c>
    </row>
    <row r="249" spans="1:5" ht="18" x14ac:dyDescent="0.2">
      <c r="A249" s="4" t="s">
        <v>10234</v>
      </c>
      <c r="B249" s="11">
        <v>2600.5500000000002</v>
      </c>
      <c r="C249">
        <f t="shared" si="3"/>
        <v>4.9938840738718106E-2</v>
      </c>
      <c r="D249" t="e">
        <v>#N/A</v>
      </c>
      <c r="E249">
        <v>0</v>
      </c>
    </row>
    <row r="250" spans="1:5" ht="18" x14ac:dyDescent="0.2">
      <c r="A250" s="4" t="s">
        <v>10237</v>
      </c>
      <c r="B250" s="4">
        <v>530.452</v>
      </c>
      <c r="C250">
        <f t="shared" si="3"/>
        <v>1.0186367479008094E-2</v>
      </c>
      <c r="D250" t="e">
        <v>#N/A</v>
      </c>
      <c r="E250">
        <v>0</v>
      </c>
    </row>
    <row r="251" spans="1:5" x14ac:dyDescent="0.2">
      <c r="D251" t="e">
        <v>#N/A</v>
      </c>
      <c r="E251">
        <v>0</v>
      </c>
    </row>
    <row r="252" spans="1:5" x14ac:dyDescent="0.2">
      <c r="B252">
        <f>SUM(B1:B250)</f>
        <v>52074.696999999971</v>
      </c>
      <c r="D252" t="e">
        <v>#N/A</v>
      </c>
      <c r="E252">
        <v>0</v>
      </c>
    </row>
    <row r="253" spans="1:5" x14ac:dyDescent="0.2">
      <c r="D253" t="e">
        <v>#N/A</v>
      </c>
      <c r="E253">
        <v>0</v>
      </c>
    </row>
    <row r="254" spans="1:5" x14ac:dyDescent="0.2">
      <c r="D254" t="e">
        <v>#N/A</v>
      </c>
      <c r="E254">
        <v>0</v>
      </c>
    </row>
    <row r="255" spans="1:5" x14ac:dyDescent="0.2">
      <c r="D255" t="e">
        <v>#N/A</v>
      </c>
      <c r="E255">
        <v>0</v>
      </c>
    </row>
    <row r="256" spans="1:5" x14ac:dyDescent="0.2">
      <c r="D256" t="e">
        <v>#N/A</v>
      </c>
      <c r="E256">
        <v>0</v>
      </c>
    </row>
    <row r="257" spans="4:5" x14ac:dyDescent="0.2">
      <c r="D257" t="e">
        <v>#N/A</v>
      </c>
      <c r="E257">
        <v>0</v>
      </c>
    </row>
    <row r="258" spans="4:5" x14ac:dyDescent="0.2">
      <c r="D258" t="e">
        <v>#N/A</v>
      </c>
      <c r="E258">
        <v>0</v>
      </c>
    </row>
    <row r="259" spans="4:5" x14ac:dyDescent="0.2">
      <c r="D259" t="e">
        <v>#N/A</v>
      </c>
      <c r="E259">
        <v>0</v>
      </c>
    </row>
    <row r="260" spans="4:5" x14ac:dyDescent="0.2">
      <c r="D260" t="e">
        <v>#N/A</v>
      </c>
      <c r="E260">
        <v>0</v>
      </c>
    </row>
    <row r="261" spans="4:5" x14ac:dyDescent="0.2">
      <c r="D261" t="e">
        <v>#N/A</v>
      </c>
      <c r="E261">
        <v>0</v>
      </c>
    </row>
    <row r="262" spans="4:5" x14ac:dyDescent="0.2">
      <c r="D262" t="e">
        <v>#N/A</v>
      </c>
      <c r="E262">
        <v>0</v>
      </c>
    </row>
    <row r="263" spans="4:5" x14ac:dyDescent="0.2">
      <c r="D263" t="e">
        <v>#N/A</v>
      </c>
      <c r="E263">
        <v>0</v>
      </c>
    </row>
    <row r="264" spans="4:5" x14ac:dyDescent="0.2">
      <c r="D264" t="e">
        <v>#N/A</v>
      </c>
      <c r="E264">
        <v>0</v>
      </c>
    </row>
    <row r="265" spans="4:5" x14ac:dyDescent="0.2">
      <c r="D265" t="e">
        <v>#N/A</v>
      </c>
      <c r="E265">
        <v>0</v>
      </c>
    </row>
    <row r="266" spans="4:5" x14ac:dyDescent="0.2">
      <c r="D266" t="e">
        <v>#N/A</v>
      </c>
      <c r="E266">
        <v>0</v>
      </c>
    </row>
    <row r="267" spans="4:5" x14ac:dyDescent="0.2">
      <c r="D267" t="e">
        <v>#N/A</v>
      </c>
      <c r="E267">
        <v>0</v>
      </c>
    </row>
    <row r="268" spans="4:5" x14ac:dyDescent="0.2">
      <c r="D268" t="e">
        <v>#N/A</v>
      </c>
      <c r="E268">
        <v>0</v>
      </c>
    </row>
    <row r="269" spans="4:5" x14ac:dyDescent="0.2">
      <c r="D269" t="e">
        <v>#N/A</v>
      </c>
      <c r="E269">
        <v>0</v>
      </c>
    </row>
    <row r="270" spans="4:5" x14ac:dyDescent="0.2">
      <c r="D270" t="e">
        <v>#N/A</v>
      </c>
      <c r="E270">
        <v>0</v>
      </c>
    </row>
    <row r="271" spans="4:5" x14ac:dyDescent="0.2">
      <c r="D271" t="e">
        <v>#N/A</v>
      </c>
      <c r="E271">
        <v>0</v>
      </c>
    </row>
    <row r="272" spans="4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EC6C7-399B-6F42-BEC5-3015A745D361}">
  <dimension ref="A1:H450"/>
  <sheetViews>
    <sheetView topLeftCell="A242" workbookViewId="0">
      <selection activeCell="A239" sqref="A239"/>
    </sheetView>
  </sheetViews>
  <sheetFormatPr baseColWidth="10" defaultRowHeight="15" x14ac:dyDescent="0.2"/>
  <sheetData>
    <row r="1" spans="1:8" ht="18" x14ac:dyDescent="0.2">
      <c r="A1" s="4" t="s">
        <v>8856</v>
      </c>
      <c r="B1" s="4">
        <v>173.14500000000001</v>
      </c>
      <c r="C1">
        <f>B1/$B$265</f>
        <v>2.7150697638622396E-3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11185</v>
      </c>
      <c r="B2" s="4">
        <v>40.299999999999997</v>
      </c>
      <c r="C2">
        <f t="shared" ref="C2:C65" si="0">B2/$B$265</f>
        <v>6.3194034759102627E-4</v>
      </c>
      <c r="D2" t="e">
        <v>#N/A</v>
      </c>
      <c r="E2">
        <v>0</v>
      </c>
    </row>
    <row r="3" spans="1:8" ht="18" x14ac:dyDescent="0.2">
      <c r="A3" s="4" t="s">
        <v>9111</v>
      </c>
      <c r="B3" s="4">
        <v>34.456000000000003</v>
      </c>
      <c r="C3">
        <f t="shared" si="0"/>
        <v>5.4030115673936484E-4</v>
      </c>
      <c r="D3">
        <v>75.037954505638893</v>
      </c>
      <c r="E3">
        <v>4.0543093618752531E-2</v>
      </c>
    </row>
    <row r="4" spans="1:8" ht="18" x14ac:dyDescent="0.2">
      <c r="A4" s="4" t="s">
        <v>10204</v>
      </c>
      <c r="B4" s="4">
        <v>28.331</v>
      </c>
      <c r="C4">
        <f t="shared" si="0"/>
        <v>4.4425563244668401E-4</v>
      </c>
      <c r="D4" t="e">
        <v>#N/A</v>
      </c>
      <c r="E4">
        <v>0</v>
      </c>
    </row>
    <row r="5" spans="1:8" ht="18" x14ac:dyDescent="0.2">
      <c r="A5" s="4" t="s">
        <v>11186</v>
      </c>
      <c r="B5" s="4">
        <v>109.2</v>
      </c>
      <c r="C5">
        <f t="shared" si="0"/>
        <v>1.712354490246652E-3</v>
      </c>
      <c r="D5" t="e">
        <v>#N/A</v>
      </c>
      <c r="E5">
        <v>0</v>
      </c>
    </row>
    <row r="6" spans="1:8" ht="18" x14ac:dyDescent="0.2">
      <c r="A6" s="4" t="s">
        <v>11187</v>
      </c>
      <c r="B6" s="4">
        <v>264.286</v>
      </c>
      <c r="C6">
        <f t="shared" si="0"/>
        <v>4.1442428462392551E-3</v>
      </c>
      <c r="D6" t="e">
        <v>#N/A</v>
      </c>
      <c r="E6">
        <v>0</v>
      </c>
      <c r="H6" cm="1">
        <f t="array" ref="H6">SUM(IF(ISNUMBER(E1:E450),E1:E450))</f>
        <v>15.861883534423313</v>
      </c>
    </row>
    <row r="7" spans="1:8" ht="18" x14ac:dyDescent="0.2">
      <c r="A7" s="4" t="s">
        <v>10494</v>
      </c>
      <c r="B7" s="4">
        <v>13.038</v>
      </c>
      <c r="C7">
        <f t="shared" si="0"/>
        <v>2.0444759930252608E-4</v>
      </c>
      <c r="D7" t="e">
        <v>#N/A</v>
      </c>
      <c r="E7">
        <v>0</v>
      </c>
    </row>
    <row r="8" spans="1:8" ht="18" x14ac:dyDescent="0.2">
      <c r="A8" s="4" t="s">
        <v>9073</v>
      </c>
      <c r="B8" s="4">
        <v>925.24800000000005</v>
      </c>
      <c r="C8">
        <f t="shared" si="0"/>
        <v>1.4508723144612951E-2</v>
      </c>
      <c r="D8" t="e">
        <v>#N/A</v>
      </c>
      <c r="E8">
        <v>0</v>
      </c>
    </row>
    <row r="9" spans="1:8" ht="18" x14ac:dyDescent="0.2">
      <c r="A9" s="4" t="s">
        <v>10895</v>
      </c>
      <c r="B9" s="4">
        <v>372.76799999999997</v>
      </c>
      <c r="C9">
        <f t="shared" si="0"/>
        <v>5.8453384489035153E-3</v>
      </c>
      <c r="D9" t="e">
        <v>#N/A</v>
      </c>
      <c r="E9">
        <v>0</v>
      </c>
    </row>
    <row r="10" spans="1:8" ht="18" x14ac:dyDescent="0.2">
      <c r="A10" s="4" t="s">
        <v>5939</v>
      </c>
      <c r="B10" s="4">
        <v>177.619</v>
      </c>
      <c r="C10">
        <f t="shared" si="0"/>
        <v>2.7852261190761912E-3</v>
      </c>
      <c r="D10">
        <v>61.742899470873901</v>
      </c>
      <c r="E10">
        <v>0.17196793627377355</v>
      </c>
    </row>
    <row r="11" spans="1:8" ht="18" x14ac:dyDescent="0.2">
      <c r="A11" s="4" t="s">
        <v>9181</v>
      </c>
      <c r="B11" s="4">
        <v>76.701999999999998</v>
      </c>
      <c r="C11">
        <f t="shared" si="0"/>
        <v>1.2027565394770942E-3</v>
      </c>
      <c r="D11" t="e">
        <v>#N/A</v>
      </c>
      <c r="E11">
        <v>0</v>
      </c>
    </row>
    <row r="12" spans="1:8" ht="18" x14ac:dyDescent="0.2">
      <c r="A12" s="4" t="s">
        <v>9182</v>
      </c>
      <c r="B12" s="4">
        <v>23.994</v>
      </c>
      <c r="C12">
        <f t="shared" si="0"/>
        <v>3.7624756079650338E-4</v>
      </c>
      <c r="D12" t="e">
        <v>#N/A</v>
      </c>
      <c r="E12">
        <v>0</v>
      </c>
    </row>
    <row r="13" spans="1:8" ht="18" x14ac:dyDescent="0.2">
      <c r="A13" s="4" t="s">
        <v>9183</v>
      </c>
      <c r="B13" s="4">
        <v>3.4489999999999998</v>
      </c>
      <c r="C13">
        <f t="shared" si="0"/>
        <v>5.408343074048262E-5</v>
      </c>
      <c r="D13">
        <v>51.867950269472303</v>
      </c>
      <c r="E13">
        <v>2.8051966960498022E-3</v>
      </c>
    </row>
    <row r="14" spans="1:8" ht="18" x14ac:dyDescent="0.2">
      <c r="A14" s="4" t="s">
        <v>9184</v>
      </c>
      <c r="B14" s="4">
        <v>284.60199999999998</v>
      </c>
      <c r="C14">
        <f t="shared" si="0"/>
        <v>4.4628160497543739E-3</v>
      </c>
      <c r="D14" t="e">
        <v>#N/A</v>
      </c>
      <c r="E14">
        <v>0</v>
      </c>
    </row>
    <row r="15" spans="1:8" ht="18" x14ac:dyDescent="0.2">
      <c r="A15" s="4" t="s">
        <v>9185</v>
      </c>
      <c r="B15" s="4">
        <v>203.38399999999999</v>
      </c>
      <c r="C15">
        <f t="shared" si="0"/>
        <v>3.1892445571824637E-3</v>
      </c>
      <c r="D15" t="e">
        <v>#N/A</v>
      </c>
      <c r="E15">
        <v>0</v>
      </c>
    </row>
    <row r="16" spans="1:8" ht="18" x14ac:dyDescent="0.2">
      <c r="A16" s="4" t="s">
        <v>9186</v>
      </c>
      <c r="B16" s="4">
        <v>1.7170000000000001</v>
      </c>
      <c r="C16">
        <f t="shared" si="0"/>
        <v>2.6924108605801295E-5</v>
      </c>
      <c r="D16" t="e">
        <v>#N/A</v>
      </c>
      <c r="E16">
        <v>0</v>
      </c>
    </row>
    <row r="17" spans="1:5" ht="18" x14ac:dyDescent="0.2">
      <c r="A17" s="4" t="s">
        <v>685</v>
      </c>
      <c r="B17" s="11">
        <v>2271.9</v>
      </c>
      <c r="C17">
        <f t="shared" si="0"/>
        <v>3.5625441084170047E-2</v>
      </c>
      <c r="D17">
        <v>67.079746539846894</v>
      </c>
      <c r="E17">
        <v>2.3897455582963749</v>
      </c>
    </row>
    <row r="18" spans="1:5" ht="18" x14ac:dyDescent="0.2">
      <c r="A18" s="4" t="s">
        <v>9188</v>
      </c>
      <c r="B18" s="4">
        <v>228.01499999999999</v>
      </c>
      <c r="C18">
        <f t="shared" si="0"/>
        <v>3.5754808525054059E-3</v>
      </c>
      <c r="D18" t="e">
        <v>#N/A</v>
      </c>
      <c r="E18">
        <v>0</v>
      </c>
    </row>
    <row r="19" spans="1:5" ht="18" x14ac:dyDescent="0.2">
      <c r="A19" s="4" t="s">
        <v>9189</v>
      </c>
      <c r="B19" s="4">
        <v>70.757999999999996</v>
      </c>
      <c r="C19">
        <f t="shared" si="0"/>
        <v>1.1095492584328993E-3</v>
      </c>
      <c r="D19" t="e">
        <v>#N/A</v>
      </c>
      <c r="E19">
        <v>0</v>
      </c>
    </row>
    <row r="20" spans="1:5" ht="18" x14ac:dyDescent="0.2">
      <c r="A20" s="4" t="s">
        <v>9190</v>
      </c>
      <c r="B20" s="4">
        <v>76.867999999999995</v>
      </c>
      <c r="C20">
        <f t="shared" si="0"/>
        <v>1.2053595691967E-3</v>
      </c>
      <c r="D20">
        <v>85.975013142540902</v>
      </c>
      <c r="E20">
        <v>0.10363080480317373</v>
      </c>
    </row>
    <row r="21" spans="1:5" ht="18" x14ac:dyDescent="0.2">
      <c r="A21" s="4" t="s">
        <v>8374</v>
      </c>
      <c r="B21" s="4">
        <v>20.981999999999999</v>
      </c>
      <c r="C21">
        <f t="shared" si="0"/>
        <v>3.2901668419739238E-4</v>
      </c>
      <c r="D21">
        <v>61.037638712664702</v>
      </c>
      <c r="E21">
        <v>2.0082401500479335E-2</v>
      </c>
    </row>
    <row r="22" spans="1:5" ht="18" x14ac:dyDescent="0.2">
      <c r="A22" s="4" t="s">
        <v>9191</v>
      </c>
      <c r="B22" s="4">
        <v>10.542</v>
      </c>
      <c r="C22">
        <f t="shared" si="0"/>
        <v>1.6530806809688831E-4</v>
      </c>
      <c r="D22" t="e">
        <v>#N/A</v>
      </c>
      <c r="E22">
        <v>0</v>
      </c>
    </row>
    <row r="23" spans="1:5" ht="18" x14ac:dyDescent="0.2">
      <c r="A23" s="4" t="s">
        <v>9192</v>
      </c>
      <c r="B23" s="4">
        <v>11.459</v>
      </c>
      <c r="C23">
        <f t="shared" si="0"/>
        <v>1.7968745516242109E-4</v>
      </c>
      <c r="D23" t="e">
        <v>#N/A</v>
      </c>
      <c r="E23">
        <v>0</v>
      </c>
    </row>
    <row r="24" spans="1:5" ht="18" x14ac:dyDescent="0.2">
      <c r="A24" s="4" t="s">
        <v>9193</v>
      </c>
      <c r="B24" s="4">
        <v>455.63600000000002</v>
      </c>
      <c r="C24">
        <f t="shared" si="0"/>
        <v>7.1447834296522305E-3</v>
      </c>
      <c r="D24" t="e">
        <v>#N/A</v>
      </c>
      <c r="E24">
        <v>0</v>
      </c>
    </row>
    <row r="25" spans="1:5" ht="18" x14ac:dyDescent="0.2">
      <c r="A25" s="4" t="s">
        <v>9193</v>
      </c>
      <c r="B25" s="4">
        <v>13.462999999999999</v>
      </c>
      <c r="C25">
        <f t="shared" si="0"/>
        <v>2.1111198262079372E-4</v>
      </c>
      <c r="D25" t="e">
        <v>#N/A</v>
      </c>
      <c r="E25">
        <v>0</v>
      </c>
    </row>
    <row r="26" spans="1:5" ht="18" x14ac:dyDescent="0.2">
      <c r="A26" s="4" t="s">
        <v>9194</v>
      </c>
      <c r="B26" s="4">
        <v>778.44399999999996</v>
      </c>
      <c r="C26">
        <f t="shared" si="0"/>
        <v>1.2206704018365978E-2</v>
      </c>
      <c r="D26" t="e">
        <v>#N/A</v>
      </c>
      <c r="E26">
        <v>0</v>
      </c>
    </row>
    <row r="27" spans="1:5" ht="18" x14ac:dyDescent="0.2">
      <c r="A27" s="4" t="s">
        <v>9195</v>
      </c>
      <c r="B27" s="4">
        <v>64.531999999999996</v>
      </c>
      <c r="C27">
        <f t="shared" si="0"/>
        <v>1.0119199630457595E-3</v>
      </c>
      <c r="D27" t="e">
        <v>#N/A</v>
      </c>
      <c r="E27">
        <v>0</v>
      </c>
    </row>
    <row r="28" spans="1:5" ht="18" x14ac:dyDescent="0.2">
      <c r="A28" s="4" t="s">
        <v>9196</v>
      </c>
      <c r="B28" s="4">
        <v>4.0789999999999997</v>
      </c>
      <c r="C28">
        <f t="shared" si="0"/>
        <v>6.3962398953444074E-5</v>
      </c>
      <c r="D28" t="e">
        <v>#N/A</v>
      </c>
      <c r="E28">
        <v>0</v>
      </c>
    </row>
    <row r="29" spans="1:5" ht="18" x14ac:dyDescent="0.2">
      <c r="A29" s="4" t="s">
        <v>9197</v>
      </c>
      <c r="B29" s="4">
        <v>82.290999999999997</v>
      </c>
      <c r="C29">
        <f t="shared" si="0"/>
        <v>1.2903971003377951E-3</v>
      </c>
      <c r="D29" t="e">
        <v>#N/A</v>
      </c>
      <c r="E29">
        <v>0</v>
      </c>
    </row>
    <row r="30" spans="1:5" ht="18" x14ac:dyDescent="0.2">
      <c r="A30" s="4" t="s">
        <v>9198</v>
      </c>
      <c r="B30" s="4">
        <v>28.71</v>
      </c>
      <c r="C30">
        <f t="shared" si="0"/>
        <v>4.5019869427638623E-4</v>
      </c>
      <c r="D30" t="e">
        <v>#N/A</v>
      </c>
      <c r="E30">
        <v>0</v>
      </c>
    </row>
    <row r="31" spans="1:5" ht="18" x14ac:dyDescent="0.2">
      <c r="A31" s="4" t="s">
        <v>9199</v>
      </c>
      <c r="B31" s="11">
        <v>1396.634</v>
      </c>
      <c r="C31">
        <f t="shared" si="0"/>
        <v>2.1900480779589216E-2</v>
      </c>
      <c r="D31" t="e">
        <v>#N/A</v>
      </c>
      <c r="E31">
        <v>0</v>
      </c>
    </row>
    <row r="32" spans="1:5" ht="18" x14ac:dyDescent="0.2">
      <c r="A32" s="4" t="s">
        <v>9201</v>
      </c>
      <c r="B32" s="4">
        <v>173.92599999999999</v>
      </c>
      <c r="C32">
        <f t="shared" si="0"/>
        <v>2.7273165482659266E-3</v>
      </c>
      <c r="D32">
        <v>48.577713154499101</v>
      </c>
      <c r="E32">
        <v>0.13248680096318077</v>
      </c>
    </row>
    <row r="33" spans="1:5" ht="18" x14ac:dyDescent="0.2">
      <c r="A33" s="4" t="s">
        <v>9202</v>
      </c>
      <c r="B33" s="4">
        <v>20.481999999999999</v>
      </c>
      <c r="C33">
        <f t="shared" si="0"/>
        <v>3.2117623323472456E-4</v>
      </c>
      <c r="D33" t="e">
        <v>#N/A</v>
      </c>
      <c r="E33">
        <v>0</v>
      </c>
    </row>
    <row r="34" spans="1:5" ht="18" x14ac:dyDescent="0.2">
      <c r="A34" s="4" t="s">
        <v>7449</v>
      </c>
      <c r="B34" s="4">
        <v>2.948</v>
      </c>
      <c r="C34">
        <f t="shared" si="0"/>
        <v>4.6227298875889467E-5</v>
      </c>
      <c r="D34">
        <v>42.797189806423901</v>
      </c>
      <c r="E34">
        <v>1.9783984842297276E-3</v>
      </c>
    </row>
    <row r="35" spans="1:5" ht="18" x14ac:dyDescent="0.2">
      <c r="A35" s="4" t="s">
        <v>9203</v>
      </c>
      <c r="B35" s="4">
        <v>414.54599999999999</v>
      </c>
      <c r="C35">
        <f t="shared" si="0"/>
        <v>6.5004551695401888E-3</v>
      </c>
      <c r="D35" t="e">
        <v>#N/A</v>
      </c>
      <c r="E35">
        <v>0</v>
      </c>
    </row>
    <row r="36" spans="1:5" ht="18" x14ac:dyDescent="0.2">
      <c r="A36" s="4" t="s">
        <v>9204</v>
      </c>
      <c r="B36" s="4">
        <v>172.51400000000001</v>
      </c>
      <c r="C36">
        <f t="shared" si="0"/>
        <v>2.7051751147473529E-3</v>
      </c>
      <c r="D36" t="e">
        <v>#N/A</v>
      </c>
      <c r="E36">
        <v>0</v>
      </c>
    </row>
    <row r="37" spans="1:5" ht="18" x14ac:dyDescent="0.2">
      <c r="A37" s="4" t="s">
        <v>9205</v>
      </c>
      <c r="B37" s="4">
        <v>17.282</v>
      </c>
      <c r="C37">
        <f t="shared" si="0"/>
        <v>2.7099734707365056E-4</v>
      </c>
      <c r="D37" t="e">
        <v>#N/A</v>
      </c>
      <c r="E37">
        <v>0</v>
      </c>
    </row>
    <row r="38" spans="1:5" ht="18" x14ac:dyDescent="0.2">
      <c r="A38" s="4" t="s">
        <v>9206</v>
      </c>
      <c r="B38" s="4">
        <v>19.454000000000001</v>
      </c>
      <c r="C38">
        <f t="shared" si="0"/>
        <v>3.0505626605547957E-4</v>
      </c>
      <c r="D38" t="e">
        <v>#N/A</v>
      </c>
      <c r="E38">
        <v>0</v>
      </c>
    </row>
    <row r="39" spans="1:5" ht="18" x14ac:dyDescent="0.2">
      <c r="A39" s="4" t="s">
        <v>9207</v>
      </c>
      <c r="B39" s="4" t="s">
        <v>9208</v>
      </c>
      <c r="C39" t="e">
        <f t="shared" si="0"/>
        <v>#VALUE!</v>
      </c>
      <c r="D39" t="e">
        <v>#N/A</v>
      </c>
      <c r="E39">
        <v>0</v>
      </c>
    </row>
    <row r="40" spans="1:5" ht="18" x14ac:dyDescent="0.2">
      <c r="A40" s="4" t="s">
        <v>9209</v>
      </c>
      <c r="B40" s="4">
        <v>115.029</v>
      </c>
      <c r="C40">
        <f t="shared" si="0"/>
        <v>1.8037584675694334E-3</v>
      </c>
      <c r="D40" t="e">
        <v>#N/A</v>
      </c>
      <c r="E40">
        <v>0</v>
      </c>
    </row>
    <row r="41" spans="1:5" ht="18" x14ac:dyDescent="0.2">
      <c r="A41" s="4" t="s">
        <v>9210</v>
      </c>
      <c r="B41" s="4">
        <v>447</v>
      </c>
      <c r="C41">
        <f t="shared" si="0"/>
        <v>7.0093631606250317E-3</v>
      </c>
      <c r="D41" t="e">
        <v>#N/A</v>
      </c>
      <c r="E41">
        <v>0</v>
      </c>
    </row>
    <row r="42" spans="1:5" ht="18" x14ac:dyDescent="0.2">
      <c r="A42" s="4" t="s">
        <v>9211</v>
      </c>
      <c r="B42" s="4">
        <v>92.400999999999996</v>
      </c>
      <c r="C42">
        <f t="shared" si="0"/>
        <v>1.4489310188029385E-3</v>
      </c>
      <c r="D42" t="e">
        <v>#N/A</v>
      </c>
      <c r="E42">
        <v>0</v>
      </c>
    </row>
    <row r="43" spans="1:5" ht="18" x14ac:dyDescent="0.2">
      <c r="A43" s="4" t="s">
        <v>8728</v>
      </c>
      <c r="B43" s="4">
        <v>490.59899999999999</v>
      </c>
      <c r="C43">
        <f t="shared" si="0"/>
        <v>7.6930348036677396E-3</v>
      </c>
      <c r="D43" t="e">
        <v>#N/A</v>
      </c>
      <c r="E43">
        <v>0</v>
      </c>
    </row>
    <row r="44" spans="1:5" ht="18" x14ac:dyDescent="0.2">
      <c r="A44" s="4" t="s">
        <v>7935</v>
      </c>
      <c r="B44" s="4">
        <v>8.2029999999999994</v>
      </c>
      <c r="C44">
        <f t="shared" si="0"/>
        <v>1.2863043849352826E-4</v>
      </c>
      <c r="D44">
        <v>68.198239738937801</v>
      </c>
      <c r="E44">
        <v>8.7723694821063344E-3</v>
      </c>
    </row>
    <row r="45" spans="1:5" ht="18" x14ac:dyDescent="0.2">
      <c r="A45" s="4" t="s">
        <v>9212</v>
      </c>
      <c r="B45" s="4">
        <v>12.971</v>
      </c>
      <c r="C45">
        <f t="shared" si="0"/>
        <v>2.033969788735286E-4</v>
      </c>
      <c r="D45" t="e">
        <v>#N/A</v>
      </c>
      <c r="E45">
        <v>0</v>
      </c>
    </row>
    <row r="46" spans="1:5" ht="18" x14ac:dyDescent="0.2">
      <c r="A46" s="4" t="s">
        <v>9213</v>
      </c>
      <c r="B46" s="4">
        <v>15.922000000000001</v>
      </c>
      <c r="C46">
        <f t="shared" si="0"/>
        <v>2.4967132045519409E-4</v>
      </c>
      <c r="D46" t="e">
        <v>#N/A</v>
      </c>
      <c r="E46">
        <v>0</v>
      </c>
    </row>
    <row r="47" spans="1:5" ht="18" x14ac:dyDescent="0.2">
      <c r="A47" s="4" t="s">
        <v>9214</v>
      </c>
      <c r="B47" s="4">
        <v>10.654</v>
      </c>
      <c r="C47">
        <f t="shared" si="0"/>
        <v>1.6706432911252591E-4</v>
      </c>
      <c r="D47" t="e">
        <v>#N/A</v>
      </c>
      <c r="E47">
        <v>0</v>
      </c>
    </row>
    <row r="48" spans="1:5" ht="18" x14ac:dyDescent="0.2">
      <c r="A48" s="4" t="s">
        <v>9215</v>
      </c>
      <c r="B48" s="11">
        <v>1029.8430000000001</v>
      </c>
      <c r="C48">
        <f t="shared" si="0"/>
        <v>1.6148867081493434E-2</v>
      </c>
      <c r="D48" t="e">
        <v>#N/A</v>
      </c>
      <c r="E48">
        <v>0</v>
      </c>
    </row>
    <row r="49" spans="1:5" ht="18" x14ac:dyDescent="0.2">
      <c r="A49" s="4" t="s">
        <v>9217</v>
      </c>
      <c r="B49" s="4">
        <v>176.898</v>
      </c>
      <c r="C49">
        <f t="shared" si="0"/>
        <v>2.7739201887880243E-3</v>
      </c>
      <c r="D49" t="e">
        <v>#N/A</v>
      </c>
      <c r="E49">
        <v>0</v>
      </c>
    </row>
    <row r="50" spans="1:5" ht="18" x14ac:dyDescent="0.2">
      <c r="A50" s="4" t="s">
        <v>9218</v>
      </c>
      <c r="B50" s="4">
        <v>28.797999999999998</v>
      </c>
      <c r="C50">
        <f t="shared" si="0"/>
        <v>4.5157861364581575E-4</v>
      </c>
      <c r="D50" t="e">
        <v>#N/A</v>
      </c>
      <c r="E50">
        <v>0</v>
      </c>
    </row>
    <row r="51" spans="1:5" ht="18" x14ac:dyDescent="0.2">
      <c r="A51" s="4" t="s">
        <v>9219</v>
      </c>
      <c r="B51" s="4">
        <v>778</v>
      </c>
      <c r="C51">
        <f t="shared" si="0"/>
        <v>1.2199741697911128E-2</v>
      </c>
      <c r="D51" t="e">
        <v>#N/A</v>
      </c>
      <c r="E51">
        <v>0</v>
      </c>
    </row>
    <row r="52" spans="1:5" ht="18" x14ac:dyDescent="0.2">
      <c r="A52" s="4" t="s">
        <v>9220</v>
      </c>
      <c r="B52" s="4">
        <v>9.2479999999999993</v>
      </c>
      <c r="C52">
        <f t="shared" si="0"/>
        <v>1.45016981005504E-4</v>
      </c>
      <c r="D52" t="e">
        <v>#N/A</v>
      </c>
      <c r="E52">
        <v>0</v>
      </c>
    </row>
    <row r="53" spans="1:5" ht="18" x14ac:dyDescent="0.2">
      <c r="A53" s="4" t="s">
        <v>9221</v>
      </c>
      <c r="B53" s="11">
        <v>1007.546</v>
      </c>
      <c r="C53">
        <f t="shared" si="0"/>
        <v>1.5799230011264223E-2</v>
      </c>
      <c r="D53" t="e">
        <v>#N/A</v>
      </c>
      <c r="E53">
        <v>0</v>
      </c>
    </row>
    <row r="54" spans="1:5" ht="18" x14ac:dyDescent="0.2">
      <c r="A54" s="4" t="s">
        <v>1125</v>
      </c>
      <c r="B54" s="4">
        <v>29.725000000000001</v>
      </c>
      <c r="C54">
        <f t="shared" si="0"/>
        <v>4.6611480973060196E-4</v>
      </c>
      <c r="D54">
        <v>51.182628904677699</v>
      </c>
      <c r="E54">
        <v>2.3856981333415853E-2</v>
      </c>
    </row>
    <row r="55" spans="1:5" ht="18" x14ac:dyDescent="0.2">
      <c r="A55" s="4" t="s">
        <v>9223</v>
      </c>
      <c r="B55" s="4">
        <v>648.77</v>
      </c>
      <c r="C55">
        <f t="shared" si="0"/>
        <v>1.0173298742100004E-2</v>
      </c>
      <c r="D55" t="e">
        <v>#N/A</v>
      </c>
      <c r="E55">
        <v>0</v>
      </c>
    </row>
    <row r="56" spans="1:5" ht="18" x14ac:dyDescent="0.2">
      <c r="A56" s="4" t="s">
        <v>9224</v>
      </c>
      <c r="B56" s="4">
        <v>86.602000000000004</v>
      </c>
      <c r="C56">
        <f t="shared" si="0"/>
        <v>1.3579974685379171E-3</v>
      </c>
      <c r="D56" t="e">
        <v>#N/A</v>
      </c>
      <c r="E56">
        <v>0</v>
      </c>
    </row>
    <row r="57" spans="1:5" ht="18" x14ac:dyDescent="0.2">
      <c r="A57" s="4" t="s">
        <v>4825</v>
      </c>
      <c r="B57" s="4">
        <v>55</v>
      </c>
      <c r="C57">
        <f t="shared" si="0"/>
        <v>8.6244960589346024E-4</v>
      </c>
      <c r="D57">
        <v>48.152673997757901</v>
      </c>
      <c r="E57">
        <v>4.1529254712082575E-2</v>
      </c>
    </row>
    <row r="58" spans="1:5" ht="18" x14ac:dyDescent="0.2">
      <c r="A58" s="4" t="s">
        <v>7161</v>
      </c>
      <c r="B58" s="4">
        <v>10.345000000000001</v>
      </c>
      <c r="C58">
        <f t="shared" si="0"/>
        <v>1.6221893041759721E-4</v>
      </c>
      <c r="D58">
        <v>50.162607185050703</v>
      </c>
      <c r="E58">
        <v>8.1373244845170025E-3</v>
      </c>
    </row>
    <row r="59" spans="1:5" ht="18" x14ac:dyDescent="0.2">
      <c r="A59" s="4" t="s">
        <v>3999</v>
      </c>
      <c r="B59" s="4">
        <v>31.713999999999999</v>
      </c>
      <c r="C59">
        <f t="shared" si="0"/>
        <v>4.9730412366009449E-4</v>
      </c>
      <c r="D59">
        <v>83.419954579075906</v>
      </c>
      <c r="E59">
        <v>4.1485087407712229E-2</v>
      </c>
    </row>
    <row r="60" spans="1:5" ht="18" x14ac:dyDescent="0.2">
      <c r="A60" s="4" t="s">
        <v>8726</v>
      </c>
      <c r="B60" s="4">
        <v>706.25</v>
      </c>
      <c r="C60">
        <f t="shared" si="0"/>
        <v>1.1074636984768297E-2</v>
      </c>
      <c r="D60" t="e">
        <v>#N/A</v>
      </c>
      <c r="E60">
        <v>0</v>
      </c>
    </row>
    <row r="61" spans="1:5" ht="18" x14ac:dyDescent="0.2">
      <c r="A61" s="4" t="s">
        <v>9116</v>
      </c>
      <c r="B61" s="4">
        <v>8.0329999999999995</v>
      </c>
      <c r="C61">
        <f t="shared" si="0"/>
        <v>1.2596468516622121E-4</v>
      </c>
      <c r="D61" t="e">
        <v>#N/A</v>
      </c>
      <c r="E61">
        <v>0</v>
      </c>
    </row>
    <row r="62" spans="1:5" ht="18" x14ac:dyDescent="0.2">
      <c r="A62" s="4" t="s">
        <v>9117</v>
      </c>
      <c r="B62" s="4">
        <v>27.44</v>
      </c>
      <c r="C62">
        <f t="shared" si="0"/>
        <v>4.3028394883121E-4</v>
      </c>
      <c r="D62" t="e">
        <v>#N/A</v>
      </c>
      <c r="E62">
        <v>0</v>
      </c>
    </row>
    <row r="63" spans="1:5" ht="18" x14ac:dyDescent="0.2">
      <c r="A63" s="4" t="s">
        <v>9118</v>
      </c>
      <c r="B63" s="4">
        <v>10.195</v>
      </c>
      <c r="C63">
        <f t="shared" si="0"/>
        <v>1.5986679512879686E-4</v>
      </c>
      <c r="D63">
        <v>86.514387356830298</v>
      </c>
      <c r="E63">
        <v>1.3830777839267762E-2</v>
      </c>
    </row>
    <row r="64" spans="1:5" ht="18" x14ac:dyDescent="0.2">
      <c r="A64" s="4" t="s">
        <v>9119</v>
      </c>
      <c r="B64" s="4">
        <v>126.297</v>
      </c>
      <c r="C64">
        <f t="shared" si="0"/>
        <v>1.9804508704641152E-3</v>
      </c>
      <c r="D64" t="e">
        <v>#N/A</v>
      </c>
      <c r="E64">
        <v>0</v>
      </c>
    </row>
    <row r="65" spans="1:5" ht="18" x14ac:dyDescent="0.2">
      <c r="A65" s="4" t="s">
        <v>9120</v>
      </c>
      <c r="B65" s="4">
        <v>8.48</v>
      </c>
      <c r="C65">
        <f t="shared" si="0"/>
        <v>1.3297404832684625E-4</v>
      </c>
      <c r="D65" t="e">
        <v>#N/A</v>
      </c>
      <c r="E65">
        <v>0</v>
      </c>
    </row>
    <row r="66" spans="1:5" ht="18" x14ac:dyDescent="0.2">
      <c r="A66" s="4" t="s">
        <v>9121</v>
      </c>
      <c r="B66" s="4">
        <v>21.872</v>
      </c>
      <c r="C66">
        <f t="shared" ref="C66:C129" si="1">B66/$B$265</f>
        <v>3.4297268691094114E-4</v>
      </c>
      <c r="D66" t="e">
        <v>#N/A</v>
      </c>
      <c r="E66">
        <v>0</v>
      </c>
    </row>
    <row r="67" spans="1:5" ht="18" x14ac:dyDescent="0.2">
      <c r="A67" s="4" t="s">
        <v>6113</v>
      </c>
      <c r="B67" s="4">
        <v>14.694000000000001</v>
      </c>
      <c r="C67">
        <f t="shared" si="1"/>
        <v>2.3041517289088193E-4</v>
      </c>
      <c r="D67">
        <v>62.7241518046755</v>
      </c>
      <c r="E67">
        <v>1.445259628250823E-2</v>
      </c>
    </row>
    <row r="68" spans="1:5" ht="18" x14ac:dyDescent="0.2">
      <c r="A68" s="4" t="s">
        <v>9122</v>
      </c>
      <c r="B68" s="4">
        <v>9.2560000000000002</v>
      </c>
      <c r="C68">
        <f t="shared" si="1"/>
        <v>1.4514242822090669E-4</v>
      </c>
      <c r="D68" t="e">
        <v>#N/A</v>
      </c>
      <c r="E68">
        <v>0</v>
      </c>
    </row>
    <row r="69" spans="1:5" ht="18" x14ac:dyDescent="0.2">
      <c r="A69" s="4" t="s">
        <v>4825</v>
      </c>
      <c r="B69" s="4">
        <v>815</v>
      </c>
      <c r="C69">
        <f t="shared" si="1"/>
        <v>1.2779935069148547E-2</v>
      </c>
      <c r="D69">
        <v>48.152673997757901</v>
      </c>
      <c r="E69">
        <v>0.61538804709722361</v>
      </c>
    </row>
    <row r="70" spans="1:5" ht="18" x14ac:dyDescent="0.2">
      <c r="A70" s="4" t="s">
        <v>8726</v>
      </c>
      <c r="B70" s="4">
        <v>2.7770000000000001</v>
      </c>
      <c r="C70">
        <f t="shared" si="1"/>
        <v>4.3545864646657079E-5</v>
      </c>
      <c r="D70" t="e">
        <v>#N/A</v>
      </c>
      <c r="E70">
        <v>0</v>
      </c>
    </row>
    <row r="71" spans="1:5" ht="18" x14ac:dyDescent="0.2">
      <c r="A71" s="4" t="s">
        <v>9123</v>
      </c>
      <c r="B71" s="4">
        <v>11.558</v>
      </c>
      <c r="C71">
        <f t="shared" si="1"/>
        <v>1.8123986445302935E-4</v>
      </c>
      <c r="D71" t="e">
        <v>#N/A</v>
      </c>
      <c r="E71">
        <v>0</v>
      </c>
    </row>
    <row r="72" spans="1:5" ht="18" x14ac:dyDescent="0.2">
      <c r="A72" s="4" t="s">
        <v>9124</v>
      </c>
      <c r="B72" s="4">
        <v>15.673</v>
      </c>
      <c r="C72">
        <f t="shared" si="1"/>
        <v>2.4576677587578551E-4</v>
      </c>
      <c r="D72" t="e">
        <v>#N/A</v>
      </c>
      <c r="E72">
        <v>0</v>
      </c>
    </row>
    <row r="73" spans="1:5" ht="18" x14ac:dyDescent="0.2">
      <c r="A73" s="4" t="s">
        <v>5735</v>
      </c>
      <c r="B73" s="4">
        <v>4.4039999999999999</v>
      </c>
      <c r="C73">
        <f t="shared" si="1"/>
        <v>6.9058692079178161E-5</v>
      </c>
      <c r="D73">
        <v>87.633790841373198</v>
      </c>
      <c r="E73">
        <v>6.0518749774454948E-3</v>
      </c>
    </row>
    <row r="74" spans="1:5" ht="18" x14ac:dyDescent="0.2">
      <c r="A74" s="4" t="s">
        <v>5739</v>
      </c>
      <c r="B74" s="4">
        <v>2.6880000000000002</v>
      </c>
      <c r="C74">
        <f t="shared" si="1"/>
        <v>4.2150264375302203E-5</v>
      </c>
      <c r="D74">
        <v>47.606703393128299</v>
      </c>
      <c r="E74">
        <v>2.0066351340569544E-3</v>
      </c>
    </row>
    <row r="75" spans="1:5" ht="18" x14ac:dyDescent="0.2">
      <c r="A75" s="4" t="s">
        <v>6617</v>
      </c>
      <c r="B75" s="4">
        <v>28.117999999999999</v>
      </c>
      <c r="C75">
        <f t="shared" si="1"/>
        <v>4.4091560033658752E-4</v>
      </c>
      <c r="D75">
        <v>50.784141980593397</v>
      </c>
      <c r="E75">
        <v>2.2391520448951836E-2</v>
      </c>
    </row>
    <row r="76" spans="1:5" ht="18" x14ac:dyDescent="0.2">
      <c r="A76" s="4" t="s">
        <v>9125</v>
      </c>
      <c r="B76" s="4">
        <v>46.073999999999998</v>
      </c>
      <c r="C76">
        <f t="shared" si="1"/>
        <v>7.2248187530791423E-4</v>
      </c>
      <c r="D76" t="e">
        <v>#N/A</v>
      </c>
      <c r="E76">
        <v>0</v>
      </c>
    </row>
    <row r="77" spans="1:5" ht="18" x14ac:dyDescent="0.2">
      <c r="A77" s="4" t="s">
        <v>5161</v>
      </c>
      <c r="B77" s="4">
        <v>5.7939999999999996</v>
      </c>
      <c r="C77">
        <f t="shared" si="1"/>
        <v>9.0855145755394702E-5</v>
      </c>
      <c r="D77">
        <v>67.752337559362601</v>
      </c>
      <c r="E77">
        <v>6.1556485042245923E-3</v>
      </c>
    </row>
    <row r="78" spans="1:5" ht="18" x14ac:dyDescent="0.2">
      <c r="A78" s="4" t="s">
        <v>9126</v>
      </c>
      <c r="B78" s="4">
        <v>85.629000000000005</v>
      </c>
      <c r="C78">
        <f t="shared" si="1"/>
        <v>1.3427399509645657E-3</v>
      </c>
      <c r="D78" t="e">
        <v>#N/A</v>
      </c>
      <c r="E78">
        <v>0</v>
      </c>
    </row>
    <row r="79" spans="1:5" ht="18" x14ac:dyDescent="0.2">
      <c r="A79" s="4" t="s">
        <v>8906</v>
      </c>
      <c r="B79" s="4">
        <v>106.20399999999999</v>
      </c>
      <c r="C79">
        <f t="shared" si="1"/>
        <v>1.6653745080783464E-3</v>
      </c>
      <c r="D79" t="e">
        <v>#N/A</v>
      </c>
      <c r="E79">
        <v>0</v>
      </c>
    </row>
    <row r="80" spans="1:5" ht="18" x14ac:dyDescent="0.2">
      <c r="A80" s="4" t="s">
        <v>9127</v>
      </c>
      <c r="B80" s="4">
        <v>8.1389999999999993</v>
      </c>
      <c r="C80">
        <f t="shared" si="1"/>
        <v>1.2762686077030677E-4</v>
      </c>
      <c r="D80" t="e">
        <v>#N/A</v>
      </c>
      <c r="E80">
        <v>0</v>
      </c>
    </row>
    <row r="81" spans="1:5" ht="18" x14ac:dyDescent="0.2">
      <c r="A81" s="4" t="s">
        <v>9128</v>
      </c>
      <c r="B81" s="4">
        <v>37.779000000000003</v>
      </c>
      <c r="C81">
        <f t="shared" si="1"/>
        <v>5.9240879383725526E-4</v>
      </c>
      <c r="D81" t="e">
        <v>#N/A</v>
      </c>
      <c r="E81">
        <v>0</v>
      </c>
    </row>
    <row r="82" spans="1:5" ht="18" x14ac:dyDescent="0.2">
      <c r="A82" s="4" t="s">
        <v>9129</v>
      </c>
      <c r="B82" s="4">
        <v>51.161999999999999</v>
      </c>
      <c r="C82">
        <f t="shared" si="1"/>
        <v>8.0226630430402202E-4</v>
      </c>
      <c r="D82" t="e">
        <v>#N/A</v>
      </c>
      <c r="E82">
        <v>0</v>
      </c>
    </row>
    <row r="83" spans="1:5" ht="18" x14ac:dyDescent="0.2">
      <c r="A83" s="4" t="s">
        <v>9130</v>
      </c>
      <c r="B83" s="4">
        <v>18.893999999999998</v>
      </c>
      <c r="C83">
        <f t="shared" si="1"/>
        <v>2.9627496097729157E-4</v>
      </c>
      <c r="D83" t="e">
        <v>#N/A</v>
      </c>
      <c r="E83">
        <v>0</v>
      </c>
    </row>
    <row r="84" spans="1:5" ht="18" x14ac:dyDescent="0.2">
      <c r="A84" s="4" t="s">
        <v>9131</v>
      </c>
      <c r="B84" s="4">
        <v>12.423</v>
      </c>
      <c r="C84">
        <f t="shared" si="1"/>
        <v>1.9480384461844467E-4</v>
      </c>
      <c r="D84">
        <v>64.258565945128396</v>
      </c>
      <c r="E84">
        <v>1.2517815695778872E-2</v>
      </c>
    </row>
    <row r="85" spans="1:5" ht="18" x14ac:dyDescent="0.2">
      <c r="A85" s="4" t="s">
        <v>9132</v>
      </c>
      <c r="B85" s="4">
        <v>13.628</v>
      </c>
      <c r="C85">
        <f t="shared" si="1"/>
        <v>2.1369933143847411E-4</v>
      </c>
      <c r="D85" t="e">
        <v>#N/A</v>
      </c>
      <c r="E85">
        <v>0</v>
      </c>
    </row>
    <row r="86" spans="1:5" ht="18" x14ac:dyDescent="0.2">
      <c r="A86" s="4" t="s">
        <v>9133</v>
      </c>
      <c r="B86" s="4">
        <v>80.555999999999997</v>
      </c>
      <c r="C86">
        <f t="shared" si="1"/>
        <v>1.2631907354973379E-3</v>
      </c>
      <c r="D86" t="e">
        <v>#N/A</v>
      </c>
      <c r="E86">
        <v>0</v>
      </c>
    </row>
    <row r="87" spans="1:5" ht="18" x14ac:dyDescent="0.2">
      <c r="A87" s="4" t="s">
        <v>9134</v>
      </c>
      <c r="B87" s="4">
        <v>13.808999999999999</v>
      </c>
      <c r="C87">
        <f t="shared" si="1"/>
        <v>2.1653757468695985E-4</v>
      </c>
      <c r="D87">
        <v>60.7508320995425</v>
      </c>
      <c r="E87">
        <v>1.3154837843049641E-2</v>
      </c>
    </row>
    <row r="88" spans="1:5" ht="18" x14ac:dyDescent="0.2">
      <c r="A88" s="4" t="s">
        <v>5751</v>
      </c>
      <c r="B88" s="4">
        <v>7.0069999999999997</v>
      </c>
      <c r="C88">
        <f t="shared" si="1"/>
        <v>1.0987607979082684E-4</v>
      </c>
      <c r="D88">
        <v>56.299959536243797</v>
      </c>
      <c r="E88">
        <v>6.1860188462246456E-3</v>
      </c>
    </row>
    <row r="89" spans="1:5" ht="18" x14ac:dyDescent="0.2">
      <c r="A89" s="4" t="s">
        <v>9135</v>
      </c>
      <c r="B89" s="4">
        <v>8.734</v>
      </c>
      <c r="C89">
        <f t="shared" si="1"/>
        <v>1.3695699741588148E-4</v>
      </c>
      <c r="D89" t="e">
        <v>#N/A</v>
      </c>
      <c r="E89">
        <v>0</v>
      </c>
    </row>
    <row r="90" spans="1:5" ht="18" x14ac:dyDescent="0.2">
      <c r="A90" s="4" t="s">
        <v>9136</v>
      </c>
      <c r="B90" s="4">
        <v>67.504000000000005</v>
      </c>
      <c r="C90">
        <f t="shared" si="1"/>
        <v>1.0585236035678572E-3</v>
      </c>
      <c r="D90" t="e">
        <v>#N/A</v>
      </c>
      <c r="E90">
        <v>0</v>
      </c>
    </row>
    <row r="91" spans="1:5" ht="18" x14ac:dyDescent="0.2">
      <c r="A91" s="4" t="s">
        <v>9137</v>
      </c>
      <c r="B91" s="4">
        <v>43.820999999999998</v>
      </c>
      <c r="C91">
        <f t="shared" si="1"/>
        <v>6.8715280327013304E-4</v>
      </c>
      <c r="D91" t="e">
        <v>#N/A</v>
      </c>
      <c r="E91">
        <v>0</v>
      </c>
    </row>
    <row r="92" spans="1:5" ht="18" x14ac:dyDescent="0.2">
      <c r="A92" s="4" t="s">
        <v>9138</v>
      </c>
      <c r="B92" s="4">
        <v>5.5970000000000004</v>
      </c>
      <c r="C92">
        <f t="shared" si="1"/>
        <v>8.7766008076103588E-5</v>
      </c>
      <c r="D92" t="e">
        <v>#N/A</v>
      </c>
      <c r="E92">
        <v>0</v>
      </c>
    </row>
    <row r="93" spans="1:5" ht="18" x14ac:dyDescent="0.2">
      <c r="A93" s="4" t="s">
        <v>9139</v>
      </c>
      <c r="B93" s="4">
        <v>76.653999999999996</v>
      </c>
      <c r="C93">
        <f t="shared" si="1"/>
        <v>1.2020038561846782E-3</v>
      </c>
      <c r="D93" t="e">
        <v>#N/A</v>
      </c>
      <c r="E93">
        <v>0</v>
      </c>
    </row>
    <row r="94" spans="1:5" ht="18" x14ac:dyDescent="0.2">
      <c r="A94" s="4" t="s">
        <v>9140</v>
      </c>
      <c r="B94" s="4">
        <v>35.534999999999997</v>
      </c>
      <c r="C94">
        <f t="shared" si="1"/>
        <v>5.5722084991680196E-4</v>
      </c>
      <c r="D94" t="e">
        <v>#N/A</v>
      </c>
      <c r="E94">
        <v>0</v>
      </c>
    </row>
    <row r="95" spans="1:5" ht="18" x14ac:dyDescent="0.2">
      <c r="A95" s="4" t="s">
        <v>9141</v>
      </c>
      <c r="B95" s="4">
        <v>1.319</v>
      </c>
      <c r="C95">
        <f t="shared" si="1"/>
        <v>2.0683109639517708E-5</v>
      </c>
      <c r="D95" t="e">
        <v>#N/A</v>
      </c>
      <c r="E95">
        <v>0</v>
      </c>
    </row>
    <row r="96" spans="1:5" ht="18" x14ac:dyDescent="0.2">
      <c r="A96" s="4" t="s">
        <v>9142</v>
      </c>
      <c r="B96" s="4">
        <v>4.8899999999999997</v>
      </c>
      <c r="C96">
        <f t="shared" si="1"/>
        <v>7.6679610414891284E-5</v>
      </c>
      <c r="D96" t="e">
        <v>#N/A</v>
      </c>
      <c r="E96">
        <v>0</v>
      </c>
    </row>
    <row r="97" spans="1:5" ht="18" x14ac:dyDescent="0.2">
      <c r="A97" s="4" t="s">
        <v>5753</v>
      </c>
      <c r="B97" s="4">
        <v>2.1669999999999998</v>
      </c>
      <c r="C97">
        <f t="shared" si="1"/>
        <v>3.3980514472202331E-5</v>
      </c>
      <c r="D97">
        <v>59.270192160720001</v>
      </c>
      <c r="E97">
        <v>2.0140316224875592E-3</v>
      </c>
    </row>
    <row r="98" spans="1:5" ht="18" x14ac:dyDescent="0.2">
      <c r="A98" s="4" t="s">
        <v>5213</v>
      </c>
      <c r="B98" s="4">
        <v>5.9109999999999996</v>
      </c>
      <c r="C98">
        <f t="shared" si="1"/>
        <v>9.2689811280658965E-5</v>
      </c>
      <c r="D98">
        <v>56.8221656950221</v>
      </c>
      <c r="E98">
        <v>5.2668358148299319E-3</v>
      </c>
    </row>
    <row r="99" spans="1:5" ht="18" x14ac:dyDescent="0.2">
      <c r="A99" s="4" t="s">
        <v>9143</v>
      </c>
      <c r="B99" s="4">
        <v>1.9910000000000001</v>
      </c>
      <c r="C99">
        <f t="shared" si="1"/>
        <v>3.1220675733343259E-5</v>
      </c>
      <c r="D99" t="e">
        <v>#N/A</v>
      </c>
      <c r="E99">
        <v>0</v>
      </c>
    </row>
    <row r="100" spans="1:5" ht="18" x14ac:dyDescent="0.2">
      <c r="A100" s="4" t="s">
        <v>5223</v>
      </c>
      <c r="B100" s="4">
        <v>3.1989999999999998</v>
      </c>
      <c r="C100">
        <f t="shared" si="1"/>
        <v>5.0163205259148715E-5</v>
      </c>
      <c r="D100">
        <v>74.095117748130406</v>
      </c>
      <c r="E100">
        <v>3.7168486003002583E-3</v>
      </c>
    </row>
    <row r="101" spans="1:5" ht="18" x14ac:dyDescent="0.2">
      <c r="A101" s="4" t="s">
        <v>9144</v>
      </c>
      <c r="B101" s="4">
        <v>7.3780000000000001</v>
      </c>
      <c r="C101">
        <f t="shared" si="1"/>
        <v>1.1569369440512636E-4</v>
      </c>
      <c r="D101" t="e">
        <v>#N/A</v>
      </c>
      <c r="E101">
        <v>0</v>
      </c>
    </row>
    <row r="102" spans="1:5" ht="18" x14ac:dyDescent="0.2">
      <c r="A102" s="4" t="s">
        <v>5219</v>
      </c>
      <c r="B102" s="4">
        <v>7.2279999999999998</v>
      </c>
      <c r="C102">
        <f t="shared" si="1"/>
        <v>1.13341559116326E-4</v>
      </c>
      <c r="D102">
        <v>42.022957741166003</v>
      </c>
      <c r="E102">
        <v>4.7629475490632359E-3</v>
      </c>
    </row>
    <row r="103" spans="1:5" ht="18" x14ac:dyDescent="0.2">
      <c r="A103" s="4" t="s">
        <v>9145</v>
      </c>
      <c r="B103" s="4">
        <v>4.2389999999999999</v>
      </c>
      <c r="C103">
        <f t="shared" si="1"/>
        <v>6.6471343261497779E-5</v>
      </c>
      <c r="D103">
        <v>58.4048584598766</v>
      </c>
      <c r="E103">
        <v>3.88224939482565E-3</v>
      </c>
    </row>
    <row r="104" spans="1:5" ht="18" x14ac:dyDescent="0.2">
      <c r="A104" s="4" t="s">
        <v>9146</v>
      </c>
      <c r="B104" s="4">
        <v>4.6520000000000001</v>
      </c>
      <c r="C104">
        <f t="shared" si="1"/>
        <v>7.2947555756661399E-5</v>
      </c>
      <c r="D104" t="e">
        <v>#N/A</v>
      </c>
      <c r="E104">
        <v>0</v>
      </c>
    </row>
    <row r="105" spans="1:5" ht="18" x14ac:dyDescent="0.2">
      <c r="A105" s="4" t="s">
        <v>9147</v>
      </c>
      <c r="B105" s="4">
        <v>51.468000000000004</v>
      </c>
      <c r="C105">
        <f t="shared" si="1"/>
        <v>8.0706466029317476E-4</v>
      </c>
      <c r="D105" t="e">
        <v>#N/A</v>
      </c>
      <c r="E105">
        <v>0</v>
      </c>
    </row>
    <row r="106" spans="1:5" ht="18" x14ac:dyDescent="0.2">
      <c r="A106" s="4" t="s">
        <v>4855</v>
      </c>
      <c r="B106" s="4">
        <v>4.625</v>
      </c>
      <c r="C106">
        <f t="shared" si="1"/>
        <v>7.2524171404677343E-5</v>
      </c>
      <c r="D106">
        <v>49.865268666255503</v>
      </c>
      <c r="E106">
        <v>3.6164372918918004E-3</v>
      </c>
    </row>
    <row r="107" spans="1:5" ht="18" x14ac:dyDescent="0.2">
      <c r="A107" s="4" t="s">
        <v>9148</v>
      </c>
      <c r="B107" s="4">
        <v>5.0949999999999998</v>
      </c>
      <c r="C107">
        <f t="shared" si="1"/>
        <v>7.9894195309585092E-5</v>
      </c>
      <c r="D107">
        <v>68.0515543814452</v>
      </c>
      <c r="E107">
        <v>5.4369241768720336E-3</v>
      </c>
    </row>
    <row r="108" spans="1:5" ht="18" x14ac:dyDescent="0.2">
      <c r="A108" s="4" t="s">
        <v>9149</v>
      </c>
      <c r="B108" s="4">
        <v>24.582000000000001</v>
      </c>
      <c r="C108">
        <f t="shared" si="1"/>
        <v>3.8546793112860072E-4</v>
      </c>
      <c r="D108" t="e">
        <v>#N/A</v>
      </c>
      <c r="E108">
        <v>0</v>
      </c>
    </row>
    <row r="109" spans="1:5" ht="18" x14ac:dyDescent="0.2">
      <c r="A109" s="4" t="s">
        <v>6593</v>
      </c>
      <c r="B109" s="4">
        <v>16.975000000000001</v>
      </c>
      <c r="C109">
        <f t="shared" si="1"/>
        <v>2.6618331018257252E-4</v>
      </c>
      <c r="D109">
        <v>35.013297523869902</v>
      </c>
      <c r="E109">
        <v>9.3199554353109604E-3</v>
      </c>
    </row>
    <row r="110" spans="1:5" ht="18" x14ac:dyDescent="0.2">
      <c r="A110" s="4" t="s">
        <v>9150</v>
      </c>
      <c r="B110" s="4">
        <v>18.012</v>
      </c>
      <c r="C110">
        <f t="shared" si="1"/>
        <v>2.8244440547914556E-4</v>
      </c>
      <c r="D110" t="e">
        <v>#N/A</v>
      </c>
      <c r="E110">
        <v>0</v>
      </c>
    </row>
    <row r="111" spans="1:5" ht="18" x14ac:dyDescent="0.2">
      <c r="A111" s="4" t="s">
        <v>9804</v>
      </c>
      <c r="B111" s="4">
        <v>77.209999999999994</v>
      </c>
      <c r="C111">
        <f t="shared" si="1"/>
        <v>1.2107224376551647E-3</v>
      </c>
      <c r="D111" t="e">
        <v>#N/A</v>
      </c>
      <c r="E111">
        <v>0</v>
      </c>
    </row>
    <row r="112" spans="1:5" ht="18" x14ac:dyDescent="0.2">
      <c r="A112" s="4" t="s">
        <v>9805</v>
      </c>
      <c r="B112" s="4">
        <v>25.385999999999999</v>
      </c>
      <c r="C112">
        <f t="shared" si="1"/>
        <v>3.9807537627657057E-4</v>
      </c>
      <c r="D112" t="e">
        <v>#N/A</v>
      </c>
      <c r="E112">
        <v>0</v>
      </c>
    </row>
    <row r="113" spans="1:5" ht="18" x14ac:dyDescent="0.2">
      <c r="A113" s="4" t="s">
        <v>9806</v>
      </c>
      <c r="B113" s="4">
        <v>13.619</v>
      </c>
      <c r="C113">
        <f t="shared" si="1"/>
        <v>2.1355820332114608E-4</v>
      </c>
      <c r="D113" t="e">
        <v>#N/A</v>
      </c>
      <c r="E113">
        <v>0</v>
      </c>
    </row>
    <row r="114" spans="1:5" ht="18" x14ac:dyDescent="0.2">
      <c r="A114" s="4" t="s">
        <v>5181</v>
      </c>
      <c r="B114" s="4">
        <v>85.796999999999997</v>
      </c>
      <c r="C114">
        <f t="shared" si="1"/>
        <v>1.345374342488022E-3</v>
      </c>
      <c r="D114">
        <v>58.374125426043101</v>
      </c>
      <c r="E114">
        <v>7.8535050613376067E-2</v>
      </c>
    </row>
    <row r="115" spans="1:5" ht="18" x14ac:dyDescent="0.2">
      <c r="A115" s="4" t="s">
        <v>9807</v>
      </c>
      <c r="B115" s="4">
        <v>68.034000000000006</v>
      </c>
      <c r="C115">
        <f t="shared" si="1"/>
        <v>1.0668344815882851E-3</v>
      </c>
      <c r="D115" t="e">
        <v>#N/A</v>
      </c>
      <c r="E115">
        <v>0</v>
      </c>
    </row>
    <row r="116" spans="1:5" ht="18" x14ac:dyDescent="0.2">
      <c r="A116" s="4" t="s">
        <v>8414</v>
      </c>
      <c r="B116" s="4">
        <v>705.97699999999998</v>
      </c>
      <c r="C116">
        <f t="shared" si="1"/>
        <v>1.1070356098542679E-2</v>
      </c>
      <c r="D116">
        <v>43.306362460540598</v>
      </c>
      <c r="E116">
        <v>0.47941685377074533</v>
      </c>
    </row>
    <row r="117" spans="1:5" ht="18" x14ac:dyDescent="0.2">
      <c r="A117" s="4" t="s">
        <v>9808</v>
      </c>
      <c r="B117" s="4">
        <v>10.035</v>
      </c>
      <c r="C117">
        <f t="shared" si="1"/>
        <v>1.5735785082074316E-4</v>
      </c>
      <c r="D117" t="e">
        <v>#N/A</v>
      </c>
      <c r="E117">
        <v>0</v>
      </c>
    </row>
    <row r="118" spans="1:5" ht="18" x14ac:dyDescent="0.2">
      <c r="A118" s="4" t="s">
        <v>8709</v>
      </c>
      <c r="B118" s="4">
        <v>40.584000000000003</v>
      </c>
      <c r="C118">
        <f t="shared" si="1"/>
        <v>6.363937237378217E-4</v>
      </c>
      <c r="D118" t="e">
        <v>#N/A</v>
      </c>
      <c r="E118">
        <v>0</v>
      </c>
    </row>
    <row r="119" spans="1:5" ht="18" x14ac:dyDescent="0.2">
      <c r="A119" s="4" t="s">
        <v>8709</v>
      </c>
      <c r="B119" s="4">
        <v>830</v>
      </c>
      <c r="C119">
        <f t="shared" si="1"/>
        <v>1.3015148598028582E-2</v>
      </c>
      <c r="D119" t="e">
        <v>#N/A</v>
      </c>
      <c r="E119">
        <v>0</v>
      </c>
    </row>
    <row r="120" spans="1:5" ht="18" x14ac:dyDescent="0.2">
      <c r="A120" s="4" t="s">
        <v>8708</v>
      </c>
      <c r="B120" s="4">
        <v>9.1910000000000007</v>
      </c>
      <c r="C120">
        <f t="shared" si="1"/>
        <v>1.441231695957599E-4</v>
      </c>
      <c r="D120" t="e">
        <v>#N/A</v>
      </c>
      <c r="E120">
        <v>0</v>
      </c>
    </row>
    <row r="121" spans="1:5" ht="18" x14ac:dyDescent="0.2">
      <c r="A121" s="4" t="s">
        <v>8708</v>
      </c>
      <c r="B121" s="4">
        <v>776.79700000000003</v>
      </c>
      <c r="C121">
        <f t="shared" si="1"/>
        <v>1.218087757289495E-2</v>
      </c>
      <c r="D121" t="e">
        <v>#N/A</v>
      </c>
      <c r="E121">
        <v>0</v>
      </c>
    </row>
    <row r="122" spans="1:5" ht="18" x14ac:dyDescent="0.2">
      <c r="A122" s="4" t="s">
        <v>6947</v>
      </c>
      <c r="B122" s="4">
        <v>17.463999999999999</v>
      </c>
      <c r="C122">
        <f t="shared" si="1"/>
        <v>2.7385127122406163E-4</v>
      </c>
      <c r="D122">
        <v>55.287019722652303</v>
      </c>
      <c r="E122">
        <v>1.5140420633238101E-2</v>
      </c>
    </row>
    <row r="123" spans="1:5" ht="18" x14ac:dyDescent="0.2">
      <c r="A123" s="4" t="s">
        <v>9642</v>
      </c>
      <c r="B123" s="4">
        <v>10.374000000000001</v>
      </c>
      <c r="C123">
        <f t="shared" si="1"/>
        <v>1.6267367657343194E-4</v>
      </c>
      <c r="D123" t="e">
        <v>#N/A</v>
      </c>
      <c r="E123">
        <v>0</v>
      </c>
    </row>
    <row r="124" spans="1:5" ht="18" x14ac:dyDescent="0.2">
      <c r="A124" s="4" t="s">
        <v>9809</v>
      </c>
      <c r="B124" s="4">
        <v>8.8109999999999999</v>
      </c>
      <c r="C124">
        <f t="shared" si="1"/>
        <v>1.3816442686413234E-4</v>
      </c>
      <c r="D124" t="e">
        <v>#N/A</v>
      </c>
      <c r="E124">
        <v>0</v>
      </c>
    </row>
    <row r="125" spans="1:5" ht="18" x14ac:dyDescent="0.2">
      <c r="A125" s="4" t="s">
        <v>9810</v>
      </c>
      <c r="B125" s="4">
        <v>43.962000000000003</v>
      </c>
      <c r="C125">
        <f t="shared" si="1"/>
        <v>6.8936381044160545E-4</v>
      </c>
      <c r="D125" t="e">
        <v>#N/A</v>
      </c>
      <c r="E125">
        <v>0</v>
      </c>
    </row>
    <row r="126" spans="1:5" ht="18" x14ac:dyDescent="0.2">
      <c r="A126" s="4" t="s">
        <v>9811</v>
      </c>
      <c r="B126" s="4">
        <v>53.344000000000001</v>
      </c>
      <c r="C126">
        <f t="shared" si="1"/>
        <v>8.3648203230510438E-4</v>
      </c>
      <c r="D126" t="e">
        <v>#N/A</v>
      </c>
      <c r="E126">
        <v>0</v>
      </c>
    </row>
    <row r="127" spans="1:5" ht="18" x14ac:dyDescent="0.2">
      <c r="A127" s="4" t="s">
        <v>9812</v>
      </c>
      <c r="B127" s="4">
        <v>143.68600000000001</v>
      </c>
      <c r="C127">
        <f t="shared" si="1"/>
        <v>2.253126074043777E-3</v>
      </c>
      <c r="D127" t="e">
        <v>#N/A</v>
      </c>
      <c r="E127">
        <v>0</v>
      </c>
    </row>
    <row r="128" spans="1:5" ht="18" x14ac:dyDescent="0.2">
      <c r="A128" s="4" t="s">
        <v>9813</v>
      </c>
      <c r="B128" s="4">
        <v>18.562999999999999</v>
      </c>
      <c r="C128">
        <f t="shared" si="1"/>
        <v>2.9108458244000551E-4</v>
      </c>
      <c r="D128" t="e">
        <v>#N/A</v>
      </c>
      <c r="E128">
        <v>0</v>
      </c>
    </row>
    <row r="129" spans="1:5" ht="18" x14ac:dyDescent="0.2">
      <c r="A129" s="4" t="s">
        <v>9814</v>
      </c>
      <c r="B129" s="4">
        <v>103.627</v>
      </c>
      <c r="C129">
        <f t="shared" si="1"/>
        <v>1.6249648238167564E-3</v>
      </c>
      <c r="D129" t="e">
        <v>#N/A</v>
      </c>
      <c r="E129">
        <v>0</v>
      </c>
    </row>
    <row r="130" spans="1:5" ht="18" x14ac:dyDescent="0.2">
      <c r="A130" s="4" t="s">
        <v>4937</v>
      </c>
      <c r="B130" s="4">
        <v>220.26300000000001</v>
      </c>
      <c r="C130">
        <f t="shared" ref="C130:C193" si="2">B130/$B$265</f>
        <v>3.4539225007802045E-3</v>
      </c>
      <c r="D130">
        <v>51.311495262587997</v>
      </c>
      <c r="E130">
        <v>0.17722592803612955</v>
      </c>
    </row>
    <row r="131" spans="1:5" ht="18" x14ac:dyDescent="0.2">
      <c r="A131" s="4" t="s">
        <v>9815</v>
      </c>
      <c r="B131" s="4">
        <v>127.872</v>
      </c>
      <c r="C131">
        <f t="shared" si="2"/>
        <v>2.005148290996519E-3</v>
      </c>
      <c r="D131" t="e">
        <v>#N/A</v>
      </c>
      <c r="E131">
        <v>0</v>
      </c>
    </row>
    <row r="132" spans="1:5" ht="18" x14ac:dyDescent="0.2">
      <c r="A132" s="4" t="s">
        <v>9815</v>
      </c>
      <c r="B132" s="4">
        <v>1.5640000000000001</v>
      </c>
      <c r="C132">
        <f t="shared" si="2"/>
        <v>2.4524930611224943E-5</v>
      </c>
      <c r="D132" t="e">
        <v>#N/A</v>
      </c>
      <c r="E132">
        <v>0</v>
      </c>
    </row>
    <row r="133" spans="1:5" ht="18" x14ac:dyDescent="0.2">
      <c r="A133" s="4" t="s">
        <v>9816</v>
      </c>
      <c r="B133" s="4">
        <v>36.857999999999997</v>
      </c>
      <c r="C133">
        <f t="shared" si="2"/>
        <v>5.7796668316402097E-4</v>
      </c>
      <c r="D133" t="e">
        <v>#N/A</v>
      </c>
      <c r="E133">
        <v>0</v>
      </c>
    </row>
    <row r="134" spans="1:5" ht="18" x14ac:dyDescent="0.2">
      <c r="A134" s="4" t="s">
        <v>5749</v>
      </c>
      <c r="B134" s="4">
        <v>19.289000000000001</v>
      </c>
      <c r="C134">
        <f t="shared" si="2"/>
        <v>3.0246891723779919E-4</v>
      </c>
      <c r="D134">
        <v>64.817531058754597</v>
      </c>
      <c r="E134">
        <v>1.9605288437368921E-2</v>
      </c>
    </row>
    <row r="135" spans="1:5" ht="18" x14ac:dyDescent="0.2">
      <c r="A135" s="4" t="s">
        <v>9817</v>
      </c>
      <c r="B135" s="4">
        <v>46.19</v>
      </c>
      <c r="C135">
        <f t="shared" si="2"/>
        <v>7.2430085993125325E-4</v>
      </c>
      <c r="D135" t="e">
        <v>#N/A</v>
      </c>
      <c r="E135">
        <v>0</v>
      </c>
    </row>
    <row r="136" spans="1:5" ht="18" x14ac:dyDescent="0.2">
      <c r="A136" s="4" t="s">
        <v>9818</v>
      </c>
      <c r="B136" s="4">
        <v>164.36799999999999</v>
      </c>
      <c r="C136">
        <f t="shared" si="2"/>
        <v>2.5774384876635684E-3</v>
      </c>
      <c r="D136" t="e">
        <v>#N/A</v>
      </c>
      <c r="E136">
        <v>0</v>
      </c>
    </row>
    <row r="137" spans="1:5" ht="18" x14ac:dyDescent="0.2">
      <c r="A137" s="4" t="s">
        <v>8705</v>
      </c>
      <c r="B137" s="4">
        <v>53.923000000000002</v>
      </c>
      <c r="C137">
        <f t="shared" si="2"/>
        <v>8.4556127451987373E-4</v>
      </c>
      <c r="D137" t="e">
        <v>#N/A</v>
      </c>
      <c r="E137">
        <v>0</v>
      </c>
    </row>
    <row r="138" spans="1:5" ht="18" x14ac:dyDescent="0.2">
      <c r="A138" s="4" t="s">
        <v>8705</v>
      </c>
      <c r="B138" s="4">
        <v>3.5</v>
      </c>
      <c r="C138">
        <f t="shared" si="2"/>
        <v>5.4883156738674743E-5</v>
      </c>
      <c r="D138" t="e">
        <v>#N/A</v>
      </c>
      <c r="E138">
        <v>0</v>
      </c>
    </row>
    <row r="139" spans="1:5" ht="18" x14ac:dyDescent="0.2">
      <c r="A139" s="4" t="s">
        <v>9819</v>
      </c>
      <c r="B139" s="4">
        <v>15.8</v>
      </c>
      <c r="C139">
        <f t="shared" si="2"/>
        <v>2.4775825042030314E-4</v>
      </c>
      <c r="D139" t="e">
        <v>#N/A</v>
      </c>
      <c r="E139">
        <v>0</v>
      </c>
    </row>
    <row r="140" spans="1:5" ht="18" x14ac:dyDescent="0.2">
      <c r="A140" s="4" t="s">
        <v>9819</v>
      </c>
      <c r="B140" s="4">
        <v>453.245</v>
      </c>
      <c r="C140">
        <f t="shared" si="2"/>
        <v>7.1072903931487528E-3</v>
      </c>
      <c r="D140" t="e">
        <v>#N/A</v>
      </c>
      <c r="E140">
        <v>0</v>
      </c>
    </row>
    <row r="141" spans="1:5" ht="18" x14ac:dyDescent="0.2">
      <c r="A141" s="4" t="s">
        <v>8833</v>
      </c>
      <c r="B141" s="4">
        <v>191.00200000000001</v>
      </c>
      <c r="C141">
        <f t="shared" si="2"/>
        <v>2.9950836295429581E-3</v>
      </c>
      <c r="D141" t="e">
        <v>#N/A</v>
      </c>
      <c r="E141">
        <v>0</v>
      </c>
    </row>
    <row r="142" spans="1:5" ht="18" x14ac:dyDescent="0.2">
      <c r="A142" s="4" t="s">
        <v>8833</v>
      </c>
      <c r="B142" s="4">
        <v>30.227</v>
      </c>
      <c r="C142">
        <f t="shared" si="2"/>
        <v>4.7398662249712039E-4</v>
      </c>
      <c r="D142" t="e">
        <v>#N/A</v>
      </c>
      <c r="E142">
        <v>0</v>
      </c>
    </row>
    <row r="143" spans="1:5" ht="18" x14ac:dyDescent="0.2">
      <c r="A143" s="4" t="s">
        <v>9820</v>
      </c>
      <c r="B143" s="4">
        <v>14.26</v>
      </c>
      <c r="C143">
        <f t="shared" si="2"/>
        <v>2.2360966145528623E-4</v>
      </c>
      <c r="D143" t="e">
        <v>#N/A</v>
      </c>
      <c r="E143">
        <v>0</v>
      </c>
    </row>
    <row r="144" spans="1:5" ht="18" x14ac:dyDescent="0.2">
      <c r="A144" s="4" t="s">
        <v>9821</v>
      </c>
      <c r="B144" s="4">
        <v>26.85</v>
      </c>
      <c r="C144">
        <f t="shared" si="2"/>
        <v>4.21032216695262E-4</v>
      </c>
      <c r="D144" t="e">
        <v>#N/A</v>
      </c>
      <c r="E144">
        <v>0</v>
      </c>
    </row>
    <row r="145" spans="1:5" ht="18" x14ac:dyDescent="0.2">
      <c r="A145" s="4" t="s">
        <v>9822</v>
      </c>
      <c r="B145" s="4">
        <v>15.061</v>
      </c>
      <c r="C145">
        <f t="shared" si="2"/>
        <v>2.3617006389748009E-4</v>
      </c>
      <c r="D145">
        <v>40.252720893441897</v>
      </c>
      <c r="E145">
        <v>9.5064876654516045E-3</v>
      </c>
    </row>
    <row r="146" spans="1:5" ht="18" x14ac:dyDescent="0.2">
      <c r="A146" s="4" t="s">
        <v>8704</v>
      </c>
      <c r="B146" s="4">
        <v>291.392</v>
      </c>
      <c r="C146">
        <f t="shared" si="2"/>
        <v>4.5692893738274029E-3</v>
      </c>
      <c r="D146">
        <v>55.6625586230263</v>
      </c>
      <c r="E146">
        <v>0.25433833763623892</v>
      </c>
    </row>
    <row r="147" spans="1:5" ht="18" x14ac:dyDescent="0.2">
      <c r="A147" s="4" t="s">
        <v>9823</v>
      </c>
      <c r="B147" s="4">
        <v>15.365</v>
      </c>
      <c r="C147">
        <f t="shared" si="2"/>
        <v>2.4093705808278211E-4</v>
      </c>
      <c r="D147" t="e">
        <v>#N/A</v>
      </c>
      <c r="E147">
        <v>0</v>
      </c>
    </row>
    <row r="148" spans="1:5" ht="18" x14ac:dyDescent="0.2">
      <c r="A148" s="4" t="s">
        <v>9824</v>
      </c>
      <c r="B148" s="4">
        <v>35.112000000000002</v>
      </c>
      <c r="C148">
        <f t="shared" si="2"/>
        <v>5.5058782840238505E-4</v>
      </c>
      <c r="D148">
        <v>44.412362340023698</v>
      </c>
      <c r="E148">
        <v>2.4452906135013518E-2</v>
      </c>
    </row>
    <row r="149" spans="1:5" ht="18" x14ac:dyDescent="0.2">
      <c r="A149" s="4" t="s">
        <v>9825</v>
      </c>
      <c r="B149" s="4">
        <v>105.15900000000001</v>
      </c>
      <c r="C149">
        <f t="shared" si="2"/>
        <v>1.6489879655663708E-3</v>
      </c>
      <c r="D149">
        <v>48.232219795182701</v>
      </c>
      <c r="E149">
        <v>7.9534349994808351E-2</v>
      </c>
    </row>
    <row r="150" spans="1:5" ht="18" x14ac:dyDescent="0.2">
      <c r="A150" s="4" t="s">
        <v>9826</v>
      </c>
      <c r="B150" s="4">
        <v>31.277999999999999</v>
      </c>
      <c r="C150">
        <f t="shared" si="2"/>
        <v>4.9046725042064816E-4</v>
      </c>
      <c r="D150" t="e">
        <v>#N/A</v>
      </c>
      <c r="E150">
        <v>0</v>
      </c>
    </row>
    <row r="151" spans="1:5" ht="18" x14ac:dyDescent="0.2">
      <c r="A151" s="4" t="s">
        <v>8703</v>
      </c>
      <c r="B151" s="4">
        <v>34.701999999999998</v>
      </c>
      <c r="C151">
        <f t="shared" si="2"/>
        <v>5.4415865861299735E-4</v>
      </c>
      <c r="D151" t="e">
        <v>#N/A</v>
      </c>
      <c r="E151">
        <v>0</v>
      </c>
    </row>
    <row r="152" spans="1:5" ht="18" x14ac:dyDescent="0.2">
      <c r="A152" s="4" t="s">
        <v>5195</v>
      </c>
      <c r="B152" s="4">
        <v>962.63599999999997</v>
      </c>
      <c r="C152">
        <f t="shared" si="2"/>
        <v>1.5095000705797399E-2</v>
      </c>
      <c r="D152">
        <v>69.377186159155798</v>
      </c>
      <c r="E152">
        <v>1.0472486740386944</v>
      </c>
    </row>
    <row r="153" spans="1:5" ht="18" x14ac:dyDescent="0.2">
      <c r="A153" s="4" t="s">
        <v>5195</v>
      </c>
      <c r="B153" s="4">
        <v>782</v>
      </c>
      <c r="C153">
        <f t="shared" si="2"/>
        <v>1.2262465305612471E-2</v>
      </c>
      <c r="D153">
        <v>69.377186159155798</v>
      </c>
      <c r="E153">
        <v>0.85073533827766568</v>
      </c>
    </row>
    <row r="154" spans="1:5" ht="18" x14ac:dyDescent="0.2">
      <c r="A154" s="4" t="s">
        <v>5195</v>
      </c>
      <c r="B154" s="4">
        <v>23.818999999999999</v>
      </c>
      <c r="C154">
        <f t="shared" si="2"/>
        <v>3.7350340295956959E-4</v>
      </c>
      <c r="D154">
        <v>69.377186159155798</v>
      </c>
      <c r="E154">
        <v>2.5912615118204241E-2</v>
      </c>
    </row>
    <row r="155" spans="1:5" ht="18" x14ac:dyDescent="0.2">
      <c r="A155" s="4" t="s">
        <v>9827</v>
      </c>
      <c r="B155" s="4">
        <v>219.352</v>
      </c>
      <c r="C155">
        <f t="shared" si="2"/>
        <v>3.4396371991262235E-3</v>
      </c>
      <c r="D155" t="e">
        <v>#N/A</v>
      </c>
      <c r="E155">
        <v>0</v>
      </c>
    </row>
    <row r="156" spans="1:5" ht="18" x14ac:dyDescent="0.2">
      <c r="A156" s="4" t="s">
        <v>9828</v>
      </c>
      <c r="B156" s="4">
        <v>14.728999999999999</v>
      </c>
      <c r="C156">
        <f t="shared" si="2"/>
        <v>2.3096400445826864E-4</v>
      </c>
      <c r="D156" t="e">
        <v>#N/A</v>
      </c>
      <c r="E156">
        <v>0</v>
      </c>
    </row>
    <row r="157" spans="1:5" ht="18" x14ac:dyDescent="0.2">
      <c r="A157" s="4" t="s">
        <v>8832</v>
      </c>
      <c r="B157" s="4">
        <v>95.668000000000006</v>
      </c>
      <c r="C157">
        <f t="shared" si="2"/>
        <v>1.5001605253930101E-3</v>
      </c>
      <c r="D157" t="e">
        <v>#N/A</v>
      </c>
      <c r="E157">
        <v>0</v>
      </c>
    </row>
    <row r="158" spans="1:5" ht="18" x14ac:dyDescent="0.2">
      <c r="A158" s="4" t="s">
        <v>9829</v>
      </c>
      <c r="B158" s="4">
        <v>16.314</v>
      </c>
      <c r="C158">
        <f t="shared" si="2"/>
        <v>2.5581823400992564E-4</v>
      </c>
      <c r="D158" t="e">
        <v>#N/A</v>
      </c>
      <c r="E158">
        <v>0</v>
      </c>
    </row>
    <row r="159" spans="1:5" ht="18" x14ac:dyDescent="0.2">
      <c r="A159" s="4" t="s">
        <v>8702</v>
      </c>
      <c r="B159" s="11">
        <v>1864.72</v>
      </c>
      <c r="C159">
        <f t="shared" si="2"/>
        <v>2.9240491438211877E-2</v>
      </c>
      <c r="D159">
        <v>77.861806472546903</v>
      </c>
      <c r="E159">
        <v>2.2767174855242178</v>
      </c>
    </row>
    <row r="160" spans="1:5" ht="18" x14ac:dyDescent="0.2">
      <c r="A160" s="4" t="s">
        <v>8702</v>
      </c>
      <c r="B160" s="4">
        <v>31.361000000000001</v>
      </c>
      <c r="C160">
        <f t="shared" si="2"/>
        <v>4.9176876528045105E-4</v>
      </c>
      <c r="D160">
        <v>77.861806472546903</v>
      </c>
      <c r="E160">
        <v>3.8290004431509823E-2</v>
      </c>
    </row>
    <row r="161" spans="1:5" ht="18" x14ac:dyDescent="0.2">
      <c r="A161" s="4" t="s">
        <v>8786</v>
      </c>
      <c r="B161" s="4">
        <v>65.7</v>
      </c>
      <c r="C161">
        <f t="shared" si="2"/>
        <v>1.0302352564945517E-3</v>
      </c>
      <c r="D161" t="e">
        <v>#N/A</v>
      </c>
      <c r="E161">
        <v>0</v>
      </c>
    </row>
    <row r="162" spans="1:5" ht="18" x14ac:dyDescent="0.2">
      <c r="A162" s="4" t="s">
        <v>9256</v>
      </c>
      <c r="B162" s="4">
        <v>871.11500000000001</v>
      </c>
      <c r="C162">
        <f t="shared" si="2"/>
        <v>1.3659868880688757E-2</v>
      </c>
      <c r="D162" t="e">
        <v>#N/A</v>
      </c>
      <c r="E162">
        <v>0</v>
      </c>
    </row>
    <row r="163" spans="1:5" ht="18" x14ac:dyDescent="0.2">
      <c r="A163" s="4" t="s">
        <v>9257</v>
      </c>
      <c r="B163" s="4">
        <v>960.77099999999996</v>
      </c>
      <c r="C163">
        <f t="shared" si="2"/>
        <v>1.5065755823706648E-2</v>
      </c>
      <c r="D163" t="e">
        <v>#N/A</v>
      </c>
      <c r="E163">
        <v>0</v>
      </c>
    </row>
    <row r="164" spans="1:5" ht="18" x14ac:dyDescent="0.2">
      <c r="A164" s="4" t="s">
        <v>11008</v>
      </c>
      <c r="B164" s="4">
        <v>414.85199999999998</v>
      </c>
      <c r="C164">
        <f t="shared" si="2"/>
        <v>6.5052535255293404E-3</v>
      </c>
      <c r="D164" t="e">
        <v>#N/A</v>
      </c>
      <c r="E164">
        <v>0</v>
      </c>
    </row>
    <row r="165" spans="1:5" ht="18" x14ac:dyDescent="0.2">
      <c r="A165" s="4" t="s">
        <v>10117</v>
      </c>
      <c r="B165" s="4">
        <v>201.3</v>
      </c>
      <c r="C165">
        <f t="shared" si="2"/>
        <v>3.1565655575700648E-3</v>
      </c>
      <c r="D165" t="e">
        <v>#N/A</v>
      </c>
      <c r="E165">
        <v>0</v>
      </c>
    </row>
    <row r="166" spans="1:5" ht="18" x14ac:dyDescent="0.2">
      <c r="A166" s="4" t="s">
        <v>10419</v>
      </c>
      <c r="B166" s="4">
        <v>107.39700000000001</v>
      </c>
      <c r="C166">
        <f t="shared" si="2"/>
        <v>1.6840818240752718E-3</v>
      </c>
      <c r="D166" t="e">
        <v>#N/A</v>
      </c>
      <c r="E166">
        <v>0</v>
      </c>
    </row>
    <row r="167" spans="1:5" ht="18" x14ac:dyDescent="0.2">
      <c r="A167" s="4" t="s">
        <v>10118</v>
      </c>
      <c r="B167" s="4">
        <v>453.89299999999997</v>
      </c>
      <c r="C167">
        <f t="shared" si="2"/>
        <v>7.1174516175963693E-3</v>
      </c>
      <c r="D167" t="e">
        <v>#N/A</v>
      </c>
      <c r="E167">
        <v>0</v>
      </c>
    </row>
    <row r="168" spans="1:5" ht="18" x14ac:dyDescent="0.2">
      <c r="A168" s="4" t="s">
        <v>10119</v>
      </c>
      <c r="B168" s="4">
        <v>657.24199999999996</v>
      </c>
      <c r="C168">
        <f t="shared" si="2"/>
        <v>1.0306147343211447E-2</v>
      </c>
      <c r="D168" t="e">
        <v>#N/A</v>
      </c>
      <c r="E168">
        <v>0</v>
      </c>
    </row>
    <row r="169" spans="1:5" ht="18" x14ac:dyDescent="0.2">
      <c r="A169" s="4" t="s">
        <v>9260</v>
      </c>
      <c r="B169" s="4">
        <v>308.81200000000001</v>
      </c>
      <c r="C169">
        <f t="shared" si="2"/>
        <v>4.8424506853667502E-3</v>
      </c>
      <c r="D169" t="e">
        <v>#N/A</v>
      </c>
      <c r="E169">
        <v>0</v>
      </c>
    </row>
    <row r="170" spans="1:5" ht="18" x14ac:dyDescent="0.2">
      <c r="A170" s="4" t="s">
        <v>9261</v>
      </c>
      <c r="B170" s="4">
        <v>550.59799999999996</v>
      </c>
      <c r="C170">
        <f t="shared" si="2"/>
        <v>8.633873238285952E-3</v>
      </c>
      <c r="D170" t="e">
        <v>#N/A</v>
      </c>
      <c r="E170">
        <v>0</v>
      </c>
    </row>
    <row r="171" spans="1:5" ht="18" x14ac:dyDescent="0.2">
      <c r="A171" s="4" t="s">
        <v>11009</v>
      </c>
      <c r="B171" s="4">
        <v>301.2</v>
      </c>
      <c r="C171">
        <f t="shared" si="2"/>
        <v>4.7230876599110945E-3</v>
      </c>
      <c r="D171" t="e">
        <v>#N/A</v>
      </c>
      <c r="E171">
        <v>0</v>
      </c>
    </row>
    <row r="172" spans="1:5" ht="18" x14ac:dyDescent="0.2">
      <c r="A172" s="4" t="s">
        <v>9262</v>
      </c>
      <c r="B172" s="4">
        <v>292.06799999999998</v>
      </c>
      <c r="C172">
        <f t="shared" si="2"/>
        <v>4.5798896635289299E-3</v>
      </c>
      <c r="D172" t="e">
        <v>#N/A</v>
      </c>
      <c r="E172">
        <v>0</v>
      </c>
    </row>
    <row r="173" spans="1:5" ht="18" x14ac:dyDescent="0.2">
      <c r="A173" s="4" t="s">
        <v>10120</v>
      </c>
      <c r="B173" s="4">
        <v>34.1</v>
      </c>
      <c r="C173">
        <f t="shared" si="2"/>
        <v>5.3471875565394534E-4</v>
      </c>
      <c r="D173">
        <v>41.005997238162401</v>
      </c>
      <c r="E173">
        <v>2.1926675817539317E-2</v>
      </c>
    </row>
    <row r="174" spans="1:5" ht="18" x14ac:dyDescent="0.2">
      <c r="A174" s="4" t="s">
        <v>9263</v>
      </c>
      <c r="B174" s="4">
        <v>50.9</v>
      </c>
      <c r="C174">
        <f t="shared" si="2"/>
        <v>7.9815790799958413E-4</v>
      </c>
      <c r="D174" t="e">
        <v>#N/A</v>
      </c>
      <c r="E174">
        <v>0</v>
      </c>
    </row>
    <row r="175" spans="1:5" ht="18" x14ac:dyDescent="0.2">
      <c r="A175" s="4" t="s">
        <v>8783</v>
      </c>
      <c r="B175" s="4">
        <v>111.44199999999999</v>
      </c>
      <c r="C175">
        <f t="shared" si="2"/>
        <v>1.7475110723632543E-3</v>
      </c>
      <c r="D175" t="e">
        <v>#N/A</v>
      </c>
      <c r="E175">
        <v>0</v>
      </c>
    </row>
    <row r="176" spans="1:5" ht="18" x14ac:dyDescent="0.2">
      <c r="A176" s="4" t="s">
        <v>9266</v>
      </c>
      <c r="B176" s="4">
        <v>46.99</v>
      </c>
      <c r="C176">
        <f t="shared" si="2"/>
        <v>7.3684558147152183E-4</v>
      </c>
      <c r="D176" t="e">
        <v>#N/A</v>
      </c>
      <c r="E176">
        <v>0</v>
      </c>
    </row>
    <row r="177" spans="1:5" ht="18" x14ac:dyDescent="0.2">
      <c r="A177" s="4" t="s">
        <v>9267</v>
      </c>
      <c r="B177" s="11">
        <v>1233.8209999999999</v>
      </c>
      <c r="C177">
        <f t="shared" si="2"/>
        <v>1.9347426094419543E-2</v>
      </c>
      <c r="D177" t="e">
        <v>#N/A</v>
      </c>
      <c r="E177">
        <v>0</v>
      </c>
    </row>
    <row r="178" spans="1:5" ht="18" x14ac:dyDescent="0.2">
      <c r="A178" s="4" t="s">
        <v>10121</v>
      </c>
      <c r="B178" s="11">
        <v>1524.1120000000001</v>
      </c>
      <c r="C178">
        <f t="shared" si="2"/>
        <v>2.3899450795227154E-2</v>
      </c>
      <c r="D178" t="e">
        <v>#N/A</v>
      </c>
      <c r="E178">
        <v>0</v>
      </c>
    </row>
    <row r="179" spans="1:5" ht="18" x14ac:dyDescent="0.2">
      <c r="A179" s="4" t="s">
        <v>10225</v>
      </c>
      <c r="B179" s="4">
        <v>17.559999999999999</v>
      </c>
      <c r="C179">
        <f t="shared" si="2"/>
        <v>2.7535663780889385E-4</v>
      </c>
      <c r="D179" t="e">
        <v>#N/A</v>
      </c>
      <c r="E179">
        <v>0</v>
      </c>
    </row>
    <row r="180" spans="1:5" ht="18" x14ac:dyDescent="0.2">
      <c r="A180" s="4" t="s">
        <v>10122</v>
      </c>
      <c r="B180" s="4">
        <v>174.41499999999999</v>
      </c>
      <c r="C180">
        <f t="shared" si="2"/>
        <v>2.7349845093074155E-3</v>
      </c>
      <c r="D180" t="e">
        <v>#N/A</v>
      </c>
      <c r="E180">
        <v>0</v>
      </c>
    </row>
    <row r="181" spans="1:5" ht="18" x14ac:dyDescent="0.2">
      <c r="A181" s="4" t="s">
        <v>8782</v>
      </c>
      <c r="B181" s="4">
        <v>387.3</v>
      </c>
      <c r="C181">
        <f t="shared" si="2"/>
        <v>6.0732133156824941E-3</v>
      </c>
      <c r="D181" t="e">
        <v>#N/A</v>
      </c>
      <c r="E181">
        <v>0</v>
      </c>
    </row>
    <row r="182" spans="1:5" ht="18" x14ac:dyDescent="0.2">
      <c r="A182" s="4" t="s">
        <v>10124</v>
      </c>
      <c r="B182" s="11">
        <v>6294.9639999999999</v>
      </c>
      <c r="C182">
        <f t="shared" si="2"/>
        <v>9.8710713107518541E-2</v>
      </c>
      <c r="D182" t="e">
        <v>#N/A</v>
      </c>
      <c r="E182">
        <v>0</v>
      </c>
    </row>
    <row r="183" spans="1:5" ht="18" x14ac:dyDescent="0.2">
      <c r="A183" s="4" t="s">
        <v>8746</v>
      </c>
      <c r="B183" s="4">
        <v>49.8</v>
      </c>
      <c r="C183">
        <f t="shared" si="2"/>
        <v>7.8090891588171484E-4</v>
      </c>
      <c r="D183" t="e">
        <v>#N/A</v>
      </c>
      <c r="E183">
        <v>0</v>
      </c>
    </row>
    <row r="184" spans="1:5" ht="18" x14ac:dyDescent="0.2">
      <c r="A184" s="4" t="s">
        <v>11013</v>
      </c>
      <c r="B184" s="4">
        <v>34.033000000000001</v>
      </c>
      <c r="C184">
        <f t="shared" si="2"/>
        <v>5.3366813522494783E-4</v>
      </c>
      <c r="D184" t="e">
        <v>#N/A</v>
      </c>
      <c r="E184">
        <v>0</v>
      </c>
    </row>
    <row r="185" spans="1:5" ht="18" x14ac:dyDescent="0.2">
      <c r="A185" s="4" t="s">
        <v>11014</v>
      </c>
      <c r="B185" s="4">
        <v>765.00800000000004</v>
      </c>
      <c r="C185">
        <f t="shared" si="2"/>
        <v>1.1996015420097168E-2</v>
      </c>
      <c r="D185" t="e">
        <v>#N/A</v>
      </c>
      <c r="E185">
        <v>0</v>
      </c>
    </row>
    <row r="186" spans="1:5" ht="18" x14ac:dyDescent="0.2">
      <c r="A186" s="4" t="s">
        <v>10139</v>
      </c>
      <c r="B186" s="4">
        <v>702.76300000000003</v>
      </c>
      <c r="C186">
        <f t="shared" si="2"/>
        <v>1.1019957679754652E-2</v>
      </c>
      <c r="D186" t="e">
        <v>#N/A</v>
      </c>
      <c r="E186">
        <v>0</v>
      </c>
    </row>
    <row r="187" spans="1:5" ht="18" x14ac:dyDescent="0.2">
      <c r="A187" s="4" t="s">
        <v>10140</v>
      </c>
      <c r="B187" s="4">
        <v>214.2</v>
      </c>
      <c r="C187">
        <f t="shared" si="2"/>
        <v>3.3588491924068939E-3</v>
      </c>
      <c r="D187" t="e">
        <v>#N/A</v>
      </c>
      <c r="E187">
        <v>0</v>
      </c>
    </row>
    <row r="188" spans="1:5" ht="18" x14ac:dyDescent="0.2">
      <c r="A188" s="4" t="s">
        <v>11015</v>
      </c>
      <c r="B188" s="4">
        <v>629.46500000000003</v>
      </c>
      <c r="C188">
        <f t="shared" si="2"/>
        <v>9.8705789304314E-3</v>
      </c>
      <c r="D188" t="e">
        <v>#N/A</v>
      </c>
      <c r="E188">
        <v>0</v>
      </c>
    </row>
    <row r="189" spans="1:5" ht="18" x14ac:dyDescent="0.2">
      <c r="A189" s="4" t="s">
        <v>8781</v>
      </c>
      <c r="B189" s="4">
        <v>412.88400000000001</v>
      </c>
      <c r="C189">
        <f t="shared" si="2"/>
        <v>6.4743935105402812E-3</v>
      </c>
      <c r="D189" t="e">
        <v>#N/A</v>
      </c>
      <c r="E189">
        <v>0</v>
      </c>
    </row>
    <row r="190" spans="1:5" ht="18" x14ac:dyDescent="0.2">
      <c r="A190" s="4" t="s">
        <v>10141</v>
      </c>
      <c r="B190" s="4">
        <v>187.83099999999999</v>
      </c>
      <c r="C190">
        <f t="shared" si="2"/>
        <v>2.9453594895377183E-3</v>
      </c>
      <c r="D190" t="e">
        <v>#N/A</v>
      </c>
      <c r="E190">
        <v>0</v>
      </c>
    </row>
    <row r="191" spans="1:5" ht="18" x14ac:dyDescent="0.2">
      <c r="A191" s="4" t="s">
        <v>10142</v>
      </c>
      <c r="B191" s="4">
        <v>392.75400000000002</v>
      </c>
      <c r="C191">
        <f t="shared" si="2"/>
        <v>6.1587369547832747E-3</v>
      </c>
      <c r="D191" t="e">
        <v>#N/A</v>
      </c>
      <c r="E191">
        <v>0</v>
      </c>
    </row>
    <row r="192" spans="1:5" ht="18" x14ac:dyDescent="0.2">
      <c r="A192" s="4" t="s">
        <v>10143</v>
      </c>
      <c r="B192" s="4">
        <v>901.59799999999996</v>
      </c>
      <c r="C192">
        <f t="shared" si="2"/>
        <v>1.4137869814078762E-2</v>
      </c>
      <c r="D192" t="e">
        <v>#N/A</v>
      </c>
      <c r="E192">
        <v>0</v>
      </c>
    </row>
    <row r="193" spans="1:5" ht="18" x14ac:dyDescent="0.2">
      <c r="A193" s="4" t="s">
        <v>10229</v>
      </c>
      <c r="B193" s="4">
        <v>27.875</v>
      </c>
      <c r="C193">
        <f t="shared" si="2"/>
        <v>4.3710514116873097E-4</v>
      </c>
      <c r="D193" t="e">
        <v>#N/A</v>
      </c>
      <c r="E193">
        <v>0</v>
      </c>
    </row>
    <row r="194" spans="1:5" ht="18" x14ac:dyDescent="0.2">
      <c r="A194" s="4" t="s">
        <v>10376</v>
      </c>
      <c r="B194" s="4">
        <v>276.63499999999999</v>
      </c>
      <c r="C194">
        <f t="shared" ref="C194:C257" si="3">B194/$B$265</f>
        <v>4.3378863041152252E-3</v>
      </c>
      <c r="D194" t="e">
        <v>#N/A</v>
      </c>
      <c r="E194">
        <v>0</v>
      </c>
    </row>
    <row r="195" spans="1:5" ht="18" x14ac:dyDescent="0.2">
      <c r="A195" s="4" t="s">
        <v>10144</v>
      </c>
      <c r="B195" s="4">
        <v>958.90099999999995</v>
      </c>
      <c r="C195">
        <f t="shared" si="3"/>
        <v>1.503643253710627E-2</v>
      </c>
      <c r="D195" t="e">
        <v>#N/A</v>
      </c>
      <c r="E195">
        <v>0</v>
      </c>
    </row>
    <row r="196" spans="1:5" ht="18" x14ac:dyDescent="0.2">
      <c r="A196" s="4" t="s">
        <v>11016</v>
      </c>
      <c r="B196" s="4">
        <v>122.264</v>
      </c>
      <c r="C196">
        <f t="shared" si="3"/>
        <v>1.9172097929992366E-3</v>
      </c>
      <c r="D196" t="e">
        <v>#N/A</v>
      </c>
      <c r="E196">
        <v>0</v>
      </c>
    </row>
    <row r="197" spans="1:5" ht="18" x14ac:dyDescent="0.2">
      <c r="A197" s="4" t="s">
        <v>11017</v>
      </c>
      <c r="B197" s="4">
        <v>98.971999999999994</v>
      </c>
      <c r="C197">
        <f t="shared" si="3"/>
        <v>1.5519702253543189E-3</v>
      </c>
      <c r="D197" t="e">
        <v>#N/A</v>
      </c>
      <c r="E197">
        <v>0</v>
      </c>
    </row>
    <row r="198" spans="1:5" ht="18" x14ac:dyDescent="0.2">
      <c r="A198" s="4" t="s">
        <v>11018</v>
      </c>
      <c r="B198" s="4">
        <v>807.7</v>
      </c>
      <c r="C198">
        <f t="shared" si="3"/>
        <v>1.2665464485093599E-2</v>
      </c>
      <c r="D198" t="e">
        <v>#N/A</v>
      </c>
      <c r="E198">
        <v>0</v>
      </c>
    </row>
    <row r="199" spans="1:5" ht="18" x14ac:dyDescent="0.2">
      <c r="A199" s="4" t="s">
        <v>8780</v>
      </c>
      <c r="B199" s="4">
        <v>242.86</v>
      </c>
      <c r="C199">
        <f t="shared" si="3"/>
        <v>3.8082638415870137E-3</v>
      </c>
      <c r="D199" t="e">
        <v>#N/A</v>
      </c>
      <c r="E199">
        <v>0</v>
      </c>
    </row>
    <row r="200" spans="1:5" ht="18" x14ac:dyDescent="0.2">
      <c r="A200" s="4" t="s">
        <v>11019</v>
      </c>
      <c r="B200" s="4">
        <v>154.59100000000001</v>
      </c>
      <c r="C200">
        <f t="shared" si="3"/>
        <v>2.4241263095395624E-3</v>
      </c>
      <c r="D200" t="e">
        <v>#N/A</v>
      </c>
      <c r="E200">
        <v>0</v>
      </c>
    </row>
    <row r="201" spans="1:5" ht="18" x14ac:dyDescent="0.2">
      <c r="A201" s="4" t="s">
        <v>11020</v>
      </c>
      <c r="B201" s="4">
        <v>75.14</v>
      </c>
      <c r="C201">
        <f t="shared" si="3"/>
        <v>1.17826297066972E-3</v>
      </c>
      <c r="D201" t="e">
        <v>#N/A</v>
      </c>
      <c r="E201">
        <v>0</v>
      </c>
    </row>
    <row r="202" spans="1:5" ht="18" x14ac:dyDescent="0.2">
      <c r="A202" s="4" t="s">
        <v>10145</v>
      </c>
      <c r="B202" s="4">
        <v>380.34899999999999</v>
      </c>
      <c r="C202">
        <f t="shared" si="3"/>
        <v>5.9642153663994855E-3</v>
      </c>
      <c r="D202" t="e">
        <v>#N/A</v>
      </c>
      <c r="E202">
        <v>0</v>
      </c>
    </row>
    <row r="203" spans="1:5" ht="18" x14ac:dyDescent="0.2">
      <c r="A203" s="4" t="s">
        <v>10231</v>
      </c>
      <c r="B203" s="4">
        <v>53.116999999999997</v>
      </c>
      <c r="C203">
        <f t="shared" si="3"/>
        <v>8.3292246756805322E-4</v>
      </c>
      <c r="D203" t="e">
        <v>#N/A</v>
      </c>
      <c r="E203">
        <v>0</v>
      </c>
    </row>
    <row r="204" spans="1:5" ht="18" x14ac:dyDescent="0.2">
      <c r="A204" s="4" t="s">
        <v>10232</v>
      </c>
      <c r="B204" s="11">
        <v>1188.568</v>
      </c>
      <c r="C204">
        <f t="shared" si="3"/>
        <v>1.8637818239592333E-2</v>
      </c>
      <c r="D204" t="e">
        <v>#N/A</v>
      </c>
      <c r="E204">
        <v>0</v>
      </c>
    </row>
    <row r="205" spans="1:5" ht="18" x14ac:dyDescent="0.2">
      <c r="A205" s="4" t="s">
        <v>10146</v>
      </c>
      <c r="B205" s="4">
        <v>164.3</v>
      </c>
      <c r="C205">
        <f t="shared" si="3"/>
        <v>2.5763721863326459E-3</v>
      </c>
      <c r="D205" t="e">
        <v>#N/A</v>
      </c>
      <c r="E205">
        <v>0</v>
      </c>
    </row>
    <row r="206" spans="1:5" ht="18" x14ac:dyDescent="0.2">
      <c r="A206" s="4" t="s">
        <v>8664</v>
      </c>
      <c r="B206" s="4">
        <v>256.75200000000001</v>
      </c>
      <c r="C206">
        <f t="shared" si="3"/>
        <v>4.026102931133777E-3</v>
      </c>
      <c r="D206">
        <v>75.831623048722903</v>
      </c>
      <c r="E206">
        <v>0.30530591982909494</v>
      </c>
    </row>
    <row r="207" spans="1:5" ht="18" x14ac:dyDescent="0.2">
      <c r="A207" s="4" t="s">
        <v>10233</v>
      </c>
      <c r="B207" s="4">
        <v>27.423999999999999</v>
      </c>
      <c r="C207">
        <f t="shared" si="3"/>
        <v>4.3003305440040461E-4</v>
      </c>
      <c r="D207" t="e">
        <v>#N/A</v>
      </c>
      <c r="E207">
        <v>0</v>
      </c>
    </row>
    <row r="208" spans="1:5" ht="18" x14ac:dyDescent="0.2">
      <c r="A208" s="4" t="s">
        <v>5617</v>
      </c>
      <c r="B208" s="4">
        <v>397.04599999999999</v>
      </c>
      <c r="C208">
        <f t="shared" si="3"/>
        <v>6.2260393858468146E-3</v>
      </c>
      <c r="D208">
        <v>66.048482808414903</v>
      </c>
      <c r="E208">
        <v>0.41122045534061741</v>
      </c>
    </row>
    <row r="209" spans="1:5" ht="18" x14ac:dyDescent="0.2">
      <c r="A209" s="4" t="s">
        <v>10234</v>
      </c>
      <c r="B209" s="11">
        <v>2600.5500000000002</v>
      </c>
      <c r="C209">
        <f t="shared" si="3"/>
        <v>4.0778969501931606E-2</v>
      </c>
      <c r="D209" t="e">
        <v>#N/A</v>
      </c>
      <c r="E209">
        <v>0</v>
      </c>
    </row>
    <row r="210" spans="1:5" ht="18" x14ac:dyDescent="0.2">
      <c r="A210" s="4" t="s">
        <v>10237</v>
      </c>
      <c r="B210" s="4">
        <v>530.452</v>
      </c>
      <c r="C210">
        <f t="shared" si="3"/>
        <v>8.3179657880981406E-3</v>
      </c>
      <c r="D210" t="e">
        <v>#N/A</v>
      </c>
      <c r="E210">
        <v>0</v>
      </c>
    </row>
    <row r="211" spans="1:5" ht="18" x14ac:dyDescent="0.2">
      <c r="A211" s="4" t="s">
        <v>8665</v>
      </c>
      <c r="B211" s="4">
        <v>147.11099999999999</v>
      </c>
      <c r="C211">
        <f t="shared" si="3"/>
        <v>2.3068331631380511E-3</v>
      </c>
      <c r="D211" t="e">
        <v>#N/A</v>
      </c>
      <c r="E211">
        <v>0</v>
      </c>
    </row>
    <row r="212" spans="1:5" ht="18" x14ac:dyDescent="0.2">
      <c r="A212" s="4" t="s">
        <v>8665</v>
      </c>
      <c r="B212" s="4">
        <v>65.694999999999993</v>
      </c>
      <c r="C212">
        <f t="shared" si="3"/>
        <v>1.0301568519849248E-3</v>
      </c>
      <c r="D212" t="e">
        <v>#N/A</v>
      </c>
      <c r="E212">
        <v>0</v>
      </c>
    </row>
    <row r="213" spans="1:5" ht="18" x14ac:dyDescent="0.2">
      <c r="A213" s="4" t="s">
        <v>8665</v>
      </c>
      <c r="B213" s="4" t="s">
        <v>9151</v>
      </c>
      <c r="C213" t="e">
        <f t="shared" si="3"/>
        <v>#VALUE!</v>
      </c>
      <c r="D213" t="e">
        <v>#N/A</v>
      </c>
      <c r="E213">
        <v>0</v>
      </c>
    </row>
    <row r="214" spans="1:5" ht="18" x14ac:dyDescent="0.2">
      <c r="A214" s="4" t="s">
        <v>8665</v>
      </c>
      <c r="B214" s="4">
        <v>7.798</v>
      </c>
      <c r="C214">
        <f t="shared" si="3"/>
        <v>1.2227967321376732E-4</v>
      </c>
      <c r="D214" t="e">
        <v>#N/A</v>
      </c>
      <c r="E214">
        <v>0</v>
      </c>
    </row>
    <row r="215" spans="1:5" ht="18" x14ac:dyDescent="0.2">
      <c r="A215" s="4" t="s">
        <v>8808</v>
      </c>
      <c r="B215" s="4" t="s">
        <v>9152</v>
      </c>
      <c r="C215" t="e">
        <f t="shared" si="3"/>
        <v>#VALUE!</v>
      </c>
      <c r="D215" t="e">
        <v>#N/A</v>
      </c>
      <c r="E215">
        <v>0</v>
      </c>
    </row>
    <row r="216" spans="1:5" ht="18" x14ac:dyDescent="0.2">
      <c r="A216" s="4" t="s">
        <v>8808</v>
      </c>
      <c r="B216" s="4">
        <v>801.07899999999995</v>
      </c>
      <c r="C216">
        <f t="shared" si="3"/>
        <v>1.2561641233445948E-2</v>
      </c>
      <c r="D216" t="e">
        <v>#N/A</v>
      </c>
      <c r="E216">
        <v>0</v>
      </c>
    </row>
    <row r="217" spans="1:5" ht="18" x14ac:dyDescent="0.2">
      <c r="A217" s="4" t="s">
        <v>8808</v>
      </c>
      <c r="B217" s="4" t="s">
        <v>9153</v>
      </c>
      <c r="C217" t="e">
        <f t="shared" si="3"/>
        <v>#VALUE!</v>
      </c>
      <c r="D217" t="e">
        <v>#N/A</v>
      </c>
      <c r="E217">
        <v>0</v>
      </c>
    </row>
    <row r="218" spans="1:5" ht="18" x14ac:dyDescent="0.2">
      <c r="A218" s="4" t="s">
        <v>8808</v>
      </c>
      <c r="B218" s="4" t="s">
        <v>9154</v>
      </c>
      <c r="C218" t="e">
        <f t="shared" si="3"/>
        <v>#VALUE!</v>
      </c>
      <c r="D218" t="e">
        <v>#N/A</v>
      </c>
      <c r="E218">
        <v>0</v>
      </c>
    </row>
    <row r="219" spans="1:5" ht="18" x14ac:dyDescent="0.2">
      <c r="A219" s="4" t="s">
        <v>8808</v>
      </c>
      <c r="B219" s="4" t="s">
        <v>9155</v>
      </c>
      <c r="C219" t="e">
        <f t="shared" si="3"/>
        <v>#VALUE!</v>
      </c>
      <c r="D219" t="e">
        <v>#N/A</v>
      </c>
      <c r="E219">
        <v>0</v>
      </c>
    </row>
    <row r="220" spans="1:5" ht="18" x14ac:dyDescent="0.2">
      <c r="A220" s="4" t="s">
        <v>8808</v>
      </c>
      <c r="B220" s="4" t="s">
        <v>9156</v>
      </c>
      <c r="C220" t="e">
        <f t="shared" si="3"/>
        <v>#VALUE!</v>
      </c>
      <c r="D220" t="e">
        <v>#N/A</v>
      </c>
      <c r="E220">
        <v>0</v>
      </c>
    </row>
    <row r="221" spans="1:5" ht="18" x14ac:dyDescent="0.2">
      <c r="A221" s="4" t="s">
        <v>8808</v>
      </c>
      <c r="B221" s="4" t="s">
        <v>9157</v>
      </c>
      <c r="C221" t="e">
        <f t="shared" si="3"/>
        <v>#VALUE!</v>
      </c>
      <c r="D221" t="e">
        <v>#N/A</v>
      </c>
      <c r="E221">
        <v>0</v>
      </c>
    </row>
    <row r="222" spans="1:5" ht="18" x14ac:dyDescent="0.2">
      <c r="A222" s="4" t="s">
        <v>8807</v>
      </c>
      <c r="B222" s="4">
        <v>15.954000000000001</v>
      </c>
      <c r="C222">
        <f t="shared" si="3"/>
        <v>2.5017310931680481E-4</v>
      </c>
      <c r="D222" t="e">
        <v>#N/A</v>
      </c>
      <c r="E222">
        <v>0</v>
      </c>
    </row>
    <row r="223" spans="1:5" ht="18" x14ac:dyDescent="0.2">
      <c r="A223" s="4" t="s">
        <v>8806</v>
      </c>
      <c r="B223" s="4">
        <v>2.2549999999999999</v>
      </c>
      <c r="C223">
        <f t="shared" si="3"/>
        <v>3.536043384163187E-5</v>
      </c>
      <c r="D223" t="e">
        <v>#N/A</v>
      </c>
      <c r="E223">
        <v>0</v>
      </c>
    </row>
    <row r="224" spans="1:5" ht="18" x14ac:dyDescent="0.2">
      <c r="A224" s="4" t="s">
        <v>8805</v>
      </c>
      <c r="B224" s="11">
        <v>1713.9880000000001</v>
      </c>
      <c r="C224">
        <f t="shared" si="3"/>
        <v>2.6876877729202185E-2</v>
      </c>
      <c r="D224" t="e">
        <v>#N/A</v>
      </c>
      <c r="E224">
        <v>0</v>
      </c>
    </row>
    <row r="225" spans="1:5" ht="18" x14ac:dyDescent="0.2">
      <c r="A225" s="4" t="s">
        <v>8804</v>
      </c>
      <c r="B225" s="4">
        <v>42.896000000000001</v>
      </c>
      <c r="C225">
        <f t="shared" si="3"/>
        <v>6.7264796898919765E-4</v>
      </c>
      <c r="D225" t="e">
        <v>#N/A</v>
      </c>
      <c r="E225">
        <v>0</v>
      </c>
    </row>
    <row r="226" spans="1:5" ht="18" x14ac:dyDescent="0.2">
      <c r="A226" s="4" t="s">
        <v>5337</v>
      </c>
      <c r="B226" s="11">
        <v>1469.769</v>
      </c>
      <c r="C226">
        <f t="shared" si="3"/>
        <v>2.3047303541898639E-2</v>
      </c>
      <c r="D226">
        <v>79.215797439907107</v>
      </c>
      <c r="E226">
        <v>1.8257105289110962</v>
      </c>
    </row>
    <row r="227" spans="1:5" ht="18" x14ac:dyDescent="0.2">
      <c r="A227" s="4" t="s">
        <v>8803</v>
      </c>
      <c r="B227" s="4">
        <v>117.90900000000001</v>
      </c>
      <c r="C227">
        <f t="shared" si="3"/>
        <v>1.8489194651144002E-3</v>
      </c>
      <c r="D227" t="e">
        <v>#N/A</v>
      </c>
      <c r="E227">
        <v>0</v>
      </c>
    </row>
    <row r="228" spans="1:5" ht="18" x14ac:dyDescent="0.2">
      <c r="A228" s="4" t="s">
        <v>8802</v>
      </c>
      <c r="B228" s="4">
        <v>412.755</v>
      </c>
      <c r="C228">
        <f t="shared" si="3"/>
        <v>6.4723706741919122E-3</v>
      </c>
      <c r="D228">
        <v>81.581172221821802</v>
      </c>
      <c r="E228">
        <v>0.52802358665471927</v>
      </c>
    </row>
    <row r="229" spans="1:5" ht="18" x14ac:dyDescent="0.2">
      <c r="A229" s="4" t="s">
        <v>6141</v>
      </c>
      <c r="B229" s="4">
        <v>42.55</v>
      </c>
      <c r="C229">
        <f t="shared" si="3"/>
        <v>6.672223769230315E-4</v>
      </c>
      <c r="D229">
        <v>80.083145595613104</v>
      </c>
      <c r="E229">
        <v>5.3433266755778176E-2</v>
      </c>
    </row>
    <row r="230" spans="1:5" ht="18" x14ac:dyDescent="0.2">
      <c r="A230" s="4" t="s">
        <v>6057</v>
      </c>
      <c r="B230" s="4">
        <v>11.526999999999999</v>
      </c>
      <c r="C230">
        <f t="shared" si="3"/>
        <v>1.8075375649334393E-4</v>
      </c>
      <c r="D230">
        <v>62.439545244769</v>
      </c>
      <c r="E230">
        <v>1.1286182356728106E-2</v>
      </c>
    </row>
    <row r="231" spans="1:5" ht="18" x14ac:dyDescent="0.2">
      <c r="A231" s="4" t="s">
        <v>8801</v>
      </c>
      <c r="B231" s="4">
        <v>30.971</v>
      </c>
      <c r="C231">
        <f t="shared" si="3"/>
        <v>4.8565321352957012E-4</v>
      </c>
      <c r="D231" t="e">
        <v>#N/A</v>
      </c>
      <c r="E231">
        <v>0</v>
      </c>
    </row>
    <row r="232" spans="1:5" ht="18" x14ac:dyDescent="0.2">
      <c r="A232" s="4" t="s">
        <v>8800</v>
      </c>
      <c r="B232" s="4">
        <v>777.28399999999999</v>
      </c>
      <c r="C232">
        <f t="shared" si="3"/>
        <v>1.2188514172132589E-2</v>
      </c>
      <c r="D232" t="e">
        <v>#N/A</v>
      </c>
      <c r="E232">
        <v>0</v>
      </c>
    </row>
    <row r="233" spans="1:5" ht="18" x14ac:dyDescent="0.2">
      <c r="A233" s="4" t="s">
        <v>4917</v>
      </c>
      <c r="B233" s="4">
        <v>362.61099999999999</v>
      </c>
      <c r="C233">
        <f t="shared" si="3"/>
        <v>5.6860675280478818E-3</v>
      </c>
      <c r="D233">
        <v>83.299595251598902</v>
      </c>
      <c r="E233">
        <v>0.47364712365964806</v>
      </c>
    </row>
    <row r="234" spans="1:5" ht="18" x14ac:dyDescent="0.2">
      <c r="A234" s="4" t="s">
        <v>8799</v>
      </c>
      <c r="B234" s="4">
        <v>150.023</v>
      </c>
      <c r="C234">
        <f t="shared" si="3"/>
        <v>2.3524959495446287E-3</v>
      </c>
      <c r="D234">
        <v>69.238761321433302</v>
      </c>
      <c r="E234">
        <v>0.16288390556015914</v>
      </c>
    </row>
    <row r="235" spans="1:5" ht="18" x14ac:dyDescent="0.2">
      <c r="A235" s="4" t="s">
        <v>7767</v>
      </c>
      <c r="B235" s="4">
        <v>25.231000000000002</v>
      </c>
      <c r="C235">
        <f t="shared" si="3"/>
        <v>3.956448364781436E-4</v>
      </c>
      <c r="D235">
        <v>75.645097715041402</v>
      </c>
      <c r="E235">
        <v>2.992859231584075E-2</v>
      </c>
    </row>
    <row r="236" spans="1:5" ht="18" x14ac:dyDescent="0.2">
      <c r="A236" s="4" t="s">
        <v>8798</v>
      </c>
      <c r="B236" s="4">
        <v>355.19</v>
      </c>
      <c r="C236">
        <f t="shared" si="3"/>
        <v>5.5696995548599661E-3</v>
      </c>
      <c r="D236">
        <v>73.738040425703105</v>
      </c>
      <c r="E236">
        <v>0.41069873093528475</v>
      </c>
    </row>
    <row r="237" spans="1:5" ht="18" x14ac:dyDescent="0.2">
      <c r="A237" s="4" t="s">
        <v>715</v>
      </c>
      <c r="B237" s="4">
        <v>210.19200000000001</v>
      </c>
      <c r="C237">
        <f t="shared" si="3"/>
        <v>3.2960001374901489E-3</v>
      </c>
      <c r="D237">
        <v>77.278039238801298</v>
      </c>
      <c r="E237">
        <v>0.25470842795605819</v>
      </c>
    </row>
    <row r="238" spans="1:5" ht="18" x14ac:dyDescent="0.2">
      <c r="A238" s="4" t="s">
        <v>8797</v>
      </c>
      <c r="B238" s="4">
        <v>16.007999999999999</v>
      </c>
      <c r="C238">
        <f t="shared" si="3"/>
        <v>2.510198780207729E-4</v>
      </c>
      <c r="D238">
        <v>51.503053128860799</v>
      </c>
      <c r="E238">
        <v>1.2928290114104023E-2</v>
      </c>
    </row>
    <row r="239" spans="1:5" ht="18" x14ac:dyDescent="0.2">
      <c r="A239" s="4" t="s">
        <v>7621</v>
      </c>
      <c r="B239" s="11">
        <v>1263.1849999999999</v>
      </c>
      <c r="C239">
        <f t="shared" si="3"/>
        <v>1.9807880098555102E-2</v>
      </c>
      <c r="D239">
        <v>66.689070740864594</v>
      </c>
      <c r="E239">
        <v>1.3209691171191051</v>
      </c>
    </row>
    <row r="240" spans="1:5" ht="18" x14ac:dyDescent="0.2">
      <c r="A240" s="4" t="s">
        <v>4981</v>
      </c>
      <c r="B240" s="4">
        <v>585.74800000000005</v>
      </c>
      <c r="C240">
        <f t="shared" si="3"/>
        <v>9.1850569409615019E-3</v>
      </c>
      <c r="D240">
        <v>78.240981080246797</v>
      </c>
      <c r="E240">
        <v>0.71864786633875843</v>
      </c>
    </row>
    <row r="241" spans="1:5" ht="18" x14ac:dyDescent="0.2">
      <c r="A241" s="4" t="s">
        <v>5365</v>
      </c>
      <c r="B241" s="4">
        <v>129.09399999999999</v>
      </c>
      <c r="C241">
        <f t="shared" si="3"/>
        <v>2.024310353149279E-3</v>
      </c>
      <c r="D241">
        <v>51.113620634199698</v>
      </c>
      <c r="E241">
        <v>0.10346983143675506</v>
      </c>
    </row>
    <row r="242" spans="1:5" ht="18" x14ac:dyDescent="0.2">
      <c r="A242" s="4" t="s">
        <v>8796</v>
      </c>
      <c r="B242" s="4">
        <v>49.173000000000002</v>
      </c>
      <c r="C242">
        <f t="shared" si="3"/>
        <v>7.7107699037452944E-4</v>
      </c>
      <c r="D242" t="e">
        <v>#N/A</v>
      </c>
      <c r="E242">
        <v>0</v>
      </c>
    </row>
    <row r="243" spans="1:5" ht="18" x14ac:dyDescent="0.2">
      <c r="A243" s="4" t="s">
        <v>5809</v>
      </c>
      <c r="B243" s="4">
        <v>16.853000000000002</v>
      </c>
      <c r="C243">
        <f t="shared" si="3"/>
        <v>2.6427024014768157E-4</v>
      </c>
      <c r="D243">
        <v>66.152965474842006</v>
      </c>
      <c r="E243">
        <v>1.7482260072517783E-2</v>
      </c>
    </row>
    <row r="244" spans="1:5" ht="18" x14ac:dyDescent="0.2">
      <c r="A244" s="4" t="s">
        <v>8795</v>
      </c>
      <c r="B244" s="4">
        <v>24.312999999999999</v>
      </c>
      <c r="C244">
        <f t="shared" si="3"/>
        <v>3.8124976851068544E-4</v>
      </c>
      <c r="D244" t="e">
        <v>#N/A</v>
      </c>
      <c r="E244">
        <v>0</v>
      </c>
    </row>
    <row r="245" spans="1:5" ht="18" x14ac:dyDescent="0.2">
      <c r="A245" s="4" t="s">
        <v>8794</v>
      </c>
      <c r="B245" s="4">
        <v>146.399</v>
      </c>
      <c r="C245">
        <f t="shared" si="3"/>
        <v>2.2956683609672126E-3</v>
      </c>
      <c r="D245" t="e">
        <v>#N/A</v>
      </c>
      <c r="E245">
        <v>0</v>
      </c>
    </row>
    <row r="246" spans="1:5" ht="18" x14ac:dyDescent="0.2">
      <c r="A246" s="4" t="s">
        <v>8793</v>
      </c>
      <c r="B246" s="4">
        <v>27.984000000000002</v>
      </c>
      <c r="C246">
        <f t="shared" si="3"/>
        <v>4.3881435947859261E-4</v>
      </c>
      <c r="D246" t="e">
        <v>#N/A</v>
      </c>
      <c r="E246">
        <v>0</v>
      </c>
    </row>
    <row r="247" spans="1:5" ht="18" x14ac:dyDescent="0.2">
      <c r="A247" s="4" t="s">
        <v>8792</v>
      </c>
      <c r="B247" s="4">
        <v>376.904</v>
      </c>
      <c r="C247">
        <f t="shared" si="3"/>
        <v>5.9101946592667043E-3</v>
      </c>
      <c r="D247" t="e">
        <v>#N/A</v>
      </c>
      <c r="E247">
        <v>0</v>
      </c>
    </row>
    <row r="248" spans="1:5" ht="18" x14ac:dyDescent="0.2">
      <c r="A248" s="4" t="s">
        <v>5357</v>
      </c>
      <c r="B248" s="4">
        <v>3.3279999999999998</v>
      </c>
      <c r="C248">
        <f t="shared" si="3"/>
        <v>5.2186041607517011E-5</v>
      </c>
      <c r="D248">
        <v>69.937146939763196</v>
      </c>
      <c r="E248">
        <v>3.6497428601095132E-3</v>
      </c>
    </row>
    <row r="249" spans="1:5" ht="18" x14ac:dyDescent="0.2">
      <c r="A249" s="4" t="s">
        <v>8791</v>
      </c>
      <c r="B249" s="4">
        <v>3.82</v>
      </c>
      <c r="C249">
        <f t="shared" si="3"/>
        <v>5.9901045354782146E-5</v>
      </c>
      <c r="D249" t="e">
        <v>#N/A</v>
      </c>
      <c r="E249">
        <v>0</v>
      </c>
    </row>
    <row r="250" spans="1:5" ht="18" x14ac:dyDescent="0.2">
      <c r="A250" s="4" t="s">
        <v>8790</v>
      </c>
      <c r="B250" s="4">
        <v>44.914000000000001</v>
      </c>
      <c r="C250">
        <f t="shared" si="3"/>
        <v>7.0429202907452504E-4</v>
      </c>
      <c r="D250">
        <v>78.6727925031186</v>
      </c>
      <c r="E250">
        <v>5.5408620664980479E-2</v>
      </c>
    </row>
    <row r="251" spans="1:5" ht="18" x14ac:dyDescent="0.2">
      <c r="A251" s="4" t="s">
        <v>8789</v>
      </c>
      <c r="B251" s="4">
        <v>6.0309999999999997</v>
      </c>
      <c r="C251">
        <f t="shared" si="3"/>
        <v>9.4571519511699244E-5</v>
      </c>
      <c r="D251" t="e">
        <v>#N/A</v>
      </c>
      <c r="E251">
        <v>0</v>
      </c>
    </row>
    <row r="252" spans="1:5" ht="18" x14ac:dyDescent="0.2">
      <c r="A252" s="4" t="s">
        <v>8788</v>
      </c>
      <c r="B252" s="4">
        <v>20.149000000000001</v>
      </c>
      <c r="C252">
        <f t="shared" si="3"/>
        <v>3.1595449289358783E-4</v>
      </c>
      <c r="D252">
        <v>84.573757938598504</v>
      </c>
      <c r="E252">
        <v>2.672145880159494E-2</v>
      </c>
    </row>
    <row r="253" spans="1:5" ht="18" x14ac:dyDescent="0.2">
      <c r="A253" s="4" t="s">
        <v>8787</v>
      </c>
      <c r="B253" s="4">
        <v>11.483000000000001</v>
      </c>
      <c r="C253">
        <f t="shared" si="3"/>
        <v>1.8006379680862917E-4</v>
      </c>
      <c r="D253" t="e">
        <v>#N/A</v>
      </c>
      <c r="E253">
        <v>0</v>
      </c>
    </row>
    <row r="254" spans="1:5" ht="18" x14ac:dyDescent="0.2">
      <c r="A254" s="4" t="s">
        <v>8786</v>
      </c>
      <c r="B254" s="4">
        <v>14.137</v>
      </c>
      <c r="C254">
        <f t="shared" si="3"/>
        <v>2.2168091051846995E-4</v>
      </c>
      <c r="D254" t="e">
        <v>#N/A</v>
      </c>
      <c r="E254">
        <v>0</v>
      </c>
    </row>
    <row r="255" spans="1:5" ht="18" x14ac:dyDescent="0.2">
      <c r="A255" s="4" t="s">
        <v>8785</v>
      </c>
      <c r="B255" s="4">
        <v>617.66999999999996</v>
      </c>
      <c r="C255">
        <f t="shared" si="3"/>
        <v>9.685622692222064E-3</v>
      </c>
      <c r="D255" t="e">
        <v>#N/A</v>
      </c>
      <c r="E255">
        <v>0</v>
      </c>
    </row>
    <row r="256" spans="1:5" ht="18" x14ac:dyDescent="0.2">
      <c r="A256" s="4" t="s">
        <v>8784</v>
      </c>
      <c r="B256" s="4">
        <v>41.082999999999998</v>
      </c>
      <c r="C256">
        <f t="shared" si="3"/>
        <v>6.4421849379856411E-4</v>
      </c>
      <c r="D256" t="e">
        <v>#N/A</v>
      </c>
      <c r="E256">
        <v>0</v>
      </c>
    </row>
    <row r="257" spans="1:5" ht="18" x14ac:dyDescent="0.2">
      <c r="A257" s="4" t="s">
        <v>8783</v>
      </c>
      <c r="B257" s="4">
        <v>19.715</v>
      </c>
      <c r="C257">
        <f t="shared" si="3"/>
        <v>3.0914898145799216E-4</v>
      </c>
      <c r="D257" t="e">
        <v>#N/A</v>
      </c>
      <c r="E257">
        <v>0</v>
      </c>
    </row>
    <row r="258" spans="1:5" ht="18" x14ac:dyDescent="0.2">
      <c r="A258" s="4" t="s">
        <v>8782</v>
      </c>
      <c r="B258" s="4">
        <v>17.719000000000001</v>
      </c>
      <c r="C258">
        <f t="shared" ref="C258:C260" si="4">B258/$B$265</f>
        <v>2.7784990121502225E-4</v>
      </c>
      <c r="D258" t="e">
        <v>#N/A</v>
      </c>
      <c r="E258">
        <v>0</v>
      </c>
    </row>
    <row r="259" spans="1:5" ht="18" x14ac:dyDescent="0.2">
      <c r="A259" s="4" t="s">
        <v>8781</v>
      </c>
      <c r="B259" s="4">
        <v>6.9359999999999999</v>
      </c>
      <c r="C259">
        <f t="shared" si="4"/>
        <v>1.0876273575412801E-4</v>
      </c>
      <c r="D259" t="e">
        <v>#N/A</v>
      </c>
      <c r="E259">
        <v>0</v>
      </c>
    </row>
    <row r="260" spans="1:5" ht="18" x14ac:dyDescent="0.2">
      <c r="A260" s="4" t="s">
        <v>8780</v>
      </c>
      <c r="B260" s="4">
        <v>11.303000000000001</v>
      </c>
      <c r="C260">
        <f t="shared" si="4"/>
        <v>1.7724123446206876E-4</v>
      </c>
      <c r="D260" t="e">
        <v>#N/A</v>
      </c>
      <c r="E260">
        <v>0</v>
      </c>
    </row>
    <row r="261" spans="1:5" x14ac:dyDescent="0.2">
      <c r="D261" t="e">
        <v>#N/A</v>
      </c>
      <c r="E261">
        <v>0</v>
      </c>
    </row>
    <row r="262" spans="1:5" x14ac:dyDescent="0.2">
      <c r="D262" t="e">
        <v>#N/A</v>
      </c>
      <c r="E262">
        <v>0</v>
      </c>
    </row>
    <row r="263" spans="1:5" x14ac:dyDescent="0.2">
      <c r="D263" t="e">
        <v>#N/A</v>
      </c>
      <c r="E263">
        <v>0</v>
      </c>
    </row>
    <row r="264" spans="1:5" x14ac:dyDescent="0.2">
      <c r="D264" t="e">
        <v>#N/A</v>
      </c>
      <c r="E264">
        <v>0</v>
      </c>
    </row>
    <row r="265" spans="1:5" x14ac:dyDescent="0.2">
      <c r="B265">
        <f xml:space="preserve">
SUM(B1:B260)</f>
        <v>63771.841999999982</v>
      </c>
      <c r="D265" t="e">
        <v>#N/A</v>
      </c>
      <c r="E265">
        <v>0</v>
      </c>
    </row>
    <row r="266" spans="1:5" x14ac:dyDescent="0.2">
      <c r="D266" t="e">
        <v>#N/A</v>
      </c>
      <c r="E266">
        <v>0</v>
      </c>
    </row>
    <row r="267" spans="1:5" x14ac:dyDescent="0.2">
      <c r="D267" t="e">
        <v>#N/A</v>
      </c>
      <c r="E267">
        <v>0</v>
      </c>
    </row>
    <row r="268" spans="1:5" x14ac:dyDescent="0.2">
      <c r="D268" t="e">
        <v>#N/A</v>
      </c>
      <c r="E268">
        <v>0</v>
      </c>
    </row>
    <row r="269" spans="1:5" x14ac:dyDescent="0.2">
      <c r="D269" t="e">
        <v>#N/A</v>
      </c>
      <c r="E269">
        <v>0</v>
      </c>
    </row>
    <row r="270" spans="1:5" x14ac:dyDescent="0.2">
      <c r="D270" t="e">
        <v>#N/A</v>
      </c>
      <c r="E270">
        <v>0</v>
      </c>
    </row>
    <row r="271" spans="1:5" x14ac:dyDescent="0.2">
      <c r="D271" t="e">
        <v>#N/A</v>
      </c>
      <c r="E271">
        <v>0</v>
      </c>
    </row>
    <row r="272" spans="1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950B1-A6E0-6E4D-AC89-CBED5BF74DEB}">
  <dimension ref="A1:H450"/>
  <sheetViews>
    <sheetView workbookViewId="0">
      <selection activeCell="B222" sqref="B222"/>
    </sheetView>
  </sheetViews>
  <sheetFormatPr baseColWidth="10" defaultRowHeight="15" x14ac:dyDescent="0.2"/>
  <cols>
    <col min="2" max="2" width="11.83203125" bestFit="1" customWidth="1"/>
  </cols>
  <sheetData>
    <row r="1" spans="1:8" ht="18" x14ac:dyDescent="0.2">
      <c r="A1" s="4" t="s">
        <v>11190</v>
      </c>
      <c r="B1" s="11">
        <v>2065.3359999999998</v>
      </c>
      <c r="C1">
        <f>B1/$B$257</f>
        <v>2.9496759183446603E-2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11191</v>
      </c>
      <c r="B2" s="4">
        <v>548.91499999999996</v>
      </c>
      <c r="C2">
        <f t="shared" ref="C2:C65" si="0">B2/$B$257</f>
        <v>7.8395058078596386E-3</v>
      </c>
      <c r="D2" t="e">
        <v>#N/A</v>
      </c>
      <c r="E2">
        <v>0</v>
      </c>
    </row>
    <row r="3" spans="1:8" ht="18" x14ac:dyDescent="0.2">
      <c r="A3" s="4" t="s">
        <v>11192</v>
      </c>
      <c r="B3" s="11">
        <v>12451.217000000001</v>
      </c>
      <c r="C3">
        <f t="shared" si="0"/>
        <v>0.17782605318932926</v>
      </c>
      <c r="D3" t="e">
        <v>#N/A</v>
      </c>
      <c r="E3">
        <v>0</v>
      </c>
    </row>
    <row r="4" spans="1:8" ht="18" x14ac:dyDescent="0.2">
      <c r="A4" s="4" t="s">
        <v>9116</v>
      </c>
      <c r="B4" s="4">
        <v>8.0329999999999995</v>
      </c>
      <c r="C4">
        <f t="shared" si="0"/>
        <v>1.1472586858536654E-4</v>
      </c>
      <c r="D4" t="e">
        <v>#N/A</v>
      </c>
      <c r="E4">
        <v>0</v>
      </c>
    </row>
    <row r="5" spans="1:8" ht="18" x14ac:dyDescent="0.2">
      <c r="A5" s="4" t="s">
        <v>9117</v>
      </c>
      <c r="B5" s="4">
        <v>27.44</v>
      </c>
      <c r="C5">
        <f t="shared" si="0"/>
        <v>3.918931699218795E-4</v>
      </c>
      <c r="D5" t="e">
        <v>#N/A</v>
      </c>
      <c r="E5">
        <v>0</v>
      </c>
      <c r="H5" cm="1">
        <f t="array" ref="H5">SUM(IF(ISNUMBER(E1:E450),E1:E450))</f>
        <v>14.253104757330036</v>
      </c>
    </row>
    <row r="6" spans="1:8" ht="18" x14ac:dyDescent="0.2">
      <c r="A6" s="4" t="s">
        <v>9118</v>
      </c>
      <c r="B6" s="4">
        <v>10.195</v>
      </c>
      <c r="C6">
        <f t="shared" si="0"/>
        <v>1.4560316571988197E-4</v>
      </c>
      <c r="D6">
        <v>86.514387356830298</v>
      </c>
      <c r="E6">
        <v>1.2596768679470623E-2</v>
      </c>
    </row>
    <row r="7" spans="1:8" ht="18" x14ac:dyDescent="0.2">
      <c r="A7" s="4" t="s">
        <v>9119</v>
      </c>
      <c r="B7" s="4">
        <v>126.297</v>
      </c>
      <c r="C7">
        <f t="shared" si="0"/>
        <v>1.80375115457812E-3</v>
      </c>
      <c r="D7" t="e">
        <v>#N/A</v>
      </c>
      <c r="E7">
        <v>0</v>
      </c>
    </row>
    <row r="8" spans="1:8" ht="18" x14ac:dyDescent="0.2">
      <c r="A8" s="4" t="s">
        <v>9120</v>
      </c>
      <c r="B8" s="4">
        <v>8.48</v>
      </c>
      <c r="C8">
        <f t="shared" si="0"/>
        <v>1.2110984259976451E-4</v>
      </c>
      <c r="D8" t="e">
        <v>#N/A</v>
      </c>
      <c r="E8">
        <v>0</v>
      </c>
    </row>
    <row r="9" spans="1:8" ht="18" x14ac:dyDescent="0.2">
      <c r="A9" s="4" t="s">
        <v>9121</v>
      </c>
      <c r="B9" s="4">
        <v>21.872</v>
      </c>
      <c r="C9">
        <f t="shared" si="0"/>
        <v>3.1237199025260017E-4</v>
      </c>
      <c r="D9" t="e">
        <v>#N/A</v>
      </c>
      <c r="E9">
        <v>0</v>
      </c>
    </row>
    <row r="10" spans="1:8" ht="18" x14ac:dyDescent="0.2">
      <c r="A10" s="4" t="s">
        <v>6113</v>
      </c>
      <c r="B10" s="4">
        <v>14.694000000000001</v>
      </c>
      <c r="C10">
        <f t="shared" si="0"/>
        <v>2.0985707867463913E-4</v>
      </c>
      <c r="D10">
        <v>62.7241518046755</v>
      </c>
      <c r="E10">
        <v>1.3163107260073794E-2</v>
      </c>
    </row>
    <row r="11" spans="1:8" ht="18" x14ac:dyDescent="0.2">
      <c r="A11" s="4" t="s">
        <v>9122</v>
      </c>
      <c r="B11" s="4">
        <v>9.2560000000000002</v>
      </c>
      <c r="C11">
        <f t="shared" si="0"/>
        <v>1.3219253574332787E-4</v>
      </c>
      <c r="D11" t="e">
        <v>#N/A</v>
      </c>
      <c r="E11">
        <v>0</v>
      </c>
    </row>
    <row r="12" spans="1:8" ht="18" x14ac:dyDescent="0.2">
      <c r="A12" s="4" t="s">
        <v>4825</v>
      </c>
      <c r="B12" s="4">
        <v>815</v>
      </c>
      <c r="C12">
        <f t="shared" si="0"/>
        <v>1.1639684164953782E-2</v>
      </c>
      <c r="D12">
        <v>48.152673997757901</v>
      </c>
      <c r="E12">
        <v>0.56048191703188444</v>
      </c>
    </row>
    <row r="13" spans="1:8" ht="18" x14ac:dyDescent="0.2">
      <c r="A13" s="4" t="s">
        <v>8726</v>
      </c>
      <c r="B13" s="4">
        <v>2.7770000000000001</v>
      </c>
      <c r="C13">
        <f t="shared" si="0"/>
        <v>3.9660617087210618E-5</v>
      </c>
      <c r="D13" t="e">
        <v>#N/A</v>
      </c>
      <c r="E13">
        <v>0</v>
      </c>
    </row>
    <row r="14" spans="1:8" ht="18" x14ac:dyDescent="0.2">
      <c r="A14" s="4" t="s">
        <v>9123</v>
      </c>
      <c r="B14" s="4">
        <v>11.558</v>
      </c>
      <c r="C14">
        <f t="shared" si="0"/>
        <v>1.6506928782642432E-4</v>
      </c>
      <c r="D14" t="e">
        <v>#N/A</v>
      </c>
      <c r="E14">
        <v>0</v>
      </c>
    </row>
    <row r="15" spans="1:8" ht="18" x14ac:dyDescent="0.2">
      <c r="A15" s="4" t="s">
        <v>9124</v>
      </c>
      <c r="B15" s="4">
        <v>15.673</v>
      </c>
      <c r="C15">
        <f t="shared" si="0"/>
        <v>2.2383898149364495E-4</v>
      </c>
      <c r="D15" t="e">
        <v>#N/A</v>
      </c>
      <c r="E15">
        <v>0</v>
      </c>
    </row>
    <row r="16" spans="1:8" ht="18" x14ac:dyDescent="0.2">
      <c r="A16" s="4" t="s">
        <v>5735</v>
      </c>
      <c r="B16" s="4">
        <v>4.4039999999999999</v>
      </c>
      <c r="C16">
        <f t="shared" si="0"/>
        <v>6.2897139953934297E-5</v>
      </c>
      <c r="D16">
        <v>87.633790841373198</v>
      </c>
      <c r="E16">
        <v>5.5119148072436553E-3</v>
      </c>
    </row>
    <row r="17" spans="1:5" ht="18" x14ac:dyDescent="0.2">
      <c r="A17" s="4" t="s">
        <v>5739</v>
      </c>
      <c r="B17" s="4">
        <v>2.6880000000000002</v>
      </c>
      <c r="C17">
        <f t="shared" si="0"/>
        <v>3.8389535012755542E-5</v>
      </c>
      <c r="D17">
        <v>47.606703393128299</v>
      </c>
      <c r="E17">
        <v>1.8275992067523668E-3</v>
      </c>
    </row>
    <row r="18" spans="1:5" ht="18" x14ac:dyDescent="0.2">
      <c r="A18" s="4" t="s">
        <v>6617</v>
      </c>
      <c r="B18" s="4">
        <v>28.117999999999999</v>
      </c>
      <c r="C18">
        <f t="shared" si="0"/>
        <v>4.0157624460143612E-4</v>
      </c>
      <c r="D18">
        <v>50.784141980593397</v>
      </c>
      <c r="E18">
        <v>2.0393705021872835E-2</v>
      </c>
    </row>
    <row r="19" spans="1:5" ht="18" x14ac:dyDescent="0.2">
      <c r="A19" s="4" t="s">
        <v>9125</v>
      </c>
      <c r="B19" s="4">
        <v>46.073999999999998</v>
      </c>
      <c r="C19">
        <f t="shared" si="0"/>
        <v>6.5802062357801295E-4</v>
      </c>
      <c r="D19" t="e">
        <v>#N/A</v>
      </c>
      <c r="E19">
        <v>0</v>
      </c>
    </row>
    <row r="20" spans="1:5" ht="18" x14ac:dyDescent="0.2">
      <c r="A20" s="4" t="s">
        <v>5161</v>
      </c>
      <c r="B20" s="4">
        <v>5.7939999999999996</v>
      </c>
      <c r="C20">
        <f t="shared" si="0"/>
        <v>8.2748871229131551E-5</v>
      </c>
      <c r="D20">
        <v>67.752337559362601</v>
      </c>
      <c r="E20">
        <v>5.6064294561723486E-3</v>
      </c>
    </row>
    <row r="21" spans="1:5" ht="18" x14ac:dyDescent="0.2">
      <c r="A21" s="4" t="s">
        <v>9126</v>
      </c>
      <c r="B21" s="4">
        <v>85.629000000000005</v>
      </c>
      <c r="C21">
        <f t="shared" si="0"/>
        <v>1.222938055657457E-3</v>
      </c>
      <c r="D21" t="e">
        <v>#N/A</v>
      </c>
      <c r="E21">
        <v>0</v>
      </c>
    </row>
    <row r="22" spans="1:5" ht="18" x14ac:dyDescent="0.2">
      <c r="A22" s="4" t="s">
        <v>8906</v>
      </c>
      <c r="B22" s="4">
        <v>106.20399999999999</v>
      </c>
      <c r="C22">
        <f t="shared" si="0"/>
        <v>1.5167865239935599E-3</v>
      </c>
      <c r="D22" t="e">
        <v>#N/A</v>
      </c>
      <c r="E22">
        <v>0</v>
      </c>
    </row>
    <row r="23" spans="1:5" ht="18" x14ac:dyDescent="0.2">
      <c r="A23" s="4" t="s">
        <v>9127</v>
      </c>
      <c r="B23" s="4">
        <v>8.1389999999999993</v>
      </c>
      <c r="C23">
        <f t="shared" si="0"/>
        <v>1.1623974161786359E-4</v>
      </c>
      <c r="D23" t="e">
        <v>#N/A</v>
      </c>
      <c r="E23">
        <v>0</v>
      </c>
    </row>
    <row r="24" spans="1:5" ht="18" x14ac:dyDescent="0.2">
      <c r="A24" s="4" t="s">
        <v>9128</v>
      </c>
      <c r="B24" s="4">
        <v>37.779000000000003</v>
      </c>
      <c r="C24">
        <f t="shared" si="0"/>
        <v>5.3955291787458775E-4</v>
      </c>
      <c r="D24" t="e">
        <v>#N/A</v>
      </c>
      <c r="E24">
        <v>0</v>
      </c>
    </row>
    <row r="25" spans="1:5" ht="18" x14ac:dyDescent="0.2">
      <c r="A25" s="4" t="s">
        <v>9129</v>
      </c>
      <c r="B25" s="4">
        <v>51.161999999999999</v>
      </c>
      <c r="C25">
        <f t="shared" si="0"/>
        <v>7.3068652913787168E-4</v>
      </c>
      <c r="D25" t="e">
        <v>#N/A</v>
      </c>
      <c r="E25">
        <v>0</v>
      </c>
    </row>
    <row r="26" spans="1:5" ht="18" x14ac:dyDescent="0.2">
      <c r="A26" s="4" t="s">
        <v>9130</v>
      </c>
      <c r="B26" s="4">
        <v>18.893999999999998</v>
      </c>
      <c r="C26">
        <f t="shared" si="0"/>
        <v>2.6984072713206959E-4</v>
      </c>
      <c r="D26" t="e">
        <v>#N/A</v>
      </c>
      <c r="E26">
        <v>0</v>
      </c>
    </row>
    <row r="27" spans="1:5" ht="18" x14ac:dyDescent="0.2">
      <c r="A27" s="4" t="s">
        <v>9131</v>
      </c>
      <c r="B27" s="4">
        <v>12.423</v>
      </c>
      <c r="C27">
        <f t="shared" si="0"/>
        <v>1.7742306304444275E-4</v>
      </c>
      <c r="D27">
        <v>64.258565945128396</v>
      </c>
      <c r="E27">
        <v>1.1400951596827998E-2</v>
      </c>
    </row>
    <row r="28" spans="1:5" ht="18" x14ac:dyDescent="0.2">
      <c r="A28" s="4" t="s">
        <v>9132</v>
      </c>
      <c r="B28" s="4">
        <v>13.628</v>
      </c>
      <c r="C28">
        <f t="shared" si="0"/>
        <v>1.9463265742330078E-4</v>
      </c>
      <c r="D28" t="e">
        <v>#N/A</v>
      </c>
      <c r="E28">
        <v>0</v>
      </c>
    </row>
    <row r="29" spans="1:5" ht="18" x14ac:dyDescent="0.2">
      <c r="A29" s="4" t="s">
        <v>9133</v>
      </c>
      <c r="B29" s="4">
        <v>80.555999999999997</v>
      </c>
      <c r="C29">
        <f t="shared" si="0"/>
        <v>1.1504863774135176E-3</v>
      </c>
      <c r="D29" t="e">
        <v>#N/A</v>
      </c>
      <c r="E29">
        <v>0</v>
      </c>
    </row>
    <row r="30" spans="1:5" ht="18" x14ac:dyDescent="0.2">
      <c r="A30" s="4" t="s">
        <v>9134</v>
      </c>
      <c r="B30" s="4">
        <v>13.808999999999999</v>
      </c>
      <c r="C30">
        <f t="shared" si="0"/>
        <v>1.9721766703539482E-4</v>
      </c>
      <c r="D30">
        <v>60.7508320995425</v>
      </c>
      <c r="E30">
        <v>1.1981137377130748E-2</v>
      </c>
    </row>
    <row r="31" spans="1:5" ht="18" x14ac:dyDescent="0.2">
      <c r="A31" s="4" t="s">
        <v>5751</v>
      </c>
      <c r="B31" s="4">
        <v>7.0069999999999997</v>
      </c>
      <c r="C31">
        <f t="shared" si="0"/>
        <v>1.0007272017647993E-4</v>
      </c>
      <c r="D31">
        <v>56.299959536243797</v>
      </c>
      <c r="E31">
        <v>5.6340900966176683E-3</v>
      </c>
    </row>
    <row r="32" spans="1:5" ht="18" x14ac:dyDescent="0.2">
      <c r="A32" s="4" t="s">
        <v>9135</v>
      </c>
      <c r="B32" s="4">
        <v>8.734</v>
      </c>
      <c r="C32">
        <f t="shared" si="0"/>
        <v>1.2473742514933293E-4</v>
      </c>
      <c r="D32" t="e">
        <v>#N/A</v>
      </c>
      <c r="E32">
        <v>0</v>
      </c>
    </row>
    <row r="33" spans="1:5" ht="18" x14ac:dyDescent="0.2">
      <c r="A33" s="4" t="s">
        <v>9136</v>
      </c>
      <c r="B33" s="4">
        <v>67.504000000000005</v>
      </c>
      <c r="C33">
        <f t="shared" si="0"/>
        <v>9.6408004892152164E-4</v>
      </c>
      <c r="D33" t="e">
        <v>#N/A</v>
      </c>
      <c r="E33">
        <v>0</v>
      </c>
    </row>
    <row r="34" spans="1:5" ht="18" x14ac:dyDescent="0.2">
      <c r="A34" s="4" t="s">
        <v>9137</v>
      </c>
      <c r="B34" s="4">
        <v>43.820999999999998</v>
      </c>
      <c r="C34">
        <f t="shared" si="0"/>
        <v>6.2584368072691988E-4</v>
      </c>
      <c r="D34" t="e">
        <v>#N/A</v>
      </c>
      <c r="E34">
        <v>0</v>
      </c>
    </row>
    <row r="35" spans="1:5" ht="18" x14ac:dyDescent="0.2">
      <c r="A35" s="4" t="s">
        <v>9138</v>
      </c>
      <c r="B35" s="4">
        <v>5.5970000000000004</v>
      </c>
      <c r="C35">
        <f t="shared" si="0"/>
        <v>7.9935352480056833E-5</v>
      </c>
      <c r="D35" t="e">
        <v>#N/A</v>
      </c>
      <c r="E35">
        <v>0</v>
      </c>
    </row>
    <row r="36" spans="1:5" ht="18" x14ac:dyDescent="0.2">
      <c r="A36" s="4" t="s">
        <v>9139</v>
      </c>
      <c r="B36" s="4">
        <v>76.653999999999996</v>
      </c>
      <c r="C36">
        <f t="shared" si="0"/>
        <v>1.0947587116323524E-3</v>
      </c>
      <c r="D36" t="e">
        <v>#N/A</v>
      </c>
      <c r="E36">
        <v>0</v>
      </c>
    </row>
    <row r="37" spans="1:5" ht="18" x14ac:dyDescent="0.2">
      <c r="A37" s="4" t="s">
        <v>9140</v>
      </c>
      <c r="B37" s="4">
        <v>35.534999999999997</v>
      </c>
      <c r="C37">
        <f t="shared" si="0"/>
        <v>5.0750451141304612E-4</v>
      </c>
      <c r="D37" t="e">
        <v>#N/A</v>
      </c>
      <c r="E37">
        <v>0</v>
      </c>
    </row>
    <row r="38" spans="1:5" ht="18" x14ac:dyDescent="0.2">
      <c r="A38" s="4" t="s">
        <v>9141</v>
      </c>
      <c r="B38" s="4">
        <v>1.319</v>
      </c>
      <c r="C38">
        <f t="shared" si="0"/>
        <v>1.8837721979845445E-5</v>
      </c>
      <c r="D38" t="e">
        <v>#N/A</v>
      </c>
      <c r="E38">
        <v>0</v>
      </c>
    </row>
    <row r="39" spans="1:5" ht="18" x14ac:dyDescent="0.2">
      <c r="A39" s="4" t="s">
        <v>9142</v>
      </c>
      <c r="B39" s="4">
        <v>4.8899999999999997</v>
      </c>
      <c r="C39">
        <f t="shared" si="0"/>
        <v>6.983810498972269E-5</v>
      </c>
      <c r="D39" t="e">
        <v>#N/A</v>
      </c>
      <c r="E39">
        <v>0</v>
      </c>
    </row>
    <row r="40" spans="1:5" ht="18" x14ac:dyDescent="0.2">
      <c r="A40" s="4" t="s">
        <v>5753</v>
      </c>
      <c r="B40" s="4">
        <v>2.1669999999999998</v>
      </c>
      <c r="C40">
        <f t="shared" si="0"/>
        <v>3.0948706239821896E-5</v>
      </c>
      <c r="D40">
        <v>59.270192160720001</v>
      </c>
      <c r="E40">
        <v>1.834335765959918E-3</v>
      </c>
    </row>
    <row r="41" spans="1:5" ht="18" x14ac:dyDescent="0.2">
      <c r="A41" s="4" t="s">
        <v>5213</v>
      </c>
      <c r="B41" s="4">
        <v>5.9109999999999996</v>
      </c>
      <c r="C41">
        <f t="shared" si="0"/>
        <v>8.4419844293302825E-5</v>
      </c>
      <c r="D41">
        <v>56.8221656950221</v>
      </c>
      <c r="E41">
        <v>4.7969183803820191E-3</v>
      </c>
    </row>
    <row r="42" spans="1:5" ht="18" x14ac:dyDescent="0.2">
      <c r="A42" s="4" t="s">
        <v>9143</v>
      </c>
      <c r="B42" s="4">
        <v>1.9910000000000001</v>
      </c>
      <c r="C42">
        <f t="shared" si="0"/>
        <v>2.8435105733034332E-5</v>
      </c>
      <c r="D42" t="e">
        <v>#N/A</v>
      </c>
      <c r="E42">
        <v>0</v>
      </c>
    </row>
    <row r="43" spans="1:5" ht="18" x14ac:dyDescent="0.2">
      <c r="A43" s="4" t="s">
        <v>5223</v>
      </c>
      <c r="B43" s="4">
        <v>3.1989999999999998</v>
      </c>
      <c r="C43">
        <f t="shared" si="0"/>
        <v>4.5687545575076257E-5</v>
      </c>
      <c r="D43">
        <v>74.095117748130406</v>
      </c>
      <c r="E43">
        <v>3.3852240690083494E-3</v>
      </c>
    </row>
    <row r="44" spans="1:5" ht="18" x14ac:dyDescent="0.2">
      <c r="A44" s="4" t="s">
        <v>9144</v>
      </c>
      <c r="B44" s="4">
        <v>7.3780000000000001</v>
      </c>
      <c r="C44">
        <f t="shared" si="0"/>
        <v>1.0537127579021965E-4</v>
      </c>
      <c r="D44" t="e">
        <v>#N/A</v>
      </c>
      <c r="E44">
        <v>0</v>
      </c>
    </row>
    <row r="45" spans="1:5" ht="18" x14ac:dyDescent="0.2">
      <c r="A45" s="4" t="s">
        <v>5219</v>
      </c>
      <c r="B45" s="4">
        <v>7.2279999999999998</v>
      </c>
      <c r="C45">
        <f t="shared" si="0"/>
        <v>1.0322900263102568E-4</v>
      </c>
      <c r="D45">
        <v>42.022957741166003</v>
      </c>
      <c r="E45">
        <v>4.3379880152263064E-3</v>
      </c>
    </row>
    <row r="46" spans="1:5" ht="18" x14ac:dyDescent="0.2">
      <c r="A46" s="4" t="s">
        <v>9145</v>
      </c>
      <c r="B46" s="4">
        <v>4.2389999999999999</v>
      </c>
      <c r="C46">
        <f t="shared" si="0"/>
        <v>6.0540639478820957E-5</v>
      </c>
      <c r="D46">
        <v>58.4048584598766</v>
      </c>
      <c r="E46">
        <v>3.5358674798309556E-3</v>
      </c>
    </row>
    <row r="47" spans="1:5" ht="18" x14ac:dyDescent="0.2">
      <c r="A47" s="4" t="s">
        <v>9146</v>
      </c>
      <c r="B47" s="4">
        <v>4.6520000000000001</v>
      </c>
      <c r="C47">
        <f t="shared" si="0"/>
        <v>6.6439031577134969E-5</v>
      </c>
      <c r="D47" t="e">
        <v>#N/A</v>
      </c>
      <c r="E47">
        <v>0</v>
      </c>
    </row>
    <row r="48" spans="1:5" ht="18" x14ac:dyDescent="0.2">
      <c r="A48" s="4" t="s">
        <v>9147</v>
      </c>
      <c r="B48" s="4">
        <v>51.468000000000004</v>
      </c>
      <c r="C48">
        <f t="shared" si="0"/>
        <v>7.3505676638262738E-4</v>
      </c>
      <c r="D48" t="e">
        <v>#N/A</v>
      </c>
      <c r="E48">
        <v>0</v>
      </c>
    </row>
    <row r="49" spans="1:5" ht="18" x14ac:dyDescent="0.2">
      <c r="A49" s="4" t="s">
        <v>4855</v>
      </c>
      <c r="B49" s="4">
        <v>4.625</v>
      </c>
      <c r="C49">
        <f t="shared" si="0"/>
        <v>6.6053422408480047E-5</v>
      </c>
      <c r="D49">
        <v>49.865268666255503</v>
      </c>
      <c r="E49">
        <v>3.293771654724519E-3</v>
      </c>
    </row>
    <row r="50" spans="1:5" ht="18" x14ac:dyDescent="0.2">
      <c r="A50" s="4" t="s">
        <v>9148</v>
      </c>
      <c r="B50" s="4">
        <v>5.0949999999999998</v>
      </c>
      <c r="C50">
        <f t="shared" si="0"/>
        <v>7.2765878307287752E-5</v>
      </c>
      <c r="D50">
        <v>68.0515543814452</v>
      </c>
      <c r="E50">
        <v>4.9518311247420156E-3</v>
      </c>
    </row>
    <row r="51" spans="1:5" ht="18" x14ac:dyDescent="0.2">
      <c r="A51" s="4" t="s">
        <v>9149</v>
      </c>
      <c r="B51" s="4">
        <v>24.582000000000001</v>
      </c>
      <c r="C51">
        <f t="shared" si="0"/>
        <v>3.5107572532870417E-4</v>
      </c>
      <c r="D51" t="e">
        <v>#N/A</v>
      </c>
      <c r="E51">
        <v>0</v>
      </c>
    </row>
    <row r="52" spans="1:5" ht="18" x14ac:dyDescent="0.2">
      <c r="A52" s="4" t="s">
        <v>6593</v>
      </c>
      <c r="B52" s="4">
        <v>16.975000000000001</v>
      </c>
      <c r="C52">
        <f t="shared" si="0"/>
        <v>2.4243391251544842E-4</v>
      </c>
      <c r="D52">
        <v>35.013297523869902</v>
      </c>
      <c r="E52">
        <v>8.4884107087792419E-3</v>
      </c>
    </row>
    <row r="53" spans="1:5" ht="18" x14ac:dyDescent="0.2">
      <c r="A53" s="4" t="s">
        <v>9150</v>
      </c>
      <c r="B53" s="4">
        <v>18.012</v>
      </c>
      <c r="C53">
        <f t="shared" si="0"/>
        <v>2.5724416095600921E-4</v>
      </c>
      <c r="D53" t="e">
        <v>#N/A</v>
      </c>
      <c r="E53">
        <v>0</v>
      </c>
    </row>
    <row r="54" spans="1:5" ht="18" x14ac:dyDescent="0.2">
      <c r="A54" s="4" t="s">
        <v>9181</v>
      </c>
      <c r="B54" s="4">
        <v>76.701999999999998</v>
      </c>
      <c r="C54">
        <f t="shared" si="0"/>
        <v>1.0954442390432944E-3</v>
      </c>
      <c r="D54" t="e">
        <v>#N/A</v>
      </c>
      <c r="E54">
        <v>0</v>
      </c>
    </row>
    <row r="55" spans="1:5" ht="18" x14ac:dyDescent="0.2">
      <c r="A55" s="4" t="s">
        <v>9182</v>
      </c>
      <c r="B55" s="4">
        <v>23.994</v>
      </c>
      <c r="C55">
        <f t="shared" si="0"/>
        <v>3.4267801454466388E-4</v>
      </c>
      <c r="D55" t="e">
        <v>#N/A</v>
      </c>
      <c r="E55">
        <v>0</v>
      </c>
    </row>
    <row r="56" spans="1:5" ht="18" x14ac:dyDescent="0.2">
      <c r="A56" s="4" t="s">
        <v>9183</v>
      </c>
      <c r="B56" s="4">
        <v>3.4489999999999998</v>
      </c>
      <c r="C56">
        <f t="shared" si="0"/>
        <v>4.9258000840399502E-5</v>
      </c>
      <c r="D56">
        <v>51.867950269472303</v>
      </c>
      <c r="E56">
        <v>2.5549115379634663E-3</v>
      </c>
    </row>
    <row r="57" spans="1:5" ht="18" x14ac:dyDescent="0.2">
      <c r="A57" s="4" t="s">
        <v>9184</v>
      </c>
      <c r="B57" s="4">
        <v>284.60199999999998</v>
      </c>
      <c r="C57">
        <f t="shared" si="0"/>
        <v>4.0646348376861055E-3</v>
      </c>
      <c r="D57" t="e">
        <v>#N/A</v>
      </c>
      <c r="E57">
        <v>0</v>
      </c>
    </row>
    <row r="58" spans="1:5" ht="18" x14ac:dyDescent="0.2">
      <c r="A58" s="4" t="s">
        <v>9185</v>
      </c>
      <c r="B58" s="4">
        <v>203.38399999999999</v>
      </c>
      <c r="C58">
        <f t="shared" si="0"/>
        <v>2.9046938947300122E-3</v>
      </c>
      <c r="D58" t="e">
        <v>#N/A</v>
      </c>
      <c r="E58">
        <v>0</v>
      </c>
    </row>
    <row r="59" spans="1:5" ht="18" x14ac:dyDescent="0.2">
      <c r="A59" s="4" t="s">
        <v>9186</v>
      </c>
      <c r="B59" s="4">
        <v>1.7170000000000001</v>
      </c>
      <c r="C59">
        <f t="shared" si="0"/>
        <v>2.4521886762240055E-5</v>
      </c>
      <c r="D59" t="e">
        <v>#N/A</v>
      </c>
      <c r="E59">
        <v>0</v>
      </c>
    </row>
    <row r="60" spans="1:5" ht="18" x14ac:dyDescent="0.2">
      <c r="A60" s="4" t="s">
        <v>685</v>
      </c>
      <c r="B60" s="11">
        <v>2271.9</v>
      </c>
      <c r="C60">
        <f t="shared" si="0"/>
        <v>3.2446869269151531E-2</v>
      </c>
      <c r="D60">
        <v>67.079746539846894</v>
      </c>
      <c r="E60">
        <v>2.1765277665862319</v>
      </c>
    </row>
    <row r="61" spans="1:5" ht="18" x14ac:dyDescent="0.2">
      <c r="A61" s="4" t="s">
        <v>9188</v>
      </c>
      <c r="B61" s="4">
        <v>228.01499999999999</v>
      </c>
      <c r="C61">
        <f t="shared" si="0"/>
        <v>3.2564694292907194E-3</v>
      </c>
      <c r="D61" t="e">
        <v>#N/A</v>
      </c>
      <c r="E61">
        <v>0</v>
      </c>
    </row>
    <row r="62" spans="1:5" ht="18" x14ac:dyDescent="0.2">
      <c r="A62" s="4" t="s">
        <v>9189</v>
      </c>
      <c r="B62" s="4">
        <v>70.757999999999996</v>
      </c>
      <c r="C62">
        <f t="shared" si="0"/>
        <v>1.0105530946549689E-3</v>
      </c>
      <c r="D62" t="e">
        <v>#N/A</v>
      </c>
      <c r="E62">
        <v>0</v>
      </c>
    </row>
    <row r="63" spans="1:5" ht="18" x14ac:dyDescent="0.2">
      <c r="A63" s="4" t="s">
        <v>9190</v>
      </c>
      <c r="B63" s="4">
        <v>76.867999999999995</v>
      </c>
      <c r="C63">
        <f t="shared" si="0"/>
        <v>1.0978150213394691E-3</v>
      </c>
      <c r="D63">
        <v>85.975013142540902</v>
      </c>
      <c r="E63">
        <v>9.4384660887739669E-2</v>
      </c>
    </row>
    <row r="64" spans="1:5" ht="18" x14ac:dyDescent="0.2">
      <c r="A64" s="4" t="s">
        <v>8374</v>
      </c>
      <c r="B64" s="4">
        <v>20.981999999999999</v>
      </c>
      <c r="C64">
        <f t="shared" si="0"/>
        <v>2.9966116950804936E-4</v>
      </c>
      <c r="D64">
        <v>61.037638712664702</v>
      </c>
      <c r="E64">
        <v>1.8290610200646894E-2</v>
      </c>
    </row>
    <row r="65" spans="1:5" ht="18" x14ac:dyDescent="0.2">
      <c r="A65" s="4" t="s">
        <v>9191</v>
      </c>
      <c r="B65" s="4">
        <v>10.542</v>
      </c>
      <c r="C65">
        <f t="shared" si="0"/>
        <v>1.5055895762815065E-4</v>
      </c>
      <c r="D65" t="e">
        <v>#N/A</v>
      </c>
      <c r="E65">
        <v>0</v>
      </c>
    </row>
    <row r="66" spans="1:5" ht="18" x14ac:dyDescent="0.2">
      <c r="A66" s="4" t="s">
        <v>9192</v>
      </c>
      <c r="B66" s="4">
        <v>11.459</v>
      </c>
      <c r="C66">
        <f t="shared" ref="C66:C129" si="1">B66/$B$257</f>
        <v>1.6365538754135631E-4</v>
      </c>
      <c r="D66" t="e">
        <v>#N/A</v>
      </c>
      <c r="E66">
        <v>0</v>
      </c>
    </row>
    <row r="67" spans="1:5" ht="18" x14ac:dyDescent="0.2">
      <c r="A67" s="4" t="s">
        <v>9193</v>
      </c>
      <c r="B67" s="4">
        <v>455.63600000000002</v>
      </c>
      <c r="C67">
        <f t="shared" si="1"/>
        <v>6.5073118210832908E-3</v>
      </c>
      <c r="D67" t="e">
        <v>#N/A</v>
      </c>
      <c r="E67">
        <v>0</v>
      </c>
    </row>
    <row r="68" spans="1:5" ht="18" x14ac:dyDescent="0.2">
      <c r="A68" s="4" t="s">
        <v>9193</v>
      </c>
      <c r="B68" s="4">
        <v>13.462999999999999</v>
      </c>
      <c r="C68">
        <f t="shared" si="1"/>
        <v>1.9227615694818742E-4</v>
      </c>
      <c r="D68" t="e">
        <v>#N/A</v>
      </c>
      <c r="E68">
        <v>0</v>
      </c>
    </row>
    <row r="69" spans="1:5" ht="18" x14ac:dyDescent="0.2">
      <c r="A69" s="4" t="s">
        <v>9194</v>
      </c>
      <c r="B69" s="4">
        <v>778.44399999999996</v>
      </c>
      <c r="C69">
        <f t="shared" si="1"/>
        <v>1.1117597914237155E-2</v>
      </c>
      <c r="D69" t="e">
        <v>#N/A</v>
      </c>
      <c r="E69">
        <v>0</v>
      </c>
    </row>
    <row r="70" spans="1:5" ht="18" x14ac:dyDescent="0.2">
      <c r="A70" s="4" t="s">
        <v>9195</v>
      </c>
      <c r="B70" s="4">
        <v>64.531999999999996</v>
      </c>
      <c r="C70">
        <f t="shared" si="1"/>
        <v>9.2163447672735882E-4</v>
      </c>
      <c r="D70" t="e">
        <v>#N/A</v>
      </c>
      <c r="E70">
        <v>0</v>
      </c>
    </row>
    <row r="71" spans="1:5" ht="18" x14ac:dyDescent="0.2">
      <c r="A71" s="4" t="s">
        <v>9196</v>
      </c>
      <c r="B71" s="4">
        <v>4.0789999999999997</v>
      </c>
      <c r="C71">
        <f t="shared" si="1"/>
        <v>5.8255548109014078E-5</v>
      </c>
      <c r="D71" t="e">
        <v>#N/A</v>
      </c>
      <c r="E71">
        <v>0</v>
      </c>
    </row>
    <row r="72" spans="1:5" ht="18" x14ac:dyDescent="0.2">
      <c r="A72" s="4" t="s">
        <v>9197</v>
      </c>
      <c r="B72" s="4">
        <v>82.290999999999997</v>
      </c>
      <c r="C72">
        <f t="shared" si="1"/>
        <v>1.1752653369548609E-3</v>
      </c>
      <c r="D72" t="e">
        <v>#N/A</v>
      </c>
      <c r="E72">
        <v>0</v>
      </c>
    </row>
    <row r="73" spans="1:5" ht="18" x14ac:dyDescent="0.2">
      <c r="A73" s="4" t="s">
        <v>9198</v>
      </c>
      <c r="B73" s="4">
        <v>28.71</v>
      </c>
      <c r="C73">
        <f t="shared" si="1"/>
        <v>4.1003108266972159E-4</v>
      </c>
      <c r="D73" t="e">
        <v>#N/A</v>
      </c>
      <c r="E73">
        <v>0</v>
      </c>
    </row>
    <row r="74" spans="1:5" ht="18" x14ac:dyDescent="0.2">
      <c r="A74" s="4" t="s">
        <v>9199</v>
      </c>
      <c r="B74" s="11">
        <v>1396.634</v>
      </c>
      <c r="C74">
        <f t="shared" si="1"/>
        <v>1.9946476876117867E-2</v>
      </c>
      <c r="D74" t="e">
        <v>#N/A</v>
      </c>
      <c r="E74">
        <v>0</v>
      </c>
    </row>
    <row r="75" spans="1:5" ht="18" x14ac:dyDescent="0.2">
      <c r="A75" s="4" t="s">
        <v>9201</v>
      </c>
      <c r="B75" s="4">
        <v>173.92599999999999</v>
      </c>
      <c r="C75">
        <f t="shared" si="1"/>
        <v>2.4839800099064435E-3</v>
      </c>
      <c r="D75">
        <v>48.577713154499101</v>
      </c>
      <c r="E75">
        <v>0.12066606840274505</v>
      </c>
    </row>
    <row r="76" spans="1:5" ht="18" x14ac:dyDescent="0.2">
      <c r="A76" s="4" t="s">
        <v>9202</v>
      </c>
      <c r="B76" s="4">
        <v>20.481999999999999</v>
      </c>
      <c r="C76">
        <f t="shared" si="1"/>
        <v>2.9252025897740289E-4</v>
      </c>
      <c r="D76" t="e">
        <v>#N/A</v>
      </c>
      <c r="E76">
        <v>0</v>
      </c>
    </row>
    <row r="77" spans="1:5" ht="18" x14ac:dyDescent="0.2">
      <c r="A77" s="4" t="s">
        <v>7449</v>
      </c>
      <c r="B77" s="4">
        <v>2.948</v>
      </c>
      <c r="C77">
        <f t="shared" si="1"/>
        <v>4.2102808488691717E-5</v>
      </c>
      <c r="D77">
        <v>42.797189806423901</v>
      </c>
      <c r="E77">
        <v>1.8018818862740548E-3</v>
      </c>
    </row>
    <row r="78" spans="1:5" ht="18" x14ac:dyDescent="0.2">
      <c r="A78" s="4" t="s">
        <v>9203</v>
      </c>
      <c r="B78" s="4">
        <v>414.54599999999999</v>
      </c>
      <c r="C78">
        <f t="shared" si="1"/>
        <v>5.9204717936747614E-3</v>
      </c>
      <c r="D78" t="e">
        <v>#N/A</v>
      </c>
      <c r="E78">
        <v>0</v>
      </c>
    </row>
    <row r="79" spans="1:5" ht="18" x14ac:dyDescent="0.2">
      <c r="A79" s="4" t="s">
        <v>9204</v>
      </c>
      <c r="B79" s="4">
        <v>172.51400000000001</v>
      </c>
      <c r="C79">
        <f t="shared" si="1"/>
        <v>2.4638140785678982E-3</v>
      </c>
      <c r="D79" t="e">
        <v>#N/A</v>
      </c>
      <c r="E79">
        <v>0</v>
      </c>
    </row>
    <row r="80" spans="1:5" ht="18" x14ac:dyDescent="0.2">
      <c r="A80" s="4" t="s">
        <v>9205</v>
      </c>
      <c r="B80" s="4">
        <v>17.282</v>
      </c>
      <c r="C80">
        <f t="shared" si="1"/>
        <v>2.4681843158126535E-4</v>
      </c>
      <c r="D80" t="e">
        <v>#N/A</v>
      </c>
      <c r="E80">
        <v>0</v>
      </c>
    </row>
    <row r="81" spans="1:5" ht="18" x14ac:dyDescent="0.2">
      <c r="A81" s="4" t="s">
        <v>9206</v>
      </c>
      <c r="B81" s="4">
        <v>19.454000000000001</v>
      </c>
      <c r="C81">
        <f t="shared" si="1"/>
        <v>2.7783854692639375E-4</v>
      </c>
      <c r="D81" t="e">
        <v>#N/A</v>
      </c>
      <c r="E81">
        <v>0</v>
      </c>
    </row>
    <row r="82" spans="1:5" ht="18" x14ac:dyDescent="0.2">
      <c r="A82" s="4" t="s">
        <v>9207</v>
      </c>
      <c r="B82" s="11">
        <v>2215.6770000000001</v>
      </c>
      <c r="C82">
        <f t="shared" si="1"/>
        <v>3.164390244362246E-2</v>
      </c>
      <c r="D82" t="e">
        <v>#N/A</v>
      </c>
      <c r="E82">
        <v>0</v>
      </c>
    </row>
    <row r="83" spans="1:5" ht="18" x14ac:dyDescent="0.2">
      <c r="A83" s="4" t="s">
        <v>9209</v>
      </c>
      <c r="B83" s="4">
        <v>115.029</v>
      </c>
      <c r="C83">
        <f t="shared" si="1"/>
        <v>1.6428235948594706E-3</v>
      </c>
      <c r="D83" t="e">
        <v>#N/A</v>
      </c>
      <c r="E83">
        <v>0</v>
      </c>
    </row>
    <row r="84" spans="1:5" ht="18" x14ac:dyDescent="0.2">
      <c r="A84" s="4" t="s">
        <v>9210</v>
      </c>
      <c r="B84" s="4">
        <v>447</v>
      </c>
      <c r="C84">
        <f t="shared" si="1"/>
        <v>6.3839740143979643E-3</v>
      </c>
      <c r="D84" t="e">
        <v>#N/A</v>
      </c>
      <c r="E84">
        <v>0</v>
      </c>
    </row>
    <row r="85" spans="1:5" ht="18" x14ac:dyDescent="0.2">
      <c r="A85" s="4" t="s">
        <v>9211</v>
      </c>
      <c r="B85" s="4">
        <v>92.400999999999996</v>
      </c>
      <c r="C85">
        <f t="shared" si="1"/>
        <v>1.3196545478845331E-3</v>
      </c>
      <c r="D85" t="e">
        <v>#N/A</v>
      </c>
      <c r="E85">
        <v>0</v>
      </c>
    </row>
    <row r="86" spans="1:5" ht="18" x14ac:dyDescent="0.2">
      <c r="A86" s="4" t="s">
        <v>8728</v>
      </c>
      <c r="B86" s="4">
        <v>490.59899999999999</v>
      </c>
      <c r="C86">
        <f t="shared" si="1"/>
        <v>7.0066471308492763E-3</v>
      </c>
      <c r="D86" t="e">
        <v>#N/A</v>
      </c>
      <c r="E86">
        <v>0</v>
      </c>
    </row>
    <row r="87" spans="1:5" ht="18" x14ac:dyDescent="0.2">
      <c r="A87" s="4" t="s">
        <v>7935</v>
      </c>
      <c r="B87" s="4">
        <v>8.2029999999999994</v>
      </c>
      <c r="C87">
        <f t="shared" si="1"/>
        <v>1.1715377816578635E-4</v>
      </c>
      <c r="D87">
        <v>68.198239738937801</v>
      </c>
      <c r="E87">
        <v>7.9896814496726344E-3</v>
      </c>
    </row>
    <row r="88" spans="1:5" ht="18" x14ac:dyDescent="0.2">
      <c r="A88" s="4" t="s">
        <v>9212</v>
      </c>
      <c r="B88" s="4">
        <v>12.971</v>
      </c>
      <c r="C88">
        <f t="shared" si="1"/>
        <v>1.8524950098603129E-4</v>
      </c>
      <c r="D88" t="e">
        <v>#N/A</v>
      </c>
      <c r="E88">
        <v>0</v>
      </c>
    </row>
    <row r="89" spans="1:5" ht="18" x14ac:dyDescent="0.2">
      <c r="A89" s="4" t="s">
        <v>9213</v>
      </c>
      <c r="B89" s="4">
        <v>15.922000000000001</v>
      </c>
      <c r="C89">
        <f t="shared" si="1"/>
        <v>2.2739515493790691E-4</v>
      </c>
      <c r="D89" t="e">
        <v>#N/A</v>
      </c>
      <c r="E89">
        <v>0</v>
      </c>
    </row>
    <row r="90" spans="1:5" ht="18" x14ac:dyDescent="0.2">
      <c r="A90" s="4" t="s">
        <v>9214</v>
      </c>
      <c r="B90" s="4">
        <v>10.654</v>
      </c>
      <c r="C90">
        <f t="shared" si="1"/>
        <v>1.5215852158701544E-4</v>
      </c>
      <c r="D90" t="e">
        <v>#N/A</v>
      </c>
      <c r="E90">
        <v>0</v>
      </c>
    </row>
    <row r="91" spans="1:5" ht="18" x14ac:dyDescent="0.2">
      <c r="A91" s="4" t="s">
        <v>9215</v>
      </c>
      <c r="B91" s="11">
        <v>1029.8430000000001</v>
      </c>
      <c r="C91">
        <f t="shared" si="1"/>
        <v>1.4708033447225152E-2</v>
      </c>
      <c r="D91" t="e">
        <v>#N/A</v>
      </c>
      <c r="E91">
        <v>0</v>
      </c>
    </row>
    <row r="92" spans="1:5" ht="18" x14ac:dyDescent="0.2">
      <c r="A92" s="4" t="s">
        <v>9217</v>
      </c>
      <c r="B92" s="4">
        <v>176.898</v>
      </c>
      <c r="C92">
        <f t="shared" si="1"/>
        <v>2.5264255821006061E-3</v>
      </c>
      <c r="D92" t="e">
        <v>#N/A</v>
      </c>
      <c r="E92">
        <v>0</v>
      </c>
    </row>
    <row r="93" spans="1:5" ht="18" x14ac:dyDescent="0.2">
      <c r="A93" s="4" t="s">
        <v>9218</v>
      </c>
      <c r="B93" s="4">
        <v>28.797999999999998</v>
      </c>
      <c r="C93">
        <f t="shared" si="1"/>
        <v>4.1128788292311535E-4</v>
      </c>
      <c r="D93" t="e">
        <v>#N/A</v>
      </c>
      <c r="E93">
        <v>0</v>
      </c>
    </row>
    <row r="94" spans="1:5" ht="18" x14ac:dyDescent="0.2">
      <c r="A94" s="4" t="s">
        <v>9219</v>
      </c>
      <c r="B94" s="4">
        <v>778</v>
      </c>
      <c r="C94">
        <f t="shared" si="1"/>
        <v>1.1111256785685942E-2</v>
      </c>
      <c r="D94" t="e">
        <v>#N/A</v>
      </c>
      <c r="E94">
        <v>0</v>
      </c>
    </row>
    <row r="95" spans="1:5" ht="18" x14ac:dyDescent="0.2">
      <c r="A95" s="4" t="s">
        <v>9220</v>
      </c>
      <c r="B95" s="4">
        <v>9.2479999999999993</v>
      </c>
      <c r="C95">
        <f t="shared" si="1"/>
        <v>1.320782811748375E-4</v>
      </c>
      <c r="D95" t="e">
        <v>#N/A</v>
      </c>
      <c r="E95">
        <v>0</v>
      </c>
    </row>
    <row r="96" spans="1:5" ht="18" x14ac:dyDescent="0.2">
      <c r="A96" s="4" t="s">
        <v>9221</v>
      </c>
      <c r="B96" s="11">
        <v>1007.546</v>
      </c>
      <c r="C96">
        <f t="shared" si="1"/>
        <v>1.4389591683021502E-2</v>
      </c>
      <c r="D96" t="e">
        <v>#N/A</v>
      </c>
      <c r="E96">
        <v>0</v>
      </c>
    </row>
    <row r="97" spans="1:5" ht="18" x14ac:dyDescent="0.2">
      <c r="A97" s="4" t="s">
        <v>1125</v>
      </c>
      <c r="B97" s="4">
        <v>29.725000000000001</v>
      </c>
      <c r="C97">
        <f t="shared" si="1"/>
        <v>4.24527131046934E-4</v>
      </c>
      <c r="D97">
        <v>51.182628904677699</v>
      </c>
      <c r="E97">
        <v>2.1728414608342701E-2</v>
      </c>
    </row>
    <row r="98" spans="1:5" ht="18" x14ac:dyDescent="0.2">
      <c r="A98" s="4" t="s">
        <v>9223</v>
      </c>
      <c r="B98" s="4">
        <v>648.77</v>
      </c>
      <c r="C98">
        <f t="shared" si="1"/>
        <v>9.2656170499350494E-3</v>
      </c>
      <c r="D98" t="e">
        <v>#N/A</v>
      </c>
      <c r="E98">
        <v>0</v>
      </c>
    </row>
    <row r="99" spans="1:5" ht="18" x14ac:dyDescent="0.2">
      <c r="A99" s="4" t="s">
        <v>9224</v>
      </c>
      <c r="B99" s="4">
        <v>86.602000000000004</v>
      </c>
      <c r="C99">
        <f t="shared" si="1"/>
        <v>1.2368342675500952E-3</v>
      </c>
      <c r="D99" t="e">
        <v>#N/A</v>
      </c>
      <c r="E99">
        <v>0</v>
      </c>
    </row>
    <row r="100" spans="1:5" ht="18" x14ac:dyDescent="0.2">
      <c r="A100" s="4" t="s">
        <v>4825</v>
      </c>
      <c r="B100" s="4">
        <v>55</v>
      </c>
      <c r="C100">
        <f t="shared" si="1"/>
        <v>7.8550015837111414E-4</v>
      </c>
      <c r="D100">
        <v>48.152673997757901</v>
      </c>
      <c r="E100">
        <v>3.7823933051231461E-2</v>
      </c>
    </row>
    <row r="101" spans="1:5" ht="18" x14ac:dyDescent="0.2">
      <c r="A101" s="4" t="s">
        <v>7161</v>
      </c>
      <c r="B101" s="4">
        <v>10.345000000000001</v>
      </c>
      <c r="C101">
        <f t="shared" si="1"/>
        <v>1.4774543887907592E-4</v>
      </c>
      <c r="D101">
        <v>50.162607185050703</v>
      </c>
      <c r="E101">
        <v>7.4112964138740032E-3</v>
      </c>
    </row>
    <row r="102" spans="1:5" ht="18" x14ac:dyDescent="0.2">
      <c r="A102" s="4" t="s">
        <v>3999</v>
      </c>
      <c r="B102" s="4">
        <v>31.713999999999999</v>
      </c>
      <c r="C102">
        <f t="shared" si="1"/>
        <v>4.5293367313784568E-4</v>
      </c>
      <c r="D102">
        <v>83.419954579075906</v>
      </c>
      <c r="E102">
        <v>3.7783706440493101E-2</v>
      </c>
    </row>
    <row r="103" spans="1:5" ht="18" x14ac:dyDescent="0.2">
      <c r="A103" s="4" t="s">
        <v>8726</v>
      </c>
      <c r="B103" s="4">
        <v>706.25</v>
      </c>
      <c r="C103">
        <f t="shared" si="1"/>
        <v>1.008653612453817E-2</v>
      </c>
      <c r="D103" t="e">
        <v>#N/A</v>
      </c>
      <c r="E103">
        <v>0</v>
      </c>
    </row>
    <row r="104" spans="1:5" ht="18" x14ac:dyDescent="0.2">
      <c r="A104" s="4" t="s">
        <v>9804</v>
      </c>
      <c r="B104" s="4">
        <v>77.209999999999994</v>
      </c>
      <c r="C104">
        <f t="shared" si="1"/>
        <v>1.1026994041424313E-3</v>
      </c>
      <c r="D104" t="e">
        <v>#N/A</v>
      </c>
      <c r="E104">
        <v>0</v>
      </c>
    </row>
    <row r="105" spans="1:5" ht="18" x14ac:dyDescent="0.2">
      <c r="A105" s="4" t="s">
        <v>9805</v>
      </c>
      <c r="B105" s="4">
        <v>25.385999999999999</v>
      </c>
      <c r="C105">
        <f t="shared" si="1"/>
        <v>3.6255830946198367E-4</v>
      </c>
      <c r="D105" t="e">
        <v>#N/A</v>
      </c>
      <c r="E105">
        <v>0</v>
      </c>
    </row>
    <row r="106" spans="1:5" ht="18" x14ac:dyDescent="0.2">
      <c r="A106" s="4" t="s">
        <v>9806</v>
      </c>
      <c r="B106" s="4">
        <v>13.619</v>
      </c>
      <c r="C106">
        <f t="shared" si="1"/>
        <v>1.9450412103374915E-4</v>
      </c>
      <c r="D106" t="e">
        <v>#N/A</v>
      </c>
      <c r="E106">
        <v>0</v>
      </c>
    </row>
    <row r="107" spans="1:5" ht="18" x14ac:dyDescent="0.2">
      <c r="A107" s="4" t="s">
        <v>5181</v>
      </c>
      <c r="B107" s="4">
        <v>85.796999999999997</v>
      </c>
      <c r="C107">
        <f t="shared" si="1"/>
        <v>1.2253374015957542E-3</v>
      </c>
      <c r="D107">
        <v>58.374125426043101</v>
      </c>
      <c r="E107">
        <v>7.1527999169972309E-2</v>
      </c>
    </row>
    <row r="108" spans="1:5" ht="18" x14ac:dyDescent="0.2">
      <c r="A108" s="4" t="s">
        <v>9807</v>
      </c>
      <c r="B108" s="4">
        <v>68.034000000000006</v>
      </c>
      <c r="C108">
        <f t="shared" si="1"/>
        <v>9.7164941408400699E-4</v>
      </c>
      <c r="D108" t="e">
        <v>#N/A</v>
      </c>
      <c r="E108">
        <v>0</v>
      </c>
    </row>
    <row r="109" spans="1:5" ht="18" x14ac:dyDescent="0.2">
      <c r="A109" s="4" t="s">
        <v>8414</v>
      </c>
      <c r="B109" s="4">
        <v>705.97699999999998</v>
      </c>
      <c r="C109">
        <f t="shared" si="1"/>
        <v>1.0082637187388437E-2</v>
      </c>
      <c r="D109">
        <v>43.306362460540598</v>
      </c>
      <c r="E109">
        <v>0.43664234059516921</v>
      </c>
    </row>
    <row r="110" spans="1:5" ht="18" x14ac:dyDescent="0.2">
      <c r="A110" s="4" t="s">
        <v>9808</v>
      </c>
      <c r="B110" s="4">
        <v>10.035</v>
      </c>
      <c r="C110">
        <f t="shared" si="1"/>
        <v>1.4331807435007509E-4</v>
      </c>
      <c r="D110" t="e">
        <v>#N/A</v>
      </c>
      <c r="E110">
        <v>0</v>
      </c>
    </row>
    <row r="111" spans="1:5" ht="18" x14ac:dyDescent="0.2">
      <c r="A111" s="4" t="s">
        <v>8709</v>
      </c>
      <c r="B111" s="4">
        <v>40.584000000000003</v>
      </c>
      <c r="C111">
        <f t="shared" si="1"/>
        <v>5.7961342595151449E-4</v>
      </c>
      <c r="D111" t="e">
        <v>#N/A</v>
      </c>
      <c r="E111">
        <v>0</v>
      </c>
    </row>
    <row r="112" spans="1:5" ht="18" x14ac:dyDescent="0.2">
      <c r="A112" s="4" t="s">
        <v>8709</v>
      </c>
      <c r="B112" s="4">
        <v>830</v>
      </c>
      <c r="C112">
        <f t="shared" si="1"/>
        <v>1.1853911480873176E-2</v>
      </c>
      <c r="D112" t="e">
        <v>#N/A</v>
      </c>
      <c r="E112">
        <v>0</v>
      </c>
    </row>
    <row r="113" spans="1:5" ht="18" x14ac:dyDescent="0.2">
      <c r="A113" s="4" t="s">
        <v>8708</v>
      </c>
      <c r="B113" s="4">
        <v>9.1910000000000007</v>
      </c>
      <c r="C113">
        <f t="shared" si="1"/>
        <v>1.3126421737434384E-4</v>
      </c>
      <c r="D113" t="e">
        <v>#N/A</v>
      </c>
      <c r="E113">
        <v>0</v>
      </c>
    </row>
    <row r="114" spans="1:5" ht="18" x14ac:dyDescent="0.2">
      <c r="A114" s="4" t="s">
        <v>8708</v>
      </c>
      <c r="B114" s="4">
        <v>776.79700000000003</v>
      </c>
      <c r="C114">
        <f t="shared" si="1"/>
        <v>1.1094075754949207E-2</v>
      </c>
      <c r="D114" t="e">
        <v>#N/A</v>
      </c>
      <c r="E114">
        <v>0</v>
      </c>
    </row>
    <row r="115" spans="1:5" ht="18" x14ac:dyDescent="0.2">
      <c r="A115" s="4" t="s">
        <v>6947</v>
      </c>
      <c r="B115" s="4">
        <v>17.463999999999999</v>
      </c>
      <c r="C115">
        <f t="shared" si="1"/>
        <v>2.4941772301442067E-4</v>
      </c>
      <c r="D115">
        <v>55.287019722652303</v>
      </c>
      <c r="E115">
        <v>1.3789562571477305E-2</v>
      </c>
    </row>
    <row r="116" spans="1:5" ht="18" x14ac:dyDescent="0.2">
      <c r="A116" s="4" t="s">
        <v>9642</v>
      </c>
      <c r="B116" s="4">
        <v>10.374000000000001</v>
      </c>
      <c r="C116">
        <f t="shared" si="1"/>
        <v>1.4815961168985342E-4</v>
      </c>
      <c r="D116" t="e">
        <v>#N/A</v>
      </c>
      <c r="E116">
        <v>0</v>
      </c>
    </row>
    <row r="117" spans="1:5" ht="18" x14ac:dyDescent="0.2">
      <c r="A117" s="4" t="s">
        <v>9809</v>
      </c>
      <c r="B117" s="4">
        <v>8.8109999999999999</v>
      </c>
      <c r="C117">
        <f t="shared" si="1"/>
        <v>1.258371253710525E-4</v>
      </c>
      <c r="D117" t="e">
        <v>#N/A</v>
      </c>
      <c r="E117">
        <v>0</v>
      </c>
    </row>
    <row r="118" spans="1:5" ht="18" x14ac:dyDescent="0.2">
      <c r="A118" s="4" t="s">
        <v>9810</v>
      </c>
      <c r="B118" s="4">
        <v>43.962000000000003</v>
      </c>
      <c r="C118">
        <f t="shared" si="1"/>
        <v>6.2785741749656217E-4</v>
      </c>
      <c r="D118" t="e">
        <v>#N/A</v>
      </c>
      <c r="E118">
        <v>0</v>
      </c>
    </row>
    <row r="119" spans="1:5" ht="18" x14ac:dyDescent="0.2">
      <c r="A119" s="4" t="s">
        <v>9811</v>
      </c>
      <c r="B119" s="4">
        <v>53.344000000000001</v>
      </c>
      <c r="C119">
        <f t="shared" si="1"/>
        <v>7.6184946269361301E-4</v>
      </c>
      <c r="D119" t="e">
        <v>#N/A</v>
      </c>
      <c r="E119">
        <v>0</v>
      </c>
    </row>
    <row r="120" spans="1:5" ht="18" x14ac:dyDescent="0.2">
      <c r="A120" s="4" t="s">
        <v>9812</v>
      </c>
      <c r="B120" s="4">
        <v>143.68600000000001</v>
      </c>
      <c r="C120">
        <f t="shared" si="1"/>
        <v>2.0520977410129438E-3</v>
      </c>
      <c r="D120" t="e">
        <v>#N/A</v>
      </c>
      <c r="E120">
        <v>0</v>
      </c>
    </row>
    <row r="121" spans="1:5" ht="18" x14ac:dyDescent="0.2">
      <c r="A121" s="4" t="s">
        <v>9813</v>
      </c>
      <c r="B121" s="4">
        <v>18.562999999999999</v>
      </c>
      <c r="C121">
        <f t="shared" si="1"/>
        <v>2.6511344436078166E-4</v>
      </c>
      <c r="D121" t="e">
        <v>#N/A</v>
      </c>
      <c r="E121">
        <v>0</v>
      </c>
    </row>
    <row r="122" spans="1:5" ht="18" x14ac:dyDescent="0.2">
      <c r="A122" s="4" t="s">
        <v>9814</v>
      </c>
      <c r="B122" s="4">
        <v>103.627</v>
      </c>
      <c r="C122">
        <f t="shared" si="1"/>
        <v>1.4799822711186079E-3</v>
      </c>
      <c r="D122" t="e">
        <v>#N/A</v>
      </c>
      <c r="E122">
        <v>0</v>
      </c>
    </row>
    <row r="123" spans="1:5" ht="18" x14ac:dyDescent="0.2">
      <c r="A123" s="4" t="s">
        <v>4937</v>
      </c>
      <c r="B123" s="4">
        <v>220.26300000000001</v>
      </c>
      <c r="C123">
        <f t="shared" si="1"/>
        <v>3.1457567524235766E-3</v>
      </c>
      <c r="D123">
        <v>51.311495262587997</v>
      </c>
      <c r="E123">
        <v>0.16141348269923655</v>
      </c>
    </row>
    <row r="124" spans="1:5" ht="18" x14ac:dyDescent="0.2">
      <c r="A124" s="4" t="s">
        <v>9815</v>
      </c>
      <c r="B124" s="4">
        <v>127.872</v>
      </c>
      <c r="C124">
        <f t="shared" si="1"/>
        <v>1.8262450227496565E-3</v>
      </c>
      <c r="D124" t="e">
        <v>#N/A</v>
      </c>
      <c r="E124">
        <v>0</v>
      </c>
    </row>
    <row r="125" spans="1:5" ht="18" x14ac:dyDescent="0.2">
      <c r="A125" s="4" t="s">
        <v>9815</v>
      </c>
      <c r="B125" s="4">
        <v>1.5640000000000001</v>
      </c>
      <c r="C125">
        <f t="shared" si="1"/>
        <v>2.2336768139862228E-5</v>
      </c>
      <c r="D125" t="e">
        <v>#N/A</v>
      </c>
      <c r="E125">
        <v>0</v>
      </c>
    </row>
    <row r="126" spans="1:5" ht="18" x14ac:dyDescent="0.2">
      <c r="A126" s="4" t="s">
        <v>9816</v>
      </c>
      <c r="B126" s="4">
        <v>36.857999999999997</v>
      </c>
      <c r="C126">
        <f t="shared" si="1"/>
        <v>5.263993606771368E-4</v>
      </c>
      <c r="D126" t="e">
        <v>#N/A</v>
      </c>
      <c r="E126">
        <v>0</v>
      </c>
    </row>
    <row r="127" spans="1:5" ht="18" x14ac:dyDescent="0.2">
      <c r="A127" s="4" t="s">
        <v>5749</v>
      </c>
      <c r="B127" s="4">
        <v>19.289000000000001</v>
      </c>
      <c r="C127">
        <f t="shared" si="1"/>
        <v>2.7548204645128039E-4</v>
      </c>
      <c r="D127">
        <v>64.817531058754597</v>
      </c>
      <c r="E127">
        <v>1.7856066101985143E-2</v>
      </c>
    </row>
    <row r="128" spans="1:5" ht="18" x14ac:dyDescent="0.2">
      <c r="A128" s="4" t="s">
        <v>9817</v>
      </c>
      <c r="B128" s="4">
        <v>46.19</v>
      </c>
      <c r="C128">
        <f t="shared" si="1"/>
        <v>6.5967731482112295E-4</v>
      </c>
      <c r="D128" t="e">
        <v>#N/A</v>
      </c>
      <c r="E128">
        <v>0</v>
      </c>
    </row>
    <row r="129" spans="1:5" ht="18" x14ac:dyDescent="0.2">
      <c r="A129" s="4" t="s">
        <v>9818</v>
      </c>
      <c r="B129" s="4">
        <v>164.36799999999999</v>
      </c>
      <c r="C129">
        <f t="shared" si="1"/>
        <v>2.3474743642026051E-3</v>
      </c>
      <c r="D129" t="e">
        <v>#N/A</v>
      </c>
      <c r="E129">
        <v>0</v>
      </c>
    </row>
    <row r="130" spans="1:5" ht="18" x14ac:dyDescent="0.2">
      <c r="A130" s="4" t="s">
        <v>8705</v>
      </c>
      <c r="B130" s="4">
        <v>53.923000000000002</v>
      </c>
      <c r="C130">
        <f t="shared" ref="C130:C193" si="2">B130/$B$257</f>
        <v>7.7011863708810165E-4</v>
      </c>
      <c r="D130" t="e">
        <v>#N/A</v>
      </c>
      <c r="E130">
        <v>0</v>
      </c>
    </row>
    <row r="131" spans="1:5" ht="18" x14ac:dyDescent="0.2">
      <c r="A131" s="4" t="s">
        <v>8705</v>
      </c>
      <c r="B131" s="4">
        <v>3.5</v>
      </c>
      <c r="C131">
        <f t="shared" si="2"/>
        <v>4.9986373714525443E-5</v>
      </c>
      <c r="D131" t="e">
        <v>#N/A</v>
      </c>
      <c r="E131">
        <v>0</v>
      </c>
    </row>
    <row r="132" spans="1:5" ht="18" x14ac:dyDescent="0.2">
      <c r="A132" s="4" t="s">
        <v>9819</v>
      </c>
      <c r="B132" s="4">
        <v>15.8</v>
      </c>
      <c r="C132">
        <f t="shared" si="2"/>
        <v>2.2565277276842915E-4</v>
      </c>
      <c r="D132" t="e">
        <v>#N/A</v>
      </c>
      <c r="E132">
        <v>0</v>
      </c>
    </row>
    <row r="133" spans="1:5" ht="18" x14ac:dyDescent="0.2">
      <c r="A133" s="4" t="s">
        <v>9819</v>
      </c>
      <c r="B133" s="4">
        <v>453.245</v>
      </c>
      <c r="C133">
        <f t="shared" si="2"/>
        <v>6.4731639869257387E-3</v>
      </c>
      <c r="D133" t="e">
        <v>#N/A</v>
      </c>
      <c r="E133">
        <v>0</v>
      </c>
    </row>
    <row r="134" spans="1:5" ht="18" x14ac:dyDescent="0.2">
      <c r="A134" s="4" t="s">
        <v>8833</v>
      </c>
      <c r="B134" s="4">
        <v>191.00200000000001</v>
      </c>
      <c r="C134">
        <f t="shared" si="2"/>
        <v>2.7278563863490828E-3</v>
      </c>
      <c r="D134" t="e">
        <v>#N/A</v>
      </c>
      <c r="E134">
        <v>0</v>
      </c>
    </row>
    <row r="135" spans="1:5" ht="18" x14ac:dyDescent="0.2">
      <c r="A135" s="4" t="s">
        <v>8833</v>
      </c>
      <c r="B135" s="4">
        <v>30.227</v>
      </c>
      <c r="C135">
        <f t="shared" si="2"/>
        <v>4.3169660521970304E-4</v>
      </c>
      <c r="D135" t="e">
        <v>#N/A</v>
      </c>
      <c r="E135">
        <v>0</v>
      </c>
    </row>
    <row r="136" spans="1:5" ht="18" x14ac:dyDescent="0.2">
      <c r="A136" s="4" t="s">
        <v>9820</v>
      </c>
      <c r="B136" s="4">
        <v>14.26</v>
      </c>
      <c r="C136">
        <f t="shared" si="2"/>
        <v>2.0365876833403795E-4</v>
      </c>
      <c r="D136" t="e">
        <v>#N/A</v>
      </c>
      <c r="E136">
        <v>0</v>
      </c>
    </row>
    <row r="137" spans="1:5" ht="18" x14ac:dyDescent="0.2">
      <c r="A137" s="4" t="s">
        <v>9821</v>
      </c>
      <c r="B137" s="4">
        <v>26.85</v>
      </c>
      <c r="C137">
        <f t="shared" si="2"/>
        <v>3.8346689549571665E-4</v>
      </c>
      <c r="D137" t="e">
        <v>#N/A</v>
      </c>
      <c r="E137">
        <v>0</v>
      </c>
    </row>
    <row r="138" spans="1:5" ht="18" x14ac:dyDescent="0.2">
      <c r="A138" s="4" t="s">
        <v>9822</v>
      </c>
      <c r="B138" s="4">
        <v>15.061</v>
      </c>
      <c r="C138">
        <f t="shared" si="2"/>
        <v>2.1509850700413363E-4</v>
      </c>
      <c r="D138">
        <v>40.252720893441897</v>
      </c>
      <c r="E138">
        <v>8.6583001670334486E-3</v>
      </c>
    </row>
    <row r="139" spans="1:5" ht="18" x14ac:dyDescent="0.2">
      <c r="A139" s="4" t="s">
        <v>8704</v>
      </c>
      <c r="B139" s="4">
        <v>291.392</v>
      </c>
      <c r="C139">
        <f t="shared" si="2"/>
        <v>4.1616084026922856E-3</v>
      </c>
      <c r="D139">
        <v>55.6625586230263</v>
      </c>
      <c r="E139">
        <v>0.2316457716809382</v>
      </c>
    </row>
    <row r="140" spans="1:5" ht="18" x14ac:dyDescent="0.2">
      <c r="A140" s="4" t="s">
        <v>9823</v>
      </c>
      <c r="B140" s="4">
        <v>15.365</v>
      </c>
      <c r="C140">
        <f t="shared" si="2"/>
        <v>2.1944018060676671E-4</v>
      </c>
      <c r="D140" t="e">
        <v>#N/A</v>
      </c>
      <c r="E140">
        <v>0</v>
      </c>
    </row>
    <row r="141" spans="1:5" ht="18" x14ac:dyDescent="0.2">
      <c r="A141" s="4" t="s">
        <v>9824</v>
      </c>
      <c r="B141" s="4">
        <v>35.112000000000002</v>
      </c>
      <c r="C141">
        <f t="shared" si="2"/>
        <v>5.0146330110411924E-4</v>
      </c>
      <c r="D141">
        <v>44.412362340023698</v>
      </c>
      <c r="E141">
        <v>2.227116982886055E-2</v>
      </c>
    </row>
    <row r="142" spans="1:5" ht="18" x14ac:dyDescent="0.2">
      <c r="A142" s="4" t="s">
        <v>9825</v>
      </c>
      <c r="B142" s="4">
        <v>105.15900000000001</v>
      </c>
      <c r="C142">
        <f t="shared" si="2"/>
        <v>1.5018620209845089E-3</v>
      </c>
      <c r="D142">
        <v>48.232219795182701</v>
      </c>
      <c r="E142">
        <v>7.243813909816213E-2</v>
      </c>
    </row>
    <row r="143" spans="1:5" ht="18" x14ac:dyDescent="0.2">
      <c r="A143" s="4" t="s">
        <v>9826</v>
      </c>
      <c r="B143" s="4">
        <v>31.277999999999999</v>
      </c>
      <c r="C143">
        <f t="shared" si="2"/>
        <v>4.4670679915512196E-4</v>
      </c>
      <c r="D143" t="e">
        <v>#N/A</v>
      </c>
      <c r="E143">
        <v>0</v>
      </c>
    </row>
    <row r="144" spans="1:5" ht="18" x14ac:dyDescent="0.2">
      <c r="A144" s="4" t="s">
        <v>8703</v>
      </c>
      <c r="B144" s="4">
        <v>34.701999999999998</v>
      </c>
      <c r="C144">
        <f t="shared" si="2"/>
        <v>4.9560775446898914E-4</v>
      </c>
      <c r="D144" t="e">
        <v>#N/A</v>
      </c>
      <c r="E144">
        <v>0</v>
      </c>
    </row>
    <row r="145" spans="1:5" ht="18" x14ac:dyDescent="0.2">
      <c r="A145" s="4" t="s">
        <v>5195</v>
      </c>
      <c r="B145" s="4">
        <v>962.63599999999997</v>
      </c>
      <c r="C145">
        <f t="shared" si="2"/>
        <v>1.3748195099158833E-2</v>
      </c>
      <c r="D145">
        <v>69.377186159155798</v>
      </c>
      <c r="E145">
        <v>0.95381109074673576</v>
      </c>
    </row>
    <row r="146" spans="1:5" ht="18" x14ac:dyDescent="0.2">
      <c r="A146" s="4" t="s">
        <v>5195</v>
      </c>
      <c r="B146" s="4">
        <v>782</v>
      </c>
      <c r="C146">
        <f t="shared" si="2"/>
        <v>1.1168384069931113E-2</v>
      </c>
      <c r="D146">
        <v>69.377186159155798</v>
      </c>
      <c r="E146">
        <v>0.77483106071656094</v>
      </c>
    </row>
    <row r="147" spans="1:5" ht="18" x14ac:dyDescent="0.2">
      <c r="A147" s="4" t="s">
        <v>5195</v>
      </c>
      <c r="B147" s="4">
        <v>23.818999999999999</v>
      </c>
      <c r="C147">
        <f t="shared" si="2"/>
        <v>3.4017869585893759E-4</v>
      </c>
      <c r="D147">
        <v>69.377186159155798</v>
      </c>
      <c r="E147">
        <v>2.3600640709984355E-2</v>
      </c>
    </row>
    <row r="148" spans="1:5" ht="18" x14ac:dyDescent="0.2">
      <c r="A148" s="4" t="s">
        <v>9827</v>
      </c>
      <c r="B148" s="4">
        <v>219.352</v>
      </c>
      <c r="C148">
        <f t="shared" si="2"/>
        <v>3.1327460134367388E-3</v>
      </c>
      <c r="D148" t="e">
        <v>#N/A</v>
      </c>
      <c r="E148">
        <v>0</v>
      </c>
    </row>
    <row r="149" spans="1:5" ht="18" x14ac:dyDescent="0.2">
      <c r="A149" s="4" t="s">
        <v>9828</v>
      </c>
      <c r="B149" s="4">
        <v>14.728999999999999</v>
      </c>
      <c r="C149">
        <f t="shared" si="2"/>
        <v>2.1035694241178436E-4</v>
      </c>
      <c r="D149" t="e">
        <v>#N/A</v>
      </c>
      <c r="E149">
        <v>0</v>
      </c>
    </row>
    <row r="150" spans="1:5" ht="18" x14ac:dyDescent="0.2">
      <c r="A150" s="4" t="s">
        <v>8832</v>
      </c>
      <c r="B150" s="4">
        <v>95.668000000000006</v>
      </c>
      <c r="C150">
        <f t="shared" si="2"/>
        <v>1.3663132572917774E-3</v>
      </c>
      <c r="D150" t="e">
        <v>#N/A</v>
      </c>
      <c r="E150">
        <v>0</v>
      </c>
    </row>
    <row r="151" spans="1:5" ht="18" x14ac:dyDescent="0.2">
      <c r="A151" s="4" t="s">
        <v>9829</v>
      </c>
      <c r="B151" s="4">
        <v>16.314</v>
      </c>
      <c r="C151">
        <f t="shared" si="2"/>
        <v>2.3299362879393375E-4</v>
      </c>
      <c r="D151" t="e">
        <v>#N/A</v>
      </c>
      <c r="E151">
        <v>0</v>
      </c>
    </row>
    <row r="152" spans="1:5" ht="18" x14ac:dyDescent="0.2">
      <c r="A152" s="4" t="s">
        <v>8702</v>
      </c>
      <c r="B152" s="11">
        <v>1864.72</v>
      </c>
      <c r="C152">
        <f t="shared" si="2"/>
        <v>2.6631597369414253E-2</v>
      </c>
      <c r="D152">
        <v>77.861806472546903</v>
      </c>
      <c r="E152">
        <v>2.0735842804321218</v>
      </c>
    </row>
    <row r="153" spans="1:5" ht="18" x14ac:dyDescent="0.2">
      <c r="A153" s="4" t="s">
        <v>8702</v>
      </c>
      <c r="B153" s="4">
        <v>31.361000000000001</v>
      </c>
      <c r="C153">
        <f t="shared" si="2"/>
        <v>4.4789219030320931E-4</v>
      </c>
      <c r="D153">
        <v>77.861806472546903</v>
      </c>
      <c r="E153">
        <v>3.4873695041953631E-2</v>
      </c>
    </row>
    <row r="154" spans="1:5" ht="18" x14ac:dyDescent="0.2">
      <c r="A154" s="4" t="s">
        <v>8665</v>
      </c>
      <c r="B154" s="4">
        <v>147.11099999999999</v>
      </c>
      <c r="C154">
        <f t="shared" si="2"/>
        <v>2.1010129781478719E-3</v>
      </c>
      <c r="D154" t="e">
        <v>#N/A</v>
      </c>
      <c r="E154">
        <v>0</v>
      </c>
    </row>
    <row r="155" spans="1:5" ht="18" x14ac:dyDescent="0.2">
      <c r="A155" s="4" t="s">
        <v>8665</v>
      </c>
      <c r="B155" s="4">
        <v>65.694999999999993</v>
      </c>
      <c r="C155">
        <f t="shared" si="2"/>
        <v>9.3824423462164251E-4</v>
      </c>
      <c r="D155" t="e">
        <v>#N/A</v>
      </c>
      <c r="E155">
        <v>0</v>
      </c>
    </row>
    <row r="156" spans="1:5" ht="18" x14ac:dyDescent="0.2">
      <c r="A156" s="4" t="s">
        <v>8665</v>
      </c>
      <c r="B156" s="4" t="s">
        <v>9151</v>
      </c>
      <c r="C156" t="e">
        <f t="shared" si="2"/>
        <v>#VALUE!</v>
      </c>
      <c r="D156" t="e">
        <v>#N/A</v>
      </c>
      <c r="E156">
        <v>0</v>
      </c>
    </row>
    <row r="157" spans="1:5" ht="18" x14ac:dyDescent="0.2">
      <c r="A157" s="4" t="s">
        <v>8665</v>
      </c>
      <c r="B157" s="4">
        <v>7.798</v>
      </c>
      <c r="C157">
        <f t="shared" si="2"/>
        <v>1.1136964063596269E-4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9152</v>
      </c>
      <c r="C158" t="e">
        <f t="shared" si="2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>
        <v>801.07899999999995</v>
      </c>
      <c r="C159">
        <f t="shared" si="2"/>
        <v>1.1440866933959522E-2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9153</v>
      </c>
      <c r="C160" t="e">
        <f t="shared" si="2"/>
        <v>#VALUE!</v>
      </c>
      <c r="D160" t="e">
        <v>#N/A</v>
      </c>
      <c r="E160">
        <v>0</v>
      </c>
    </row>
    <row r="161" spans="1:5" ht="18" x14ac:dyDescent="0.2">
      <c r="A161" s="4" t="s">
        <v>8808</v>
      </c>
      <c r="B161" s="4" t="s">
        <v>9154</v>
      </c>
      <c r="C161" t="e">
        <f t="shared" si="2"/>
        <v>#VALUE!</v>
      </c>
      <c r="D161" t="e">
        <v>#N/A</v>
      </c>
      <c r="E161">
        <v>0</v>
      </c>
    </row>
    <row r="162" spans="1:5" ht="18" x14ac:dyDescent="0.2">
      <c r="A162" s="4" t="s">
        <v>8808</v>
      </c>
      <c r="B162" s="4" t="s">
        <v>9155</v>
      </c>
      <c r="C162" t="e">
        <f t="shared" si="2"/>
        <v>#VALUE!</v>
      </c>
      <c r="D162" t="e">
        <v>#N/A</v>
      </c>
      <c r="E162">
        <v>0</v>
      </c>
    </row>
    <row r="163" spans="1:5" ht="18" x14ac:dyDescent="0.2">
      <c r="A163" s="4" t="s">
        <v>8808</v>
      </c>
      <c r="B163" s="4" t="s">
        <v>9156</v>
      </c>
      <c r="C163" t="e">
        <f t="shared" si="2"/>
        <v>#VALUE!</v>
      </c>
      <c r="D163" t="e">
        <v>#N/A</v>
      </c>
      <c r="E163">
        <v>0</v>
      </c>
    </row>
    <row r="164" spans="1:5" ht="18" x14ac:dyDescent="0.2">
      <c r="A164" s="4" t="s">
        <v>8808</v>
      </c>
      <c r="B164" s="4" t="s">
        <v>9157</v>
      </c>
      <c r="C164" t="e">
        <f t="shared" si="2"/>
        <v>#VALUE!</v>
      </c>
      <c r="D164" t="e">
        <v>#N/A</v>
      </c>
      <c r="E164">
        <v>0</v>
      </c>
    </row>
    <row r="165" spans="1:5" ht="18" x14ac:dyDescent="0.2">
      <c r="A165" s="4" t="s">
        <v>8807</v>
      </c>
      <c r="B165" s="4">
        <v>15.954000000000001</v>
      </c>
      <c r="C165">
        <f t="shared" si="2"/>
        <v>2.2785217321186828E-4</v>
      </c>
      <c r="D165" t="e">
        <v>#N/A</v>
      </c>
      <c r="E165">
        <v>0</v>
      </c>
    </row>
    <row r="166" spans="1:5" ht="18" x14ac:dyDescent="0.2">
      <c r="A166" s="4" t="s">
        <v>8806</v>
      </c>
      <c r="B166" s="4">
        <v>2.2549999999999999</v>
      </c>
      <c r="C166">
        <f t="shared" si="2"/>
        <v>3.2205506493215676E-5</v>
      </c>
      <c r="D166" t="e">
        <v>#N/A</v>
      </c>
      <c r="E166">
        <v>0</v>
      </c>
    </row>
    <row r="167" spans="1:5" ht="18" x14ac:dyDescent="0.2">
      <c r="A167" s="4" t="s">
        <v>8805</v>
      </c>
      <c r="B167" s="11">
        <v>1713.9880000000001</v>
      </c>
      <c r="C167">
        <f t="shared" si="2"/>
        <v>2.4478869917203442E-2</v>
      </c>
      <c r="D167" t="e">
        <v>#N/A</v>
      </c>
      <c r="E167">
        <v>0</v>
      </c>
    </row>
    <row r="168" spans="1:5" ht="18" x14ac:dyDescent="0.2">
      <c r="A168" s="4" t="s">
        <v>8804</v>
      </c>
      <c r="B168" s="4">
        <v>42.896000000000001</v>
      </c>
      <c r="C168">
        <f t="shared" si="2"/>
        <v>6.126329962452239E-4</v>
      </c>
      <c r="D168" t="e">
        <v>#N/A</v>
      </c>
      <c r="E168">
        <v>0</v>
      </c>
    </row>
    <row r="169" spans="1:5" ht="18" x14ac:dyDescent="0.2">
      <c r="A169" s="4" t="s">
        <v>5337</v>
      </c>
      <c r="B169" s="11">
        <v>1469.769</v>
      </c>
      <c r="C169">
        <f t="shared" si="2"/>
        <v>2.0990977859435527E-2</v>
      </c>
      <c r="D169">
        <v>79.215797439907107</v>
      </c>
      <c r="E169">
        <v>1.6628170501786197</v>
      </c>
    </row>
    <row r="170" spans="1:5" ht="18" x14ac:dyDescent="0.2">
      <c r="A170" s="4" t="s">
        <v>8803</v>
      </c>
      <c r="B170" s="4">
        <v>117.90900000000001</v>
      </c>
      <c r="C170">
        <f t="shared" si="2"/>
        <v>1.6839552395159945E-3</v>
      </c>
      <c r="D170" t="e">
        <v>#N/A</v>
      </c>
      <c r="E170">
        <v>0</v>
      </c>
    </row>
    <row r="171" spans="1:5" ht="18" x14ac:dyDescent="0.2">
      <c r="A171" s="4" t="s">
        <v>8802</v>
      </c>
      <c r="B171" s="4">
        <v>412.755</v>
      </c>
      <c r="C171">
        <f t="shared" si="2"/>
        <v>5.894893052153986E-3</v>
      </c>
      <c r="D171">
        <v>81.581172221821802</v>
      </c>
      <c r="E171">
        <v>0.48091228531699509</v>
      </c>
    </row>
    <row r="172" spans="1:5" ht="18" x14ac:dyDescent="0.2">
      <c r="A172" s="4" t="s">
        <v>6141</v>
      </c>
      <c r="B172" s="4">
        <v>42.55</v>
      </c>
      <c r="C172">
        <f t="shared" si="2"/>
        <v>6.0769148615801645E-4</v>
      </c>
      <c r="D172">
        <v>80.083145595613104</v>
      </c>
      <c r="E172">
        <v>4.8665845763206934E-2</v>
      </c>
    </row>
    <row r="173" spans="1:5" ht="18" x14ac:dyDescent="0.2">
      <c r="A173" s="4" t="s">
        <v>6057</v>
      </c>
      <c r="B173" s="4">
        <v>11.526999999999999</v>
      </c>
      <c r="C173">
        <f t="shared" si="2"/>
        <v>1.6462655137352422E-4</v>
      </c>
      <c r="D173">
        <v>62.439545244769</v>
      </c>
      <c r="E173">
        <v>1.0279207002977454E-2</v>
      </c>
    </row>
    <row r="174" spans="1:5" ht="18" x14ac:dyDescent="0.2">
      <c r="A174" s="4" t="s">
        <v>8801</v>
      </c>
      <c r="B174" s="4">
        <v>30.971</v>
      </c>
      <c r="C174">
        <f t="shared" si="2"/>
        <v>4.4232228008930503E-4</v>
      </c>
      <c r="D174" t="e">
        <v>#N/A</v>
      </c>
      <c r="E174">
        <v>0</v>
      </c>
    </row>
    <row r="175" spans="1:5" ht="18" x14ac:dyDescent="0.2">
      <c r="A175" s="4" t="s">
        <v>8800</v>
      </c>
      <c r="B175" s="4">
        <v>777.28399999999999</v>
      </c>
      <c r="C175">
        <f t="shared" si="2"/>
        <v>1.1101031001806056E-2</v>
      </c>
      <c r="D175" t="e">
        <v>#N/A</v>
      </c>
      <c r="E175">
        <v>0</v>
      </c>
    </row>
    <row r="176" spans="1:5" ht="18" x14ac:dyDescent="0.2">
      <c r="A176" s="4" t="s">
        <v>4917</v>
      </c>
      <c r="B176" s="4">
        <v>362.61099999999999</v>
      </c>
      <c r="C176">
        <f t="shared" si="2"/>
        <v>5.1787454168565105E-3</v>
      </c>
      <c r="D176">
        <v>83.299595251598902</v>
      </c>
      <c r="E176">
        <v>0.43138739713522017</v>
      </c>
    </row>
    <row r="177" spans="1:5" ht="18" x14ac:dyDescent="0.2">
      <c r="A177" s="4" t="s">
        <v>8799</v>
      </c>
      <c r="B177" s="4">
        <v>150.023</v>
      </c>
      <c r="C177">
        <f t="shared" si="2"/>
        <v>2.1426016410783571E-3</v>
      </c>
      <c r="D177">
        <v>69.238761321433302</v>
      </c>
      <c r="E177">
        <v>0.14835108363353566</v>
      </c>
    </row>
    <row r="178" spans="1:5" ht="18" x14ac:dyDescent="0.2">
      <c r="A178" s="4" t="s">
        <v>7767</v>
      </c>
      <c r="B178" s="4">
        <v>25.231000000000002</v>
      </c>
      <c r="C178">
        <f t="shared" si="2"/>
        <v>3.6034462719748331E-4</v>
      </c>
      <c r="D178">
        <v>75.645097715041402</v>
      </c>
      <c r="E178">
        <v>2.7258304535443791E-2</v>
      </c>
    </row>
    <row r="179" spans="1:5" ht="18" x14ac:dyDescent="0.2">
      <c r="A179" s="4" t="s">
        <v>8798</v>
      </c>
      <c r="B179" s="4">
        <v>355.19</v>
      </c>
      <c r="C179">
        <f t="shared" si="2"/>
        <v>5.0727600227606553E-3</v>
      </c>
      <c r="D179">
        <v>73.738040425703105</v>
      </c>
      <c r="E179">
        <v>0.37405538362821578</v>
      </c>
    </row>
    <row r="180" spans="1:5" ht="18" x14ac:dyDescent="0.2">
      <c r="A180" s="4" t="s">
        <v>715</v>
      </c>
      <c r="B180" s="4">
        <v>210.19200000000001</v>
      </c>
      <c r="C180">
        <f t="shared" si="2"/>
        <v>3.0019245325152949E-3</v>
      </c>
      <c r="D180">
        <v>77.278039238801298</v>
      </c>
      <c r="E180">
        <v>0.23198284181563719</v>
      </c>
    </row>
    <row r="181" spans="1:5" ht="18" x14ac:dyDescent="0.2">
      <c r="A181" s="4" t="s">
        <v>8797</v>
      </c>
      <c r="B181" s="4">
        <v>16.007999999999999</v>
      </c>
      <c r="C181">
        <f t="shared" si="2"/>
        <v>2.2862339154917807E-4</v>
      </c>
      <c r="D181">
        <v>51.503053128860799</v>
      </c>
      <c r="E181">
        <v>1.1774802681457664E-2</v>
      </c>
    </row>
    <row r="182" spans="1:5" ht="18" x14ac:dyDescent="0.2">
      <c r="A182" s="4" t="s">
        <v>7621</v>
      </c>
      <c r="B182" s="11">
        <v>1263.1849999999999</v>
      </c>
      <c r="C182">
        <f t="shared" si="2"/>
        <v>1.8040582137309379E-2</v>
      </c>
      <c r="D182">
        <v>66.689070740864594</v>
      </c>
      <c r="E182">
        <v>1.2031096583614034</v>
      </c>
    </row>
    <row r="183" spans="1:5" ht="18" x14ac:dyDescent="0.2">
      <c r="A183" s="4" t="s">
        <v>4981</v>
      </c>
      <c r="B183" s="4">
        <v>585.74800000000005</v>
      </c>
      <c r="C183">
        <f t="shared" si="2"/>
        <v>8.365548123010243E-3</v>
      </c>
      <c r="D183">
        <v>78.240981080246797</v>
      </c>
      <c r="E183">
        <v>0.65452869241833855</v>
      </c>
    </row>
    <row r="184" spans="1:5" ht="18" x14ac:dyDescent="0.2">
      <c r="A184" s="4" t="s">
        <v>5365</v>
      </c>
      <c r="B184" s="4">
        <v>129.09399999999999</v>
      </c>
      <c r="C184">
        <f t="shared" si="2"/>
        <v>1.8436974080865563E-3</v>
      </c>
      <c r="D184">
        <v>51.113620634199698</v>
      </c>
      <c r="E184">
        <v>9.4238049881193511E-2</v>
      </c>
    </row>
    <row r="185" spans="1:5" ht="18" x14ac:dyDescent="0.2">
      <c r="A185" s="4" t="s">
        <v>8796</v>
      </c>
      <c r="B185" s="4">
        <v>49.173000000000002</v>
      </c>
      <c r="C185">
        <f t="shared" si="2"/>
        <v>7.0227998704695989E-4</v>
      </c>
      <c r="D185" t="e">
        <v>#N/A</v>
      </c>
      <c r="E185">
        <v>0</v>
      </c>
    </row>
    <row r="186" spans="1:5" ht="18" x14ac:dyDescent="0.2">
      <c r="A186" s="4" t="s">
        <v>5809</v>
      </c>
      <c r="B186" s="4">
        <v>16.853000000000002</v>
      </c>
      <c r="C186">
        <f t="shared" si="2"/>
        <v>2.4069153034597069E-4</v>
      </c>
      <c r="D186">
        <v>66.152965474842006</v>
      </c>
      <c r="E186">
        <v>1.5922458497063887E-2</v>
      </c>
    </row>
    <row r="187" spans="1:5" ht="18" x14ac:dyDescent="0.2">
      <c r="A187" s="4" t="s">
        <v>8795</v>
      </c>
      <c r="B187" s="4">
        <v>24.312999999999999</v>
      </c>
      <c r="C187">
        <f t="shared" si="2"/>
        <v>3.4723391546321632E-4</v>
      </c>
      <c r="D187" t="e">
        <v>#N/A</v>
      </c>
      <c r="E187">
        <v>0</v>
      </c>
    </row>
    <row r="188" spans="1:5" ht="18" x14ac:dyDescent="0.2">
      <c r="A188" s="4" t="s">
        <v>8794</v>
      </c>
      <c r="B188" s="4">
        <v>146.399</v>
      </c>
      <c r="C188">
        <f t="shared" si="2"/>
        <v>2.0908443215522316E-3</v>
      </c>
      <c r="D188" t="e">
        <v>#N/A</v>
      </c>
      <c r="E188">
        <v>0</v>
      </c>
    </row>
    <row r="189" spans="1:5" ht="18" x14ac:dyDescent="0.2">
      <c r="A189" s="4" t="s">
        <v>8793</v>
      </c>
      <c r="B189" s="4">
        <v>27.984000000000002</v>
      </c>
      <c r="C189">
        <f t="shared" si="2"/>
        <v>3.9966248057922291E-4</v>
      </c>
      <c r="D189" t="e">
        <v>#N/A</v>
      </c>
      <c r="E189">
        <v>0</v>
      </c>
    </row>
    <row r="190" spans="1:5" ht="18" x14ac:dyDescent="0.2">
      <c r="A190" s="4" t="s">
        <v>8792</v>
      </c>
      <c r="B190" s="4">
        <v>376.904</v>
      </c>
      <c r="C190">
        <f t="shared" si="2"/>
        <v>5.3828754852855709E-3</v>
      </c>
      <c r="D190" t="e">
        <v>#N/A</v>
      </c>
      <c r="E190">
        <v>0</v>
      </c>
    </row>
    <row r="191" spans="1:5" ht="18" x14ac:dyDescent="0.2">
      <c r="A191" s="4" t="s">
        <v>5357</v>
      </c>
      <c r="B191" s="4">
        <v>3.3279999999999998</v>
      </c>
      <c r="C191">
        <f t="shared" si="2"/>
        <v>4.7529900491983048E-5</v>
      </c>
      <c r="D191">
        <v>69.937146939763196</v>
      </c>
      <c r="E191">
        <v>3.3241056347401415E-3</v>
      </c>
    </row>
    <row r="192" spans="1:5" ht="18" x14ac:dyDescent="0.2">
      <c r="A192" s="4" t="s">
        <v>8791</v>
      </c>
      <c r="B192" s="4">
        <v>3.82</v>
      </c>
      <c r="C192">
        <f t="shared" si="2"/>
        <v>5.45565564541392E-5</v>
      </c>
      <c r="D192" t="e">
        <v>#N/A</v>
      </c>
      <c r="E192">
        <v>0</v>
      </c>
    </row>
    <row r="193" spans="1:5" ht="18" x14ac:dyDescent="0.2">
      <c r="A193" s="4" t="s">
        <v>8790</v>
      </c>
      <c r="B193" s="4">
        <v>44.914000000000001</v>
      </c>
      <c r="C193">
        <f t="shared" si="2"/>
        <v>6.4145371114691311E-4</v>
      </c>
      <c r="D193">
        <v>78.6727925031186</v>
      </c>
      <c r="E193">
        <v>5.0464954717416473E-2</v>
      </c>
    </row>
    <row r="194" spans="1:5" ht="18" x14ac:dyDescent="0.2">
      <c r="A194" s="4" t="s">
        <v>8789</v>
      </c>
      <c r="B194" s="4">
        <v>6.0309999999999997</v>
      </c>
      <c r="C194">
        <f t="shared" ref="C194:C253" si="3">B194/$B$257</f>
        <v>8.6133662820657989E-5</v>
      </c>
      <c r="D194" t="e">
        <v>#N/A</v>
      </c>
      <c r="E194">
        <v>0</v>
      </c>
    </row>
    <row r="195" spans="1:5" ht="18" x14ac:dyDescent="0.2">
      <c r="A195" s="4" t="s">
        <v>8788</v>
      </c>
      <c r="B195" s="4">
        <v>20.149000000000001</v>
      </c>
      <c r="C195">
        <f t="shared" si="3"/>
        <v>2.8776441256399233E-4</v>
      </c>
      <c r="D195">
        <v>84.573757938598504</v>
      </c>
      <c r="E195">
        <v>2.433731777153008E-2</v>
      </c>
    </row>
    <row r="196" spans="1:5" ht="18" x14ac:dyDescent="0.2">
      <c r="A196" s="4" t="s">
        <v>8787</v>
      </c>
      <c r="B196" s="4">
        <v>11.483000000000001</v>
      </c>
      <c r="C196">
        <f t="shared" si="3"/>
        <v>1.6399815124682734E-4</v>
      </c>
      <c r="D196" t="e">
        <v>#N/A</v>
      </c>
      <c r="E196">
        <v>0</v>
      </c>
    </row>
    <row r="197" spans="1:5" ht="18" x14ac:dyDescent="0.2">
      <c r="A197" s="4" t="s">
        <v>8786</v>
      </c>
      <c r="B197" s="4">
        <v>14.137</v>
      </c>
      <c r="C197">
        <f t="shared" si="3"/>
        <v>2.0190210434349894E-4</v>
      </c>
      <c r="D197" t="e">
        <v>#N/A</v>
      </c>
      <c r="E197">
        <v>0</v>
      </c>
    </row>
    <row r="198" spans="1:5" ht="18" x14ac:dyDescent="0.2">
      <c r="A198" s="4" t="s">
        <v>8785</v>
      </c>
      <c r="B198" s="4">
        <v>617.66999999999996</v>
      </c>
      <c r="C198">
        <f t="shared" si="3"/>
        <v>8.8214524149288365E-3</v>
      </c>
      <c r="D198" t="e">
        <v>#N/A</v>
      </c>
      <c r="E198">
        <v>0</v>
      </c>
    </row>
    <row r="199" spans="1:5" ht="18" x14ac:dyDescent="0.2">
      <c r="A199" s="4" t="s">
        <v>8784</v>
      </c>
      <c r="B199" s="4">
        <v>41.082999999999998</v>
      </c>
      <c r="C199">
        <f t="shared" si="3"/>
        <v>5.8674005466109963E-4</v>
      </c>
      <c r="D199" t="e">
        <v>#N/A</v>
      </c>
      <c r="E199">
        <v>0</v>
      </c>
    </row>
    <row r="200" spans="1:5" ht="18" x14ac:dyDescent="0.2">
      <c r="A200" s="4" t="s">
        <v>8783</v>
      </c>
      <c r="B200" s="4">
        <v>19.715</v>
      </c>
      <c r="C200">
        <f t="shared" si="3"/>
        <v>2.8156610222339118E-4</v>
      </c>
      <c r="D200" t="e">
        <v>#N/A</v>
      </c>
      <c r="E200">
        <v>0</v>
      </c>
    </row>
    <row r="201" spans="1:5" ht="18" x14ac:dyDescent="0.2">
      <c r="A201" s="4" t="s">
        <v>8782</v>
      </c>
      <c r="B201" s="4">
        <v>17.719000000000001</v>
      </c>
      <c r="C201">
        <f t="shared" si="3"/>
        <v>2.5305958738505041E-4</v>
      </c>
      <c r="D201" t="e">
        <v>#N/A</v>
      </c>
      <c r="E201">
        <v>0</v>
      </c>
    </row>
    <row r="202" spans="1:5" ht="18" x14ac:dyDescent="0.2">
      <c r="A202" s="4" t="s">
        <v>8781</v>
      </c>
      <c r="B202" s="4">
        <v>6.9359999999999999</v>
      </c>
      <c r="C202">
        <f t="shared" si="3"/>
        <v>9.9058710881128132E-5</v>
      </c>
      <c r="D202" t="e">
        <v>#N/A</v>
      </c>
      <c r="E202">
        <v>0</v>
      </c>
    </row>
    <row r="203" spans="1:5" ht="18" x14ac:dyDescent="0.2">
      <c r="A203" s="4" t="s">
        <v>8780</v>
      </c>
      <c r="B203" s="4">
        <v>11.303000000000001</v>
      </c>
      <c r="C203">
        <f t="shared" si="3"/>
        <v>1.6142742345579461E-4</v>
      </c>
      <c r="D203" t="e">
        <v>#N/A</v>
      </c>
      <c r="E203">
        <v>0</v>
      </c>
    </row>
    <row r="204" spans="1:5" ht="18" x14ac:dyDescent="0.2">
      <c r="A204" s="4" t="s">
        <v>8786</v>
      </c>
      <c r="B204" s="4">
        <v>65.7</v>
      </c>
      <c r="C204">
        <f t="shared" si="3"/>
        <v>9.3831564372694914E-4</v>
      </c>
      <c r="D204" t="e">
        <v>#N/A</v>
      </c>
      <c r="E204">
        <v>0</v>
      </c>
    </row>
    <row r="205" spans="1:5" ht="18" x14ac:dyDescent="0.2">
      <c r="A205" s="4" t="s">
        <v>9256</v>
      </c>
      <c r="B205" s="4">
        <v>871.11500000000001</v>
      </c>
      <c r="C205">
        <f t="shared" si="3"/>
        <v>1.2441108553808238E-2</v>
      </c>
      <c r="D205" t="e">
        <v>#N/A</v>
      </c>
      <c r="E205">
        <v>0</v>
      </c>
    </row>
    <row r="206" spans="1:5" ht="18" x14ac:dyDescent="0.2">
      <c r="A206" s="4" t="s">
        <v>9257</v>
      </c>
      <c r="B206" s="4">
        <v>960.77099999999996</v>
      </c>
      <c r="C206">
        <f t="shared" si="3"/>
        <v>1.3721559502879521E-2</v>
      </c>
      <c r="D206" t="e">
        <v>#N/A</v>
      </c>
      <c r="E206">
        <v>0</v>
      </c>
    </row>
    <row r="207" spans="1:5" ht="18" x14ac:dyDescent="0.2">
      <c r="A207" s="4" t="s">
        <v>11008</v>
      </c>
      <c r="B207" s="4">
        <v>414.85199999999998</v>
      </c>
      <c r="C207">
        <f t="shared" si="3"/>
        <v>5.9248420309195166E-3</v>
      </c>
      <c r="D207" t="e">
        <v>#N/A</v>
      </c>
      <c r="E207">
        <v>0</v>
      </c>
    </row>
    <row r="208" spans="1:5" ht="18" x14ac:dyDescent="0.2">
      <c r="A208" s="4" t="s">
        <v>10117</v>
      </c>
      <c r="B208" s="4">
        <v>201.3</v>
      </c>
      <c r="C208">
        <f t="shared" si="3"/>
        <v>2.8749305796382778E-3</v>
      </c>
      <c r="D208" t="e">
        <v>#N/A</v>
      </c>
      <c r="E208">
        <v>0</v>
      </c>
    </row>
    <row r="209" spans="1:5" ht="18" x14ac:dyDescent="0.2">
      <c r="A209" s="4" t="s">
        <v>10419</v>
      </c>
      <c r="B209" s="4">
        <v>107.39700000000001</v>
      </c>
      <c r="C209">
        <f t="shared" si="3"/>
        <v>1.5338247365196827E-3</v>
      </c>
      <c r="D209" t="e">
        <v>#N/A</v>
      </c>
      <c r="E209">
        <v>0</v>
      </c>
    </row>
    <row r="210" spans="1:5" ht="18" x14ac:dyDescent="0.2">
      <c r="A210" s="4" t="s">
        <v>10118</v>
      </c>
      <c r="B210" s="4">
        <v>453.89299999999997</v>
      </c>
      <c r="C210">
        <f t="shared" si="3"/>
        <v>6.4824186069734561E-3</v>
      </c>
      <c r="D210" t="e">
        <v>#N/A</v>
      </c>
      <c r="E210">
        <v>0</v>
      </c>
    </row>
    <row r="211" spans="1:5" ht="18" x14ac:dyDescent="0.2">
      <c r="A211" s="4" t="s">
        <v>10119</v>
      </c>
      <c r="B211" s="4">
        <v>657.24199999999996</v>
      </c>
      <c r="C211">
        <f t="shared" si="3"/>
        <v>9.3866126379663229E-3</v>
      </c>
      <c r="D211" t="e">
        <v>#N/A</v>
      </c>
      <c r="E211">
        <v>0</v>
      </c>
    </row>
    <row r="212" spans="1:5" ht="18" x14ac:dyDescent="0.2">
      <c r="A212" s="4" t="s">
        <v>9260</v>
      </c>
      <c r="B212" s="4">
        <v>308.81200000000001</v>
      </c>
      <c r="C212">
        <f t="shared" si="3"/>
        <v>4.4103977255800092E-3</v>
      </c>
      <c r="D212" t="e">
        <v>#N/A</v>
      </c>
      <c r="E212">
        <v>0</v>
      </c>
    </row>
    <row r="213" spans="1:5" ht="18" x14ac:dyDescent="0.2">
      <c r="A213" s="4" t="s">
        <v>9261</v>
      </c>
      <c r="B213" s="4">
        <v>550.59799999999996</v>
      </c>
      <c r="C213">
        <f t="shared" si="3"/>
        <v>7.8635421127057938E-3</v>
      </c>
      <c r="D213" t="e">
        <v>#N/A</v>
      </c>
      <c r="E213">
        <v>0</v>
      </c>
    </row>
    <row r="214" spans="1:5" ht="18" x14ac:dyDescent="0.2">
      <c r="A214" s="4" t="s">
        <v>11009</v>
      </c>
      <c r="B214" s="4">
        <v>301.2</v>
      </c>
      <c r="C214">
        <f t="shared" si="3"/>
        <v>4.3016845036614468E-3</v>
      </c>
      <c r="D214" t="e">
        <v>#N/A</v>
      </c>
      <c r="E214">
        <v>0</v>
      </c>
    </row>
    <row r="215" spans="1:5" ht="18" x14ac:dyDescent="0.2">
      <c r="A215" s="4" t="s">
        <v>9262</v>
      </c>
      <c r="B215" s="4">
        <v>292.06799999999998</v>
      </c>
      <c r="C215">
        <f t="shared" si="3"/>
        <v>4.1712629137297189E-3</v>
      </c>
      <c r="D215" t="e">
        <v>#N/A</v>
      </c>
      <c r="E215">
        <v>0</v>
      </c>
    </row>
    <row r="216" spans="1:5" ht="18" x14ac:dyDescent="0.2">
      <c r="A216" s="4" t="s">
        <v>10120</v>
      </c>
      <c r="B216" s="4">
        <v>34.1</v>
      </c>
      <c r="C216">
        <f t="shared" si="3"/>
        <v>4.8701009819009078E-4</v>
      </c>
      <c r="D216">
        <v>41.005997238162401</v>
      </c>
      <c r="E216">
        <v>1.9970334741340062E-2</v>
      </c>
    </row>
    <row r="217" spans="1:5" ht="18" x14ac:dyDescent="0.2">
      <c r="A217" s="4" t="s">
        <v>9263</v>
      </c>
      <c r="B217" s="4">
        <v>50.9</v>
      </c>
      <c r="C217">
        <f t="shared" si="3"/>
        <v>7.2694469201981286E-4</v>
      </c>
      <c r="D217" t="e">
        <v>#N/A</v>
      </c>
      <c r="E217">
        <v>0</v>
      </c>
    </row>
    <row r="218" spans="1:5" ht="18" x14ac:dyDescent="0.2">
      <c r="A218" s="4" t="s">
        <v>8783</v>
      </c>
      <c r="B218" s="4">
        <v>111.44199999999999</v>
      </c>
      <c r="C218">
        <f t="shared" si="3"/>
        <v>1.5915947027126127E-3</v>
      </c>
      <c r="D218" t="e">
        <v>#N/A</v>
      </c>
      <c r="E218">
        <v>0</v>
      </c>
    </row>
    <row r="219" spans="1:5" ht="18" x14ac:dyDescent="0.2">
      <c r="A219" s="4" t="s">
        <v>9266</v>
      </c>
      <c r="B219" s="4">
        <v>46.99</v>
      </c>
      <c r="C219">
        <f t="shared" si="3"/>
        <v>6.7110277167015738E-4</v>
      </c>
      <c r="D219" t="e">
        <v>#N/A</v>
      </c>
      <c r="E219">
        <v>0</v>
      </c>
    </row>
    <row r="220" spans="1:5" ht="18" x14ac:dyDescent="0.2">
      <c r="A220" s="4" t="s">
        <v>9267</v>
      </c>
      <c r="B220" s="11">
        <v>1233.8209999999999</v>
      </c>
      <c r="C220">
        <f t="shared" si="3"/>
        <v>1.7621210743665568E-2</v>
      </c>
      <c r="D220" t="e">
        <v>#N/A</v>
      </c>
      <c r="E220">
        <v>0</v>
      </c>
    </row>
    <row r="221" spans="1:5" ht="18" x14ac:dyDescent="0.2">
      <c r="A221" s="4" t="s">
        <v>10121</v>
      </c>
      <c r="B221" s="11">
        <v>1524.1120000000001</v>
      </c>
      <c r="C221">
        <f t="shared" si="3"/>
        <v>2.1767094861369372E-2</v>
      </c>
      <c r="D221" t="e">
        <v>#N/A</v>
      </c>
      <c r="E221">
        <v>0</v>
      </c>
    </row>
    <row r="222" spans="1:5" ht="18" x14ac:dyDescent="0.2">
      <c r="A222" s="4" t="s">
        <v>10225</v>
      </c>
      <c r="B222" s="4">
        <v>17.559999999999999</v>
      </c>
      <c r="C222">
        <f t="shared" si="3"/>
        <v>2.507887778363048E-4</v>
      </c>
      <c r="D222" t="e">
        <v>#N/A</v>
      </c>
      <c r="E222">
        <v>0</v>
      </c>
    </row>
    <row r="223" spans="1:5" ht="18" x14ac:dyDescent="0.2">
      <c r="A223" s="4" t="s">
        <v>10122</v>
      </c>
      <c r="B223" s="4">
        <v>174.41499999999999</v>
      </c>
      <c r="C223">
        <f t="shared" si="3"/>
        <v>2.4909638204054156E-3</v>
      </c>
      <c r="D223" t="e">
        <v>#N/A</v>
      </c>
      <c r="E223">
        <v>0</v>
      </c>
    </row>
    <row r="224" spans="1:5" ht="18" x14ac:dyDescent="0.2">
      <c r="A224" s="4" t="s">
        <v>8782</v>
      </c>
      <c r="B224" s="4">
        <v>387.3</v>
      </c>
      <c r="C224">
        <f t="shared" si="3"/>
        <v>5.5313492970387726E-3</v>
      </c>
      <c r="D224" t="e">
        <v>#N/A</v>
      </c>
      <c r="E224">
        <v>0</v>
      </c>
    </row>
    <row r="225" spans="1:5" ht="18" x14ac:dyDescent="0.2">
      <c r="A225" s="4" t="s">
        <v>10124</v>
      </c>
      <c r="B225" s="4" t="s">
        <v>11012</v>
      </c>
      <c r="C225" t="e">
        <f t="shared" si="3"/>
        <v>#VALUE!</v>
      </c>
      <c r="D225" t="e">
        <v>#N/A</v>
      </c>
      <c r="E225">
        <v>0</v>
      </c>
    </row>
    <row r="226" spans="1:5" ht="18" x14ac:dyDescent="0.2">
      <c r="A226" s="4" t="s">
        <v>8746</v>
      </c>
      <c r="B226" s="4">
        <v>49.8</v>
      </c>
      <c r="C226">
        <f t="shared" si="3"/>
        <v>7.1123468885239054E-4</v>
      </c>
      <c r="D226" t="e">
        <v>#N/A</v>
      </c>
      <c r="E226">
        <v>0</v>
      </c>
    </row>
    <row r="227" spans="1:5" ht="18" x14ac:dyDescent="0.2">
      <c r="A227" s="4" t="s">
        <v>11013</v>
      </c>
      <c r="B227" s="4">
        <v>34.033000000000001</v>
      </c>
      <c r="C227">
        <f t="shared" si="3"/>
        <v>4.8605321617898413E-4</v>
      </c>
      <c r="D227" t="e">
        <v>#N/A</v>
      </c>
      <c r="E227">
        <v>0</v>
      </c>
    </row>
    <row r="228" spans="1:5" ht="18" x14ac:dyDescent="0.2">
      <c r="A228" s="4" t="s">
        <v>11014</v>
      </c>
      <c r="B228" s="4">
        <v>765.00800000000004</v>
      </c>
      <c r="C228">
        <f t="shared" si="3"/>
        <v>1.0925707366457624E-2</v>
      </c>
      <c r="D228" t="e">
        <v>#N/A</v>
      </c>
      <c r="E228">
        <v>0</v>
      </c>
    </row>
    <row r="229" spans="1:5" ht="18" x14ac:dyDescent="0.2">
      <c r="A229" s="4" t="s">
        <v>10139</v>
      </c>
      <c r="B229" s="4">
        <v>702.76300000000003</v>
      </c>
      <c r="C229">
        <f t="shared" si="3"/>
        <v>1.0036735414497441E-2</v>
      </c>
      <c r="D229" t="e">
        <v>#N/A</v>
      </c>
      <c r="E229">
        <v>0</v>
      </c>
    </row>
    <row r="230" spans="1:5" ht="18" x14ac:dyDescent="0.2">
      <c r="A230" s="4" t="s">
        <v>10140</v>
      </c>
      <c r="B230" s="4">
        <v>214.2</v>
      </c>
      <c r="C230">
        <f t="shared" si="3"/>
        <v>3.0591660713289569E-3</v>
      </c>
      <c r="D230" t="e">
        <v>#N/A</v>
      </c>
      <c r="E230">
        <v>0</v>
      </c>
    </row>
    <row r="231" spans="1:5" ht="18" x14ac:dyDescent="0.2">
      <c r="A231" s="4" t="s">
        <v>11015</v>
      </c>
      <c r="B231" s="4">
        <v>629.46500000000003</v>
      </c>
      <c r="C231">
        <f t="shared" si="3"/>
        <v>8.9899064943467881E-3</v>
      </c>
      <c r="D231" t="e">
        <v>#N/A</v>
      </c>
      <c r="E231">
        <v>0</v>
      </c>
    </row>
    <row r="232" spans="1:5" ht="18" x14ac:dyDescent="0.2">
      <c r="A232" s="4" t="s">
        <v>8781</v>
      </c>
      <c r="B232" s="4">
        <v>412.88400000000001</v>
      </c>
      <c r="C232">
        <f t="shared" si="3"/>
        <v>5.8967354070708928E-3</v>
      </c>
      <c r="D232" t="e">
        <v>#N/A</v>
      </c>
      <c r="E232">
        <v>0</v>
      </c>
    </row>
    <row r="233" spans="1:5" ht="18" x14ac:dyDescent="0.2">
      <c r="A233" s="4" t="s">
        <v>10141</v>
      </c>
      <c r="B233" s="4">
        <v>187.83099999999999</v>
      </c>
      <c r="C233">
        <f t="shared" si="3"/>
        <v>2.6825687317637223E-3</v>
      </c>
      <c r="D233" t="e">
        <v>#N/A</v>
      </c>
      <c r="E233">
        <v>0</v>
      </c>
    </row>
    <row r="234" spans="1:5" ht="18" x14ac:dyDescent="0.2">
      <c r="A234" s="4" t="s">
        <v>10142</v>
      </c>
      <c r="B234" s="4">
        <v>392.75400000000002</v>
      </c>
      <c r="C234">
        <f t="shared" si="3"/>
        <v>5.6092423491070648E-3</v>
      </c>
      <c r="D234" t="e">
        <v>#N/A</v>
      </c>
      <c r="E234">
        <v>0</v>
      </c>
    </row>
    <row r="235" spans="1:5" ht="18" x14ac:dyDescent="0.2">
      <c r="A235" s="4" t="s">
        <v>10143</v>
      </c>
      <c r="B235" s="4">
        <v>901.59799999999996</v>
      </c>
      <c r="C235">
        <f t="shared" si="3"/>
        <v>1.2876461305219631E-2</v>
      </c>
      <c r="D235" t="e">
        <v>#N/A</v>
      </c>
      <c r="E235">
        <v>0</v>
      </c>
    </row>
    <row r="236" spans="1:5" ht="18" x14ac:dyDescent="0.2">
      <c r="A236" s="4" t="s">
        <v>10229</v>
      </c>
      <c r="B236" s="4">
        <v>27.875</v>
      </c>
      <c r="C236">
        <f t="shared" si="3"/>
        <v>3.9810576208354194E-4</v>
      </c>
      <c r="D236" t="e">
        <v>#N/A</v>
      </c>
      <c r="E236">
        <v>0</v>
      </c>
    </row>
    <row r="237" spans="1:5" ht="18" x14ac:dyDescent="0.2">
      <c r="A237" s="4" t="s">
        <v>10376</v>
      </c>
      <c r="B237" s="4">
        <v>276.63499999999999</v>
      </c>
      <c r="C237">
        <f t="shared" si="3"/>
        <v>3.9508515692907847E-3</v>
      </c>
      <c r="D237" t="e">
        <v>#N/A</v>
      </c>
      <c r="E237">
        <v>0</v>
      </c>
    </row>
    <row r="238" spans="1:5" ht="18" x14ac:dyDescent="0.2">
      <c r="A238" s="4" t="s">
        <v>10144</v>
      </c>
      <c r="B238" s="4">
        <v>958.90099999999995</v>
      </c>
      <c r="C238">
        <f t="shared" si="3"/>
        <v>1.3694852497494903E-2</v>
      </c>
      <c r="D238" t="e">
        <v>#N/A</v>
      </c>
      <c r="E238">
        <v>0</v>
      </c>
    </row>
    <row r="239" spans="1:5" ht="18" x14ac:dyDescent="0.2">
      <c r="A239" s="4" t="s">
        <v>11016</v>
      </c>
      <c r="B239" s="4">
        <v>122.264</v>
      </c>
      <c r="C239">
        <f t="shared" si="3"/>
        <v>1.7461525702379254E-3</v>
      </c>
      <c r="D239" t="e">
        <v>#N/A</v>
      </c>
      <c r="E239">
        <v>0</v>
      </c>
    </row>
    <row r="240" spans="1:5" ht="18" x14ac:dyDescent="0.2">
      <c r="A240" s="4" t="s">
        <v>11017</v>
      </c>
      <c r="B240" s="4">
        <v>98.971999999999994</v>
      </c>
      <c r="C240">
        <f t="shared" si="3"/>
        <v>1.4135003940782891E-3</v>
      </c>
      <c r="D240" t="e">
        <v>#N/A</v>
      </c>
      <c r="E240">
        <v>0</v>
      </c>
    </row>
    <row r="241" spans="1:5" ht="18" x14ac:dyDescent="0.2">
      <c r="A241" s="4" t="s">
        <v>11018</v>
      </c>
      <c r="B241" s="4">
        <v>807.7</v>
      </c>
      <c r="C241">
        <f t="shared" si="3"/>
        <v>1.1535426871206345E-2</v>
      </c>
      <c r="D241" t="e">
        <v>#N/A</v>
      </c>
      <c r="E241">
        <v>0</v>
      </c>
    </row>
    <row r="242" spans="1:5" ht="18" x14ac:dyDescent="0.2">
      <c r="A242" s="4" t="s">
        <v>8780</v>
      </c>
      <c r="B242" s="4">
        <v>242.86</v>
      </c>
      <c r="C242">
        <f t="shared" si="3"/>
        <v>3.4684830629456145E-3</v>
      </c>
      <c r="D242" t="e">
        <v>#N/A</v>
      </c>
      <c r="E242">
        <v>0</v>
      </c>
    </row>
    <row r="243" spans="1:5" ht="18" x14ac:dyDescent="0.2">
      <c r="A243" s="4" t="s">
        <v>11019</v>
      </c>
      <c r="B243" s="4">
        <v>154.59100000000001</v>
      </c>
      <c r="C243">
        <f t="shared" si="3"/>
        <v>2.2078409996863437E-3</v>
      </c>
      <c r="D243" t="e">
        <v>#N/A</v>
      </c>
      <c r="E243">
        <v>0</v>
      </c>
    </row>
    <row r="244" spans="1:5" ht="18" x14ac:dyDescent="0.2">
      <c r="A244" s="4" t="s">
        <v>11020</v>
      </c>
      <c r="B244" s="4">
        <v>75.14</v>
      </c>
      <c r="C244">
        <f t="shared" si="3"/>
        <v>1.0731360345455549E-3</v>
      </c>
      <c r="D244" t="e">
        <v>#N/A</v>
      </c>
      <c r="E244">
        <v>0</v>
      </c>
    </row>
    <row r="245" spans="1:5" ht="18" x14ac:dyDescent="0.2">
      <c r="A245" s="4" t="s">
        <v>10145</v>
      </c>
      <c r="B245" s="4">
        <v>380.34899999999999</v>
      </c>
      <c r="C245">
        <f t="shared" si="3"/>
        <v>5.4320763588417255E-3</v>
      </c>
      <c r="D245" t="e">
        <v>#N/A</v>
      </c>
      <c r="E245">
        <v>0</v>
      </c>
    </row>
    <row r="246" spans="1:5" ht="18" x14ac:dyDescent="0.2">
      <c r="A246" s="4" t="s">
        <v>10231</v>
      </c>
      <c r="B246" s="4">
        <v>53.116999999999997</v>
      </c>
      <c r="C246">
        <f t="shared" si="3"/>
        <v>7.5860748931269942E-4</v>
      </c>
      <c r="D246" t="e">
        <v>#N/A</v>
      </c>
      <c r="E246">
        <v>0</v>
      </c>
    </row>
    <row r="247" spans="1:5" ht="18" x14ac:dyDescent="0.2">
      <c r="A247" s="4" t="s">
        <v>10232</v>
      </c>
      <c r="B247" s="11">
        <v>1188.568</v>
      </c>
      <c r="C247">
        <f t="shared" si="3"/>
        <v>1.6974915495178881E-2</v>
      </c>
      <c r="D247" t="e">
        <v>#N/A</v>
      </c>
      <c r="E247">
        <v>0</v>
      </c>
    </row>
    <row r="248" spans="1:5" ht="18" x14ac:dyDescent="0.2">
      <c r="A248" s="4" t="s">
        <v>10146</v>
      </c>
      <c r="B248" s="4">
        <v>164.3</v>
      </c>
      <c r="C248">
        <f t="shared" si="3"/>
        <v>2.3465032003704375E-3</v>
      </c>
      <c r="D248" t="e">
        <v>#N/A</v>
      </c>
      <c r="E248">
        <v>0</v>
      </c>
    </row>
    <row r="249" spans="1:5" ht="18" x14ac:dyDescent="0.2">
      <c r="A249" s="4" t="s">
        <v>8664</v>
      </c>
      <c r="B249" s="4">
        <v>256.75200000000001</v>
      </c>
      <c r="C249">
        <f t="shared" si="3"/>
        <v>3.6668861211290966E-3</v>
      </c>
      <c r="D249">
        <v>75.831623048722903</v>
      </c>
      <c r="E249">
        <v>0.27806592610005532</v>
      </c>
    </row>
    <row r="250" spans="1:5" ht="18" x14ac:dyDescent="0.2">
      <c r="A250" s="4" t="s">
        <v>10233</v>
      </c>
      <c r="B250" s="4">
        <v>27.423999999999999</v>
      </c>
      <c r="C250">
        <f t="shared" si="3"/>
        <v>3.9166466078489881E-4</v>
      </c>
      <c r="D250" t="e">
        <v>#N/A</v>
      </c>
      <c r="E250">
        <v>0</v>
      </c>
    </row>
    <row r="251" spans="1:5" ht="18" x14ac:dyDescent="0.2">
      <c r="A251" s="4" t="s">
        <v>5617</v>
      </c>
      <c r="B251" s="4">
        <v>397.04599999999999</v>
      </c>
      <c r="C251">
        <f t="shared" si="3"/>
        <v>5.6705399251021343E-3</v>
      </c>
      <c r="D251">
        <v>66.048482808414903</v>
      </c>
      <c r="E251">
        <v>0.37453055875753866</v>
      </c>
    </row>
    <row r="252" spans="1:5" ht="18" x14ac:dyDescent="0.2">
      <c r="A252" s="4" t="s">
        <v>10234</v>
      </c>
      <c r="B252" s="4" t="s">
        <v>11022</v>
      </c>
      <c r="C252" t="e">
        <f t="shared" si="3"/>
        <v>#VALUE!</v>
      </c>
      <c r="D252" t="e">
        <v>#N/A</v>
      </c>
      <c r="E252">
        <v>0</v>
      </c>
    </row>
    <row r="253" spans="1:5" ht="18" x14ac:dyDescent="0.2">
      <c r="A253" s="4" t="s">
        <v>10237</v>
      </c>
      <c r="B253" s="4">
        <v>530.452</v>
      </c>
      <c r="C253">
        <f t="shared" si="3"/>
        <v>7.5758205456049861E-3</v>
      </c>
      <c r="D253" t="e">
        <v>#N/A</v>
      </c>
      <c r="E253">
        <v>0</v>
      </c>
    </row>
    <row r="254" spans="1:5" x14ac:dyDescent="0.2">
      <c r="D254" t="e">
        <v>#N/A</v>
      </c>
      <c r="E254">
        <v>0</v>
      </c>
    </row>
    <row r="255" spans="1:5" x14ac:dyDescent="0.2">
      <c r="D255" t="e">
        <v>#N/A</v>
      </c>
      <c r="E255">
        <v>0</v>
      </c>
    </row>
    <row r="256" spans="1:5" x14ac:dyDescent="0.2">
      <c r="D256" t="e">
        <v>#N/A</v>
      </c>
      <c r="E256">
        <v>0</v>
      </c>
    </row>
    <row r="257" spans="2:5" x14ac:dyDescent="0.2">
      <c r="B257">
        <f>SUM(B1:B253)</f>
        <v>70019.081999999966</v>
      </c>
      <c r="D257" t="e">
        <v>#N/A</v>
      </c>
      <c r="E257">
        <v>0</v>
      </c>
    </row>
    <row r="258" spans="2:5" x14ac:dyDescent="0.2">
      <c r="D258" t="e">
        <v>#N/A</v>
      </c>
      <c r="E258">
        <v>0</v>
      </c>
    </row>
    <row r="259" spans="2:5" x14ac:dyDescent="0.2">
      <c r="D259" t="e">
        <v>#N/A</v>
      </c>
      <c r="E259">
        <v>0</v>
      </c>
    </row>
    <row r="260" spans="2:5" x14ac:dyDescent="0.2">
      <c r="D260" t="e">
        <v>#N/A</v>
      </c>
      <c r="E260">
        <v>0</v>
      </c>
    </row>
    <row r="261" spans="2:5" x14ac:dyDescent="0.2">
      <c r="D261" t="e">
        <v>#N/A</v>
      </c>
      <c r="E261">
        <v>0</v>
      </c>
    </row>
    <row r="262" spans="2:5" x14ac:dyDescent="0.2">
      <c r="D262" t="e">
        <v>#N/A</v>
      </c>
      <c r="E262">
        <v>0</v>
      </c>
    </row>
    <row r="263" spans="2:5" x14ac:dyDescent="0.2">
      <c r="D263" t="e">
        <v>#N/A</v>
      </c>
      <c r="E263">
        <v>0</v>
      </c>
    </row>
    <row r="264" spans="2:5" x14ac:dyDescent="0.2">
      <c r="D264" t="e">
        <v>#N/A</v>
      </c>
      <c r="E264">
        <v>0</v>
      </c>
    </row>
    <row r="265" spans="2:5" x14ac:dyDescent="0.2">
      <c r="D265" t="e">
        <v>#N/A</v>
      </c>
      <c r="E265">
        <v>0</v>
      </c>
    </row>
    <row r="266" spans="2:5" x14ac:dyDescent="0.2">
      <c r="D266" t="e">
        <v>#N/A</v>
      </c>
      <c r="E266">
        <v>0</v>
      </c>
    </row>
    <row r="267" spans="2:5" x14ac:dyDescent="0.2">
      <c r="D267" t="e">
        <v>#N/A</v>
      </c>
      <c r="E267">
        <v>0</v>
      </c>
    </row>
    <row r="268" spans="2:5" x14ac:dyDescent="0.2">
      <c r="D268" t="e">
        <v>#N/A</v>
      </c>
      <c r="E268">
        <v>0</v>
      </c>
    </row>
    <row r="269" spans="2:5" x14ac:dyDescent="0.2">
      <c r="D269" t="e">
        <v>#N/A</v>
      </c>
      <c r="E269">
        <v>0</v>
      </c>
    </row>
    <row r="270" spans="2:5" x14ac:dyDescent="0.2">
      <c r="D270" t="e">
        <v>#N/A</v>
      </c>
      <c r="E270">
        <v>0</v>
      </c>
    </row>
    <row r="271" spans="2:5" x14ac:dyDescent="0.2">
      <c r="D271" t="e">
        <v>#N/A</v>
      </c>
      <c r="E271">
        <v>0</v>
      </c>
    </row>
    <row r="272" spans="2:5" x14ac:dyDescent="0.2">
      <c r="D272" t="e">
        <v>#N/A</v>
      </c>
      <c r="E272">
        <v>0</v>
      </c>
    </row>
    <row r="273" spans="4:5" x14ac:dyDescent="0.2">
      <c r="D273" t="e">
        <v>#N/A</v>
      </c>
      <c r="E273">
        <v>0</v>
      </c>
    </row>
    <row r="274" spans="4:5" x14ac:dyDescent="0.2">
      <c r="D274" t="e">
        <v>#N/A</v>
      </c>
      <c r="E274">
        <v>0</v>
      </c>
    </row>
    <row r="275" spans="4:5" x14ac:dyDescent="0.2">
      <c r="D275" t="e">
        <v>#N/A</v>
      </c>
      <c r="E275">
        <v>0</v>
      </c>
    </row>
    <row r="276" spans="4:5" x14ac:dyDescent="0.2">
      <c r="D276" t="e">
        <v>#N/A</v>
      </c>
      <c r="E276">
        <v>0</v>
      </c>
    </row>
    <row r="277" spans="4:5" x14ac:dyDescent="0.2">
      <c r="D277" t="e">
        <v>#N/A</v>
      </c>
      <c r="E277">
        <v>0</v>
      </c>
    </row>
    <row r="278" spans="4:5" x14ac:dyDescent="0.2">
      <c r="D278" t="e">
        <v>#N/A</v>
      </c>
      <c r="E278">
        <v>0</v>
      </c>
    </row>
    <row r="279" spans="4:5" x14ac:dyDescent="0.2">
      <c r="D279" t="e">
        <v>#N/A</v>
      </c>
      <c r="E279">
        <v>0</v>
      </c>
    </row>
    <row r="280" spans="4:5" x14ac:dyDescent="0.2">
      <c r="D280" t="e">
        <v>#N/A</v>
      </c>
      <c r="E280">
        <v>0</v>
      </c>
    </row>
    <row r="281" spans="4:5" x14ac:dyDescent="0.2">
      <c r="D281" t="e">
        <v>#N/A</v>
      </c>
      <c r="E281">
        <v>0</v>
      </c>
    </row>
    <row r="282" spans="4:5" x14ac:dyDescent="0.2">
      <c r="D282" t="e">
        <v>#N/A</v>
      </c>
      <c r="E282">
        <v>0</v>
      </c>
    </row>
    <row r="283" spans="4:5" x14ac:dyDescent="0.2">
      <c r="D283" t="e">
        <v>#N/A</v>
      </c>
      <c r="E283">
        <v>0</v>
      </c>
    </row>
    <row r="284" spans="4:5" x14ac:dyDescent="0.2">
      <c r="D284" t="e">
        <v>#N/A</v>
      </c>
      <c r="E284">
        <v>0</v>
      </c>
    </row>
    <row r="285" spans="4:5" x14ac:dyDescent="0.2">
      <c r="D285" t="e">
        <v>#N/A</v>
      </c>
      <c r="E285">
        <v>0</v>
      </c>
    </row>
    <row r="286" spans="4:5" x14ac:dyDescent="0.2">
      <c r="D286" t="e">
        <v>#N/A</v>
      </c>
      <c r="E286">
        <v>0</v>
      </c>
    </row>
    <row r="287" spans="4:5" x14ac:dyDescent="0.2">
      <c r="D287" t="e">
        <v>#N/A</v>
      </c>
      <c r="E287">
        <v>0</v>
      </c>
    </row>
    <row r="288" spans="4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30064-C2DD-294D-9062-D1F31F7D092B}">
  <dimension ref="A1:G450"/>
  <sheetViews>
    <sheetView workbookViewId="0">
      <selection activeCell="B280" sqref="B280"/>
    </sheetView>
  </sheetViews>
  <sheetFormatPr baseColWidth="10" defaultRowHeight="15" x14ac:dyDescent="0.2"/>
  <sheetData>
    <row r="1" spans="1:7" ht="18" x14ac:dyDescent="0.2">
      <c r="A1" s="4" t="s">
        <v>8856</v>
      </c>
      <c r="B1" s="4">
        <v>903.36900000000003</v>
      </c>
      <c r="C1">
        <f>B1/$B$306</f>
        <v>1.1314848273249063E-2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8773</v>
      </c>
      <c r="B2" s="4">
        <v>69.400000000000006</v>
      </c>
      <c r="C2">
        <f t="shared" ref="C2:C65" si="0">B2/$B$306</f>
        <v>8.6924664247221785E-4</v>
      </c>
      <c r="D2">
        <v>55.186504634480102</v>
      </c>
      <c r="E2">
        <v>4.7970683863299321E-2</v>
      </c>
    </row>
    <row r="3" spans="1:7" ht="18" x14ac:dyDescent="0.2">
      <c r="A3" s="4" t="s">
        <v>8874</v>
      </c>
      <c r="B3" s="4">
        <v>553.88</v>
      </c>
      <c r="C3">
        <f t="shared" si="0"/>
        <v>6.9374399183359074E-3</v>
      </c>
      <c r="D3" t="e">
        <v>#N/A</v>
      </c>
      <c r="E3">
        <v>0</v>
      </c>
    </row>
    <row r="4" spans="1:7" ht="18" x14ac:dyDescent="0.2">
      <c r="A4" s="4" t="s">
        <v>5691</v>
      </c>
      <c r="B4" s="4">
        <v>481.238</v>
      </c>
      <c r="C4">
        <f t="shared" si="0"/>
        <v>6.0275866819891229E-3</v>
      </c>
      <c r="D4">
        <v>55.7476975791662</v>
      </c>
      <c r="E4">
        <v>0.33602407947973945</v>
      </c>
    </row>
    <row r="5" spans="1:7" ht="18" x14ac:dyDescent="0.2">
      <c r="A5" s="4" t="s">
        <v>11195</v>
      </c>
      <c r="B5" s="4">
        <v>140.00399999999999</v>
      </c>
      <c r="C5">
        <f t="shared" si="0"/>
        <v>1.7535735869262301E-3</v>
      </c>
      <c r="D5" t="e">
        <v>#N/A</v>
      </c>
      <c r="E5">
        <v>0</v>
      </c>
    </row>
    <row r="6" spans="1:7" ht="18" x14ac:dyDescent="0.2">
      <c r="A6" s="4" t="s">
        <v>11196</v>
      </c>
      <c r="B6" s="4">
        <v>10</v>
      </c>
      <c r="C6">
        <f t="shared" si="0"/>
        <v>1.2525167758965674E-4</v>
      </c>
      <c r="D6" t="e">
        <v>#N/A</v>
      </c>
      <c r="E6">
        <v>0</v>
      </c>
      <c r="G6" cm="1">
        <f t="array" ref="G6">SUM(IF(ISNUMBER(E1:E450),E1:E450))</f>
        <v>15.65741407427789</v>
      </c>
    </row>
    <row r="7" spans="1:7" ht="18" x14ac:dyDescent="0.2">
      <c r="A7" s="4" t="s">
        <v>11197</v>
      </c>
      <c r="B7" s="4">
        <v>80.004000000000005</v>
      </c>
      <c r="C7">
        <f t="shared" si="0"/>
        <v>1.0020635213882898E-3</v>
      </c>
      <c r="D7" t="e">
        <v>#N/A</v>
      </c>
      <c r="E7">
        <v>0</v>
      </c>
    </row>
    <row r="8" spans="1:7" ht="18" x14ac:dyDescent="0.2">
      <c r="A8" s="4" t="s">
        <v>11198</v>
      </c>
      <c r="B8" s="4">
        <v>321.3</v>
      </c>
      <c r="C8">
        <f t="shared" si="0"/>
        <v>4.0243364009556713E-3</v>
      </c>
      <c r="D8" t="e">
        <v>#N/A</v>
      </c>
      <c r="E8">
        <v>0</v>
      </c>
    </row>
    <row r="9" spans="1:7" ht="18" x14ac:dyDescent="0.2">
      <c r="A9" s="4" t="s">
        <v>11199</v>
      </c>
      <c r="B9" s="4">
        <v>218.471</v>
      </c>
      <c r="C9">
        <f t="shared" si="0"/>
        <v>2.7363859254689897E-3</v>
      </c>
      <c r="D9" t="e">
        <v>#N/A</v>
      </c>
      <c r="E9">
        <v>0</v>
      </c>
    </row>
    <row r="10" spans="1:7" ht="18" x14ac:dyDescent="0.2">
      <c r="A10" s="4" t="s">
        <v>9066</v>
      </c>
      <c r="B10" s="4">
        <v>476.97</v>
      </c>
      <c r="C10">
        <f t="shared" si="0"/>
        <v>5.9741292659938579E-3</v>
      </c>
      <c r="D10" t="e">
        <v>#N/A</v>
      </c>
      <c r="E10">
        <v>0</v>
      </c>
    </row>
    <row r="11" spans="1:7" ht="18" x14ac:dyDescent="0.2">
      <c r="A11" s="4" t="s">
        <v>11200</v>
      </c>
      <c r="B11" s="4">
        <v>27.9</v>
      </c>
      <c r="C11">
        <f t="shared" si="0"/>
        <v>3.4945218047514231E-4</v>
      </c>
      <c r="D11" t="e">
        <v>#N/A</v>
      </c>
      <c r="E11">
        <v>0</v>
      </c>
    </row>
    <row r="12" spans="1:7" ht="18" x14ac:dyDescent="0.2">
      <c r="A12" s="4" t="s">
        <v>9111</v>
      </c>
      <c r="B12" s="11">
        <v>1241.8430000000001</v>
      </c>
      <c r="C12">
        <f t="shared" si="0"/>
        <v>1.555429190529721E-2</v>
      </c>
      <c r="D12">
        <v>75.037954505638893</v>
      </c>
      <c r="E12">
        <v>1.1671622483571193</v>
      </c>
    </row>
    <row r="13" spans="1:7" ht="18" x14ac:dyDescent="0.2">
      <c r="A13" s="4" t="s">
        <v>11201</v>
      </c>
      <c r="B13" s="4">
        <v>150</v>
      </c>
      <c r="C13">
        <f t="shared" si="0"/>
        <v>1.8787751638448512E-3</v>
      </c>
      <c r="D13" t="e">
        <v>#N/A</v>
      </c>
      <c r="E13">
        <v>0</v>
      </c>
    </row>
    <row r="14" spans="1:7" ht="18" x14ac:dyDescent="0.2">
      <c r="A14" s="4" t="s">
        <v>5145</v>
      </c>
      <c r="B14" s="4">
        <v>33.332000000000001</v>
      </c>
      <c r="C14">
        <f t="shared" si="0"/>
        <v>4.1748889174184387E-4</v>
      </c>
      <c r="D14">
        <v>59.974089858409897</v>
      </c>
      <c r="E14">
        <v>2.5038516308213306E-2</v>
      </c>
    </row>
    <row r="15" spans="1:7" ht="18" x14ac:dyDescent="0.2">
      <c r="A15" s="4" t="s">
        <v>11202</v>
      </c>
      <c r="B15" s="4">
        <v>10</v>
      </c>
      <c r="C15">
        <f t="shared" si="0"/>
        <v>1.2525167758965674E-4</v>
      </c>
      <c r="D15" t="e">
        <v>#N/A</v>
      </c>
      <c r="E15">
        <v>0</v>
      </c>
    </row>
    <row r="16" spans="1:7" ht="18" x14ac:dyDescent="0.2">
      <c r="A16" s="4" t="s">
        <v>11203</v>
      </c>
      <c r="B16" s="4">
        <v>270</v>
      </c>
      <c r="C16">
        <f t="shared" si="0"/>
        <v>3.3817952949207319E-3</v>
      </c>
      <c r="D16" t="e">
        <v>#N/A</v>
      </c>
      <c r="E16">
        <v>0</v>
      </c>
    </row>
    <row r="17" spans="1:5" ht="18" x14ac:dyDescent="0.2">
      <c r="A17" s="4" t="s">
        <v>11204</v>
      </c>
      <c r="B17" s="4">
        <v>227.95</v>
      </c>
      <c r="C17">
        <f t="shared" si="0"/>
        <v>2.855111990656225E-3</v>
      </c>
      <c r="D17" t="e">
        <v>#N/A</v>
      </c>
      <c r="E17">
        <v>0</v>
      </c>
    </row>
    <row r="18" spans="1:5" ht="18" x14ac:dyDescent="0.2">
      <c r="A18" s="4" t="s">
        <v>11205</v>
      </c>
      <c r="B18" s="4">
        <v>75.004999999999995</v>
      </c>
      <c r="C18">
        <f t="shared" si="0"/>
        <v>9.3945020776122032E-4</v>
      </c>
      <c r="D18" t="e">
        <v>#N/A</v>
      </c>
      <c r="E18">
        <v>0</v>
      </c>
    </row>
    <row r="19" spans="1:5" ht="18" x14ac:dyDescent="0.2">
      <c r="A19" s="4" t="s">
        <v>10081</v>
      </c>
      <c r="B19" s="4">
        <v>73.959999999999994</v>
      </c>
      <c r="C19">
        <f t="shared" si="0"/>
        <v>9.2636140745310121E-4</v>
      </c>
      <c r="D19" t="e">
        <v>#N/A</v>
      </c>
      <c r="E19">
        <v>0</v>
      </c>
    </row>
    <row r="20" spans="1:5" ht="18" x14ac:dyDescent="0.2">
      <c r="A20" s="4" t="s">
        <v>10204</v>
      </c>
      <c r="B20" s="4">
        <v>120.006</v>
      </c>
      <c r="C20">
        <f t="shared" si="0"/>
        <v>1.5030952820824347E-3</v>
      </c>
      <c r="D20" t="e">
        <v>#N/A</v>
      </c>
      <c r="E20">
        <v>0</v>
      </c>
    </row>
    <row r="21" spans="1:5" ht="18" x14ac:dyDescent="0.2">
      <c r="A21" s="4" t="s">
        <v>11206</v>
      </c>
      <c r="B21" s="11">
        <v>1607.0340000000001</v>
      </c>
      <c r="C21">
        <f t="shared" si="0"/>
        <v>2.0128370444361644E-2</v>
      </c>
      <c r="D21" t="e">
        <v>#N/A</v>
      </c>
      <c r="E21">
        <v>0</v>
      </c>
    </row>
    <row r="22" spans="1:5" ht="18" x14ac:dyDescent="0.2">
      <c r="A22" s="4" t="s">
        <v>11207</v>
      </c>
      <c r="B22" s="4">
        <v>631.52800000000002</v>
      </c>
      <c r="C22">
        <f t="shared" si="0"/>
        <v>7.9099941444840741E-3</v>
      </c>
      <c r="D22">
        <v>54.4963416005046</v>
      </c>
      <c r="E22">
        <v>0.43106574295579525</v>
      </c>
    </row>
    <row r="23" spans="1:5" ht="18" x14ac:dyDescent="0.2">
      <c r="A23" s="4" t="s">
        <v>8835</v>
      </c>
      <c r="B23" s="4">
        <v>14</v>
      </c>
      <c r="C23">
        <f t="shared" si="0"/>
        <v>1.7535234862551944E-4</v>
      </c>
      <c r="D23" t="e">
        <v>#N/A</v>
      </c>
      <c r="E23">
        <v>0</v>
      </c>
    </row>
    <row r="24" spans="1:5" ht="18" x14ac:dyDescent="0.2">
      <c r="A24" s="4" t="s">
        <v>8928</v>
      </c>
      <c r="B24" s="4">
        <v>714.13499999999999</v>
      </c>
      <c r="C24">
        <f t="shared" si="0"/>
        <v>8.9446606775489511E-3</v>
      </c>
      <c r="D24" t="e">
        <v>#N/A</v>
      </c>
      <c r="E24">
        <v>0</v>
      </c>
    </row>
    <row r="25" spans="1:5" ht="18" x14ac:dyDescent="0.2">
      <c r="A25" s="4" t="s">
        <v>11186</v>
      </c>
      <c r="B25" s="4">
        <v>18.5</v>
      </c>
      <c r="C25">
        <f t="shared" si="0"/>
        <v>2.3171560354086498E-4</v>
      </c>
      <c r="D25" t="e">
        <v>#N/A</v>
      </c>
      <c r="E25">
        <v>0</v>
      </c>
    </row>
    <row r="26" spans="1:5" ht="18" x14ac:dyDescent="0.2">
      <c r="A26" s="4" t="s">
        <v>8831</v>
      </c>
      <c r="B26" s="4">
        <v>300</v>
      </c>
      <c r="C26">
        <f t="shared" si="0"/>
        <v>3.7575503276897023E-3</v>
      </c>
      <c r="D26" t="e">
        <v>#N/A</v>
      </c>
      <c r="E26">
        <v>0</v>
      </c>
    </row>
    <row r="27" spans="1:5" ht="18" x14ac:dyDescent="0.2">
      <c r="A27" s="4" t="s">
        <v>11208</v>
      </c>
      <c r="B27" s="4">
        <v>50</v>
      </c>
      <c r="C27">
        <f t="shared" si="0"/>
        <v>6.2625838794828372E-4</v>
      </c>
      <c r="D27" t="e">
        <v>#N/A</v>
      </c>
      <c r="E27">
        <v>0</v>
      </c>
    </row>
    <row r="28" spans="1:5" ht="18" x14ac:dyDescent="0.2">
      <c r="A28" s="4" t="s">
        <v>11209</v>
      </c>
      <c r="B28" s="4">
        <v>10</v>
      </c>
      <c r="C28">
        <f t="shared" si="0"/>
        <v>1.2525167758965674E-4</v>
      </c>
      <c r="D28" t="e">
        <v>#N/A</v>
      </c>
      <c r="E28">
        <v>0</v>
      </c>
    </row>
    <row r="29" spans="1:5" ht="18" x14ac:dyDescent="0.2">
      <c r="A29" s="4" t="s">
        <v>11210</v>
      </c>
      <c r="B29" s="4">
        <v>125</v>
      </c>
      <c r="C29">
        <f t="shared" si="0"/>
        <v>1.5656459698707092E-3</v>
      </c>
      <c r="D29" t="e">
        <v>#N/A</v>
      </c>
      <c r="E29">
        <v>0</v>
      </c>
    </row>
    <row r="30" spans="1:5" ht="18" x14ac:dyDescent="0.2">
      <c r="A30" s="4" t="s">
        <v>4955</v>
      </c>
      <c r="B30" s="11">
        <v>1489.383</v>
      </c>
      <c r="C30">
        <f t="shared" si="0"/>
        <v>1.8654771932351571E-2</v>
      </c>
      <c r="D30">
        <v>46.6187720535072</v>
      </c>
      <c r="E30">
        <v>0.86966256042446199</v>
      </c>
    </row>
    <row r="31" spans="1:5" ht="18" x14ac:dyDescent="0.2">
      <c r="A31" s="4" t="s">
        <v>11211</v>
      </c>
      <c r="B31" s="11">
        <v>1414.299</v>
      </c>
      <c r="C31">
        <f t="shared" si="0"/>
        <v>1.7714332236337393E-2</v>
      </c>
      <c r="D31" t="e">
        <v>#N/A</v>
      </c>
      <c r="E31">
        <v>0</v>
      </c>
    </row>
    <row r="32" spans="1:5" ht="18" x14ac:dyDescent="0.2">
      <c r="A32" s="4" t="s">
        <v>10532</v>
      </c>
      <c r="B32" s="4">
        <v>15</v>
      </c>
      <c r="C32">
        <f t="shared" si="0"/>
        <v>1.8787751638448512E-4</v>
      </c>
      <c r="D32">
        <v>41.683352015690097</v>
      </c>
      <c r="E32">
        <v>7.8313646512880777E-3</v>
      </c>
    </row>
    <row r="33" spans="1:5" ht="18" x14ac:dyDescent="0.2">
      <c r="A33" s="4" t="s">
        <v>11212</v>
      </c>
      <c r="B33" s="4">
        <v>245.566</v>
      </c>
      <c r="C33">
        <f t="shared" si="0"/>
        <v>3.0757553458981646E-3</v>
      </c>
      <c r="D33" t="e">
        <v>#N/A</v>
      </c>
      <c r="E33">
        <v>0</v>
      </c>
    </row>
    <row r="34" spans="1:5" ht="18" x14ac:dyDescent="0.2">
      <c r="A34" s="4" t="s">
        <v>8824</v>
      </c>
      <c r="B34" s="4">
        <v>106.66800000000001</v>
      </c>
      <c r="C34">
        <f t="shared" si="0"/>
        <v>1.3360345945133505E-3</v>
      </c>
      <c r="D34" t="e">
        <v>#N/A</v>
      </c>
      <c r="E34">
        <v>0</v>
      </c>
    </row>
    <row r="35" spans="1:5" ht="18" x14ac:dyDescent="0.2">
      <c r="A35" s="4" t="s">
        <v>9228</v>
      </c>
      <c r="B35" s="4">
        <v>844.79399999999998</v>
      </c>
      <c r="C35">
        <f t="shared" si="0"/>
        <v>1.0581186571767646E-2</v>
      </c>
      <c r="D35" t="e">
        <v>#N/A</v>
      </c>
      <c r="E35">
        <v>0</v>
      </c>
    </row>
    <row r="36" spans="1:5" ht="18" x14ac:dyDescent="0.2">
      <c r="A36" s="4" t="s">
        <v>11187</v>
      </c>
      <c r="B36" s="11">
        <v>1354.568</v>
      </c>
      <c r="C36">
        <f t="shared" si="0"/>
        <v>1.6966191440926613E-2</v>
      </c>
      <c r="D36" t="e">
        <v>#N/A</v>
      </c>
      <c r="E36">
        <v>0</v>
      </c>
    </row>
    <row r="37" spans="1:5" ht="18" x14ac:dyDescent="0.2">
      <c r="A37" s="4" t="s">
        <v>11213</v>
      </c>
      <c r="B37" s="4">
        <v>200</v>
      </c>
      <c r="C37">
        <f t="shared" si="0"/>
        <v>2.5050335517931349E-3</v>
      </c>
      <c r="D37" t="e">
        <v>#N/A</v>
      </c>
      <c r="E37">
        <v>0</v>
      </c>
    </row>
    <row r="38" spans="1:5" ht="18" x14ac:dyDescent="0.2">
      <c r="A38" s="4" t="s">
        <v>11214</v>
      </c>
      <c r="B38" s="4">
        <v>90</v>
      </c>
      <c r="C38">
        <f t="shared" si="0"/>
        <v>1.1272650983069107E-3</v>
      </c>
      <c r="D38" t="e">
        <v>#N/A</v>
      </c>
      <c r="E38">
        <v>0</v>
      </c>
    </row>
    <row r="39" spans="1:5" ht="18" x14ac:dyDescent="0.2">
      <c r="A39" s="4" t="s">
        <v>11215</v>
      </c>
      <c r="B39" s="4">
        <v>10</v>
      </c>
      <c r="C39">
        <f t="shared" si="0"/>
        <v>1.2525167758965674E-4</v>
      </c>
      <c r="D39" t="e">
        <v>#N/A</v>
      </c>
      <c r="E39">
        <v>0</v>
      </c>
    </row>
    <row r="40" spans="1:5" ht="18" x14ac:dyDescent="0.2">
      <c r="A40" s="4" t="s">
        <v>11216</v>
      </c>
      <c r="B40" s="4">
        <v>100</v>
      </c>
      <c r="C40">
        <f t="shared" si="0"/>
        <v>1.2525167758965674E-3</v>
      </c>
      <c r="D40" t="e">
        <v>#N/A</v>
      </c>
      <c r="E40">
        <v>0</v>
      </c>
    </row>
    <row r="41" spans="1:5" ht="18" x14ac:dyDescent="0.2">
      <c r="A41" s="4" t="s">
        <v>11217</v>
      </c>
      <c r="B41" s="4">
        <v>810.86800000000005</v>
      </c>
      <c r="C41">
        <f t="shared" si="0"/>
        <v>1.015625773037698E-2</v>
      </c>
      <c r="D41" t="e">
        <v>#N/A</v>
      </c>
      <c r="E41">
        <v>0</v>
      </c>
    </row>
    <row r="42" spans="1:5" ht="18" x14ac:dyDescent="0.2">
      <c r="A42" s="4" t="s">
        <v>9068</v>
      </c>
      <c r="B42" s="4">
        <v>569.53099999999995</v>
      </c>
      <c r="C42">
        <f t="shared" si="0"/>
        <v>7.1334713189314782E-3</v>
      </c>
      <c r="D42" t="e">
        <v>#N/A</v>
      </c>
      <c r="E42">
        <v>0</v>
      </c>
    </row>
    <row r="43" spans="1:5" ht="18" x14ac:dyDescent="0.2">
      <c r="A43" s="4" t="s">
        <v>10220</v>
      </c>
      <c r="B43" s="4">
        <v>150.00299999999999</v>
      </c>
      <c r="C43">
        <f t="shared" si="0"/>
        <v>1.8788127393481277E-3</v>
      </c>
      <c r="D43" t="e">
        <v>#N/A</v>
      </c>
      <c r="E43">
        <v>0</v>
      </c>
    </row>
    <row r="44" spans="1:5" ht="18" x14ac:dyDescent="0.2">
      <c r="A44" s="4" t="s">
        <v>8817</v>
      </c>
      <c r="B44" s="4">
        <v>295.24400000000003</v>
      </c>
      <c r="C44">
        <f t="shared" si="0"/>
        <v>3.6979806298280617E-3</v>
      </c>
      <c r="D44">
        <v>73.736281131130298</v>
      </c>
      <c r="E44">
        <v>0.27267533933847626</v>
      </c>
    </row>
    <row r="45" spans="1:5" ht="18" x14ac:dyDescent="0.2">
      <c r="A45" s="4" t="s">
        <v>11078</v>
      </c>
      <c r="B45" s="4">
        <v>62.7</v>
      </c>
      <c r="C45">
        <f t="shared" si="0"/>
        <v>7.8532801848714775E-4</v>
      </c>
      <c r="D45" t="e">
        <v>#N/A</v>
      </c>
      <c r="E45">
        <v>0</v>
      </c>
    </row>
    <row r="46" spans="1:5" ht="18" x14ac:dyDescent="0.2">
      <c r="A46" s="4" t="s">
        <v>11078</v>
      </c>
      <c r="B46" s="4">
        <v>270.5</v>
      </c>
      <c r="C46">
        <f t="shared" si="0"/>
        <v>3.3880578788002148E-3</v>
      </c>
      <c r="D46" t="e">
        <v>#N/A</v>
      </c>
      <c r="E46">
        <v>0</v>
      </c>
    </row>
    <row r="47" spans="1:5" ht="18" x14ac:dyDescent="0.2">
      <c r="A47" s="4" t="s">
        <v>11218</v>
      </c>
      <c r="B47" s="11">
        <v>1500</v>
      </c>
      <c r="C47">
        <f t="shared" si="0"/>
        <v>1.8787751638448511E-2</v>
      </c>
      <c r="D47" t="e">
        <v>#N/A</v>
      </c>
      <c r="E47">
        <v>0</v>
      </c>
    </row>
    <row r="48" spans="1:5" ht="18" x14ac:dyDescent="0.2">
      <c r="A48" s="4" t="s">
        <v>10224</v>
      </c>
      <c r="B48" s="4">
        <v>100</v>
      </c>
      <c r="C48">
        <f t="shared" si="0"/>
        <v>1.2525167758965674E-3</v>
      </c>
      <c r="D48" t="e">
        <v>#N/A</v>
      </c>
      <c r="E48">
        <v>0</v>
      </c>
    </row>
    <row r="49" spans="1:5" ht="18" x14ac:dyDescent="0.2">
      <c r="A49" s="4" t="s">
        <v>11219</v>
      </c>
      <c r="B49" s="4">
        <v>100</v>
      </c>
      <c r="C49">
        <f t="shared" si="0"/>
        <v>1.2525167758965674E-3</v>
      </c>
      <c r="D49" t="e">
        <v>#N/A</v>
      </c>
      <c r="E49">
        <v>0</v>
      </c>
    </row>
    <row r="50" spans="1:5" ht="18" x14ac:dyDescent="0.2">
      <c r="A50" s="4" t="s">
        <v>11220</v>
      </c>
      <c r="B50" s="4">
        <v>50</v>
      </c>
      <c r="C50">
        <f t="shared" si="0"/>
        <v>6.2625838794828372E-4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1.0061467260777125E-4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3.4369060330601811E-4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1.2769408530265505E-4</v>
      </c>
      <c r="D53">
        <v>86.514387356830298</v>
      </c>
      <c r="E53">
        <v>1.104737555905003E-2</v>
      </c>
    </row>
    <row r="54" spans="1:5" ht="18" x14ac:dyDescent="0.2">
      <c r="A54" s="4" t="s">
        <v>9119</v>
      </c>
      <c r="B54" s="4">
        <v>126.297</v>
      </c>
      <c r="C54">
        <f t="shared" si="0"/>
        <v>1.5818911124540877E-3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1.0621342259602892E-4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2.739504692240972E-4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1.8404481505024161E-4</v>
      </c>
      <c r="D57">
        <v>62.7241518046755</v>
      </c>
      <c r="E57">
        <v>1.1544054918074781E-2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1.1593295277698628E-4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1.0208011723557025E-2</v>
      </c>
      <c r="D59">
        <v>48.152673997757901</v>
      </c>
      <c r="E59">
        <v>0.49154306068973214</v>
      </c>
    </row>
    <row r="60" spans="1:5" ht="18" x14ac:dyDescent="0.2">
      <c r="A60" s="4" t="s">
        <v>8726</v>
      </c>
      <c r="B60" s="4">
        <v>2.7770000000000001</v>
      </c>
      <c r="C60">
        <f t="shared" si="0"/>
        <v>3.4782390866647676E-5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1.4476588895812525E-4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1.96306954286269E-4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5.516083881048483E-5</v>
      </c>
      <c r="D63">
        <v>87.633790841373198</v>
      </c>
      <c r="E63">
        <v>4.8339534109527287E-3</v>
      </c>
    </row>
    <row r="64" spans="1:5" ht="18" x14ac:dyDescent="0.2">
      <c r="A64" s="4" t="s">
        <v>5739</v>
      </c>
      <c r="B64" s="4">
        <v>2.6880000000000002</v>
      </c>
      <c r="C64">
        <f t="shared" si="0"/>
        <v>3.3667650936099735E-5</v>
      </c>
      <c r="D64">
        <v>47.606703393128299</v>
      </c>
      <c r="E64">
        <v>1.6028058720582784E-3</v>
      </c>
    </row>
    <row r="65" spans="1:5" ht="18" x14ac:dyDescent="0.2">
      <c r="A65" s="4" t="s">
        <v>6617</v>
      </c>
      <c r="B65" s="4">
        <v>28.117999999999999</v>
      </c>
      <c r="C65">
        <f t="shared" si="0"/>
        <v>3.5218266704659682E-4</v>
      </c>
      <c r="D65">
        <v>50.784141980593397</v>
      </c>
      <c r="E65">
        <v>1.7885294566398424E-2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B66/$B$306</f>
        <v>5.7708457932658449E-4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7.257082199544711E-5</v>
      </c>
      <c r="D67">
        <v>67.752337559362601</v>
      </c>
      <c r="E67">
        <v>4.9168428287959488E-3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1.0725175900324717E-3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1.3302229166731903E-3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1.0194234039022162E-4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4.7318831276596426E-4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6.408126328842018E-4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2.3665051963789741E-4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1.5560015906963056E-4</v>
      </c>
      <c r="D74">
        <v>64.258565945128396</v>
      </c>
      <c r="E74">
        <v>9.9986430826483237E-3</v>
      </c>
    </row>
    <row r="75" spans="1:5" ht="18" x14ac:dyDescent="0.2">
      <c r="A75" s="4" t="s">
        <v>9132</v>
      </c>
      <c r="B75" s="4">
        <v>13.628</v>
      </c>
      <c r="C75">
        <f t="shared" si="1"/>
        <v>1.7069298621918421E-4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1.0089774139912387E-3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1.7296004158355699E-4</v>
      </c>
      <c r="D77">
        <v>60.7508320995425</v>
      </c>
      <c r="E77">
        <v>1.0507466446172559E-2</v>
      </c>
    </row>
    <row r="78" spans="1:5" ht="18" x14ac:dyDescent="0.2">
      <c r="A78" s="4" t="s">
        <v>5751</v>
      </c>
      <c r="B78" s="4">
        <v>7.0069999999999997</v>
      </c>
      <c r="C78">
        <f t="shared" si="1"/>
        <v>8.7763850487072471E-5</v>
      </c>
      <c r="D78">
        <v>56.299959536243797</v>
      </c>
      <c r="E78">
        <v>4.9411012311671304E-3</v>
      </c>
    </row>
    <row r="79" spans="1:5" ht="18" x14ac:dyDescent="0.2">
      <c r="A79" s="4" t="s">
        <v>9135</v>
      </c>
      <c r="B79" s="4">
        <v>8.734</v>
      </c>
      <c r="C79">
        <f t="shared" si="1"/>
        <v>1.093948152068062E-4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8.4549892440121896E-4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5.4886537636563478E-4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7.0103363946930877E-5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9.6010420939575468E-4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4.4508183631484518E-4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1.6520696274075723E-5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6.1248070341342147E-5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2.7142038533678613E-5</v>
      </c>
      <c r="D87">
        <v>59.270192160720001</v>
      </c>
      <c r="E87">
        <v>1.6087138395247983E-3</v>
      </c>
    </row>
    <row r="88" spans="1:5" ht="18" x14ac:dyDescent="0.2">
      <c r="A88" s="4" t="s">
        <v>5213</v>
      </c>
      <c r="B88" s="4">
        <v>5.9109999999999996</v>
      </c>
      <c r="C88">
        <f t="shared" si="1"/>
        <v>7.4036266623246099E-5</v>
      </c>
      <c r="D88">
        <v>56.8221656950221</v>
      </c>
      <c r="E88">
        <v>4.2069010095069238E-3</v>
      </c>
    </row>
    <row r="89" spans="1:5" ht="18" x14ac:dyDescent="0.2">
      <c r="A89" s="4" t="s">
        <v>9143</v>
      </c>
      <c r="B89" s="4">
        <v>1.9910000000000001</v>
      </c>
      <c r="C89">
        <f t="shared" si="1"/>
        <v>2.4937609008100658E-5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4.0068011660931189E-5</v>
      </c>
      <c r="D90">
        <v>74.095117748130406</v>
      </c>
      <c r="E90">
        <v>2.9688440419501586E-3</v>
      </c>
    </row>
    <row r="91" spans="1:5" ht="18" x14ac:dyDescent="0.2">
      <c r="A91" s="4" t="s">
        <v>9144</v>
      </c>
      <c r="B91" s="4">
        <v>7.3780000000000001</v>
      </c>
      <c r="C91">
        <f t="shared" si="1"/>
        <v>9.2410687725648746E-5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9.0531912561803892E-5</v>
      </c>
      <c r="D92">
        <v>42.022957741166003</v>
      </c>
      <c r="E92">
        <v>3.8044187358116208E-3</v>
      </c>
    </row>
    <row r="93" spans="1:5" ht="18" x14ac:dyDescent="0.2">
      <c r="A93" s="4" t="s">
        <v>9145</v>
      </c>
      <c r="B93" s="4">
        <v>4.2389999999999999</v>
      </c>
      <c r="C93">
        <f t="shared" si="1"/>
        <v>5.3094186130255492E-5</v>
      </c>
      <c r="D93">
        <v>58.4048584598766</v>
      </c>
      <c r="E93">
        <v>3.1009584259799154E-3</v>
      </c>
    </row>
    <row r="94" spans="1:5" ht="18" x14ac:dyDescent="0.2">
      <c r="A94" s="4" t="s">
        <v>9146</v>
      </c>
      <c r="B94" s="4">
        <v>4.6520000000000001</v>
      </c>
      <c r="C94">
        <f t="shared" si="1"/>
        <v>5.8267080414708315E-5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6.4464533421844535E-4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5.7928900885216244E-5</v>
      </c>
      <c r="D96">
        <v>49.865268666255503</v>
      </c>
      <c r="E96">
        <v>2.8886402061821942E-3</v>
      </c>
    </row>
    <row r="97" spans="1:5" ht="18" x14ac:dyDescent="0.2">
      <c r="A97" s="4" t="s">
        <v>9148</v>
      </c>
      <c r="B97" s="4">
        <v>5.0949999999999998</v>
      </c>
      <c r="C97">
        <f t="shared" si="1"/>
        <v>6.38157297319301E-5</v>
      </c>
      <c r="D97">
        <v>68.0515543814452</v>
      </c>
      <c r="E97">
        <v>4.3427596022440505E-3</v>
      </c>
    </row>
    <row r="98" spans="1:5" ht="18" x14ac:dyDescent="0.2">
      <c r="A98" s="4" t="s">
        <v>9149</v>
      </c>
      <c r="B98" s="4">
        <v>24.582000000000001</v>
      </c>
      <c r="C98">
        <f t="shared" si="1"/>
        <v>3.0789367385089419E-4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2.1261472270844232E-4</v>
      </c>
      <c r="D99">
        <v>35.013297523869902</v>
      </c>
      <c r="E99">
        <v>7.4443425441457897E-3</v>
      </c>
    </row>
    <row r="100" spans="1:5" ht="18" x14ac:dyDescent="0.2">
      <c r="A100" s="4" t="s">
        <v>9150</v>
      </c>
      <c r="B100" s="4">
        <v>18.012</v>
      </c>
      <c r="C100">
        <f t="shared" si="1"/>
        <v>2.2560332167448973E-4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9.6070541744818513E-4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3.0052887520862237E-4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4.3199303600672608E-5</v>
      </c>
      <c r="D103">
        <v>51.867950269472303</v>
      </c>
      <c r="E103">
        <v>2.2406593308355225E-3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3.5646877945371483E-3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2.5474187194894746E-3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2.1505713042144062E-5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2.8455928631594116E-2</v>
      </c>
      <c r="D107">
        <v>67.079746539846894</v>
      </c>
      <c r="E107">
        <v>1.9088164801633056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2.855926126560558E-3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8.8625582028889309E-4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9.6278459529617331E-4</v>
      </c>
      <c r="D110">
        <v>85.975013142540902</v>
      </c>
      <c r="E110">
        <v>8.2775418234024428E-2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2.6280306991861775E-4</v>
      </c>
      <c r="D111">
        <v>61.037638712664702</v>
      </c>
      <c r="E111">
        <v>1.604087883427175E-2</v>
      </c>
    </row>
    <row r="112" spans="1:5" ht="18" x14ac:dyDescent="0.2">
      <c r="A112" s="4" t="s">
        <v>9191</v>
      </c>
      <c r="B112" s="4">
        <v>10.542</v>
      </c>
      <c r="C112">
        <f t="shared" si="1"/>
        <v>1.3204031851501614E-4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1.4352589734998764E-4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5.7069173370240837E-3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1.6862633353895485E-4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9.7501416909602737E-3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8.0827412582157277E-4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5.1090159288820978E-5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1.0307085800530442E-3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3.5959756635990452E-4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1.7493075147875264E-2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2.1784523276458636E-3</v>
      </c>
      <c r="D122">
        <v>48.577713154499101</v>
      </c>
      <c r="E122">
        <v>0.10582423229313165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2.5654048603913492E-4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3.6924194553430807E-5</v>
      </c>
      <c r="D124">
        <v>42.797189806423901</v>
      </c>
      <c r="E124">
        <v>1.580251762752502E-3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5.1922581938081839E-3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2.1607667907702043E-3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2.1645994921044476E-4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2.4366461358291822E-4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2.775172612468179E-2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B130/$B$306</f>
        <v>1.4407575221460625E-3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5.5987499882576564E-3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1.1573380260961872E-3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6.1448347773808004E-3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1.0274395112679542E-4</v>
      </c>
      <c r="D134">
        <v>68.198239738937801</v>
      </c>
      <c r="E134">
        <v>7.0069566106709027E-3</v>
      </c>
    </row>
    <row r="135" spans="1:5" ht="18" x14ac:dyDescent="0.2">
      <c r="A135" s="4" t="s">
        <v>9212</v>
      </c>
      <c r="B135" s="4">
        <v>12.971</v>
      </c>
      <c r="C135">
        <f t="shared" si="2"/>
        <v>1.6246395100154377E-4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1.9942572105825147E-4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1.334431373040203E-4</v>
      </c>
      <c r="D137" t="e">
        <v>#N/A</v>
      </c>
      <c r="E137">
        <v>0</v>
      </c>
    </row>
    <row r="138" spans="1:5" ht="18" x14ac:dyDescent="0.2">
      <c r="A138" s="4" t="s">
        <v>9215</v>
      </c>
      <c r="B138" s="4" t="s">
        <v>9216</v>
      </c>
      <c r="C138" t="e">
        <f t="shared" si="2"/>
        <v>#VALUE!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2.2156771262255097E-3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3.6069978112269346E-4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9.744580516475294E-3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1.1583275143491455E-4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1.261968267487483E-2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3.723106116352547E-4</v>
      </c>
      <c r="D144">
        <v>51.182628904677699</v>
      </c>
      <c r="E144">
        <v>1.9055835872600822E-2</v>
      </c>
    </row>
    <row r="145" spans="1:5" ht="18" x14ac:dyDescent="0.2">
      <c r="A145" s="4" t="s">
        <v>9223</v>
      </c>
      <c r="B145" s="4">
        <v>648.77</v>
      </c>
      <c r="C145">
        <f t="shared" si="2"/>
        <v>8.1259530869841595E-3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1.0847045782619454E-3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6.8888422674311209E-4</v>
      </c>
      <c r="D147">
        <v>48.152673997757901</v>
      </c>
      <c r="E147">
        <v>3.3171617592558614E-2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1.2957286046649992E-4</v>
      </c>
      <c r="D148">
        <v>50.162607185050703</v>
      </c>
      <c r="E148">
        <v>6.4997125014244206E-3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3.9722317030783737E-4</v>
      </c>
      <c r="D149">
        <v>83.419954579075906</v>
      </c>
      <c r="E149">
        <v>3.3136338824836326E-2</v>
      </c>
    </row>
    <row r="150" spans="1:5" ht="18" x14ac:dyDescent="0.2">
      <c r="A150" s="4" t="s">
        <v>8726</v>
      </c>
      <c r="B150" s="4">
        <v>706.25</v>
      </c>
      <c r="C150">
        <f t="shared" si="2"/>
        <v>8.8458997297695078E-3</v>
      </c>
      <c r="D150" t="e">
        <v>#N/A</v>
      </c>
      <c r="E150">
        <v>0</v>
      </c>
    </row>
    <row r="151" spans="1:5" ht="18" x14ac:dyDescent="0.2">
      <c r="A151" s="4" t="s">
        <v>9804</v>
      </c>
      <c r="B151" s="4">
        <v>77.209999999999994</v>
      </c>
      <c r="C151">
        <f t="shared" si="2"/>
        <v>9.6706820266973957E-4</v>
      </c>
      <c r="D151" t="e">
        <v>#N/A</v>
      </c>
      <c r="E151">
        <v>0</v>
      </c>
    </row>
    <row r="152" spans="1:5" ht="18" x14ac:dyDescent="0.2">
      <c r="A152" s="4" t="s">
        <v>9805</v>
      </c>
      <c r="B152" s="4">
        <v>25.385999999999999</v>
      </c>
      <c r="C152">
        <f t="shared" si="2"/>
        <v>3.1796390872910259E-4</v>
      </c>
      <c r="D152" t="e">
        <v>#N/A</v>
      </c>
      <c r="E152">
        <v>0</v>
      </c>
    </row>
    <row r="153" spans="1:5" ht="18" x14ac:dyDescent="0.2">
      <c r="A153" s="4" t="s">
        <v>9806</v>
      </c>
      <c r="B153" s="4">
        <v>13.619</v>
      </c>
      <c r="C153">
        <f t="shared" si="2"/>
        <v>1.7058025970935351E-4</v>
      </c>
      <c r="D153" t="e">
        <v>#N/A</v>
      </c>
      <c r="E153">
        <v>0</v>
      </c>
    </row>
    <row r="154" spans="1:5" ht="18" x14ac:dyDescent="0.2">
      <c r="A154" s="4" t="s">
        <v>5181</v>
      </c>
      <c r="B154" s="4">
        <v>85.796999999999997</v>
      </c>
      <c r="C154">
        <f t="shared" si="2"/>
        <v>1.0746218182159778E-3</v>
      </c>
      <c r="D154">
        <v>58.374125426043101</v>
      </c>
      <c r="E154">
        <v>6.2730108802101975E-2</v>
      </c>
    </row>
    <row r="155" spans="1:5" ht="18" x14ac:dyDescent="0.2">
      <c r="A155" s="4" t="s">
        <v>9807</v>
      </c>
      <c r="B155" s="4">
        <v>68.034000000000006</v>
      </c>
      <c r="C155">
        <f t="shared" si="2"/>
        <v>8.5213726331347074E-4</v>
      </c>
      <c r="D155" t="e">
        <v>#N/A</v>
      </c>
      <c r="E155">
        <v>0</v>
      </c>
    </row>
    <row r="156" spans="1:5" ht="18" x14ac:dyDescent="0.2">
      <c r="A156" s="4" t="s">
        <v>8414</v>
      </c>
      <c r="B156" s="4">
        <v>705.97699999999998</v>
      </c>
      <c r="C156">
        <f t="shared" si="2"/>
        <v>8.8424803589713091E-3</v>
      </c>
      <c r="D156">
        <v>43.306362460540598</v>
      </c>
      <c r="E156">
        <v>0.38293565947582264</v>
      </c>
    </row>
    <row r="157" spans="1:5" ht="18" x14ac:dyDescent="0.2">
      <c r="A157" s="4" t="s">
        <v>9808</v>
      </c>
      <c r="B157" s="4">
        <v>10.035</v>
      </c>
      <c r="C157">
        <f t="shared" si="2"/>
        <v>1.2569005846122054E-4</v>
      </c>
      <c r="D157" t="e">
        <v>#N/A</v>
      </c>
      <c r="E157">
        <v>0</v>
      </c>
    </row>
    <row r="158" spans="1:5" ht="18" x14ac:dyDescent="0.2">
      <c r="A158" s="4" t="s">
        <v>8709</v>
      </c>
      <c r="B158" s="4">
        <v>40.584000000000003</v>
      </c>
      <c r="C158">
        <f t="shared" si="2"/>
        <v>5.0832140832986292E-4</v>
      </c>
      <c r="D158" t="e">
        <v>#N/A</v>
      </c>
      <c r="E158">
        <v>0</v>
      </c>
    </row>
    <row r="159" spans="1:5" ht="18" x14ac:dyDescent="0.2">
      <c r="A159" s="4" t="s">
        <v>8709</v>
      </c>
      <c r="B159" s="4">
        <v>830</v>
      </c>
      <c r="C159">
        <f t="shared" si="2"/>
        <v>1.039588923994151E-2</v>
      </c>
      <c r="D159" t="e">
        <v>#N/A</v>
      </c>
      <c r="E159">
        <v>0</v>
      </c>
    </row>
    <row r="160" spans="1:5" ht="18" x14ac:dyDescent="0.2">
      <c r="A160" s="4" t="s">
        <v>8708</v>
      </c>
      <c r="B160" s="4">
        <v>9.1910000000000007</v>
      </c>
      <c r="C160">
        <f t="shared" si="2"/>
        <v>1.1511881687265352E-4</v>
      </c>
      <c r="D160" t="e">
        <v>#N/A</v>
      </c>
      <c r="E160">
        <v>0</v>
      </c>
    </row>
    <row r="161" spans="1:5" ht="18" x14ac:dyDescent="0.2">
      <c r="A161" s="4" t="s">
        <v>8708</v>
      </c>
      <c r="B161" s="4">
        <v>776.79700000000003</v>
      </c>
      <c r="C161">
        <f t="shared" si="2"/>
        <v>9.7295127396612585E-3</v>
      </c>
      <c r="D161" t="e">
        <v>#N/A</v>
      </c>
      <c r="E161">
        <v>0</v>
      </c>
    </row>
    <row r="162" spans="1:5" ht="18" x14ac:dyDescent="0.2">
      <c r="A162" s="4" t="s">
        <v>6947</v>
      </c>
      <c r="B162" s="4">
        <v>17.463999999999999</v>
      </c>
      <c r="C162">
        <f t="shared" si="2"/>
        <v>2.1873952974257651E-4</v>
      </c>
      <c r="D162">
        <v>55.287019722652303</v>
      </c>
      <c r="E162">
        <v>1.2093456695001517E-2</v>
      </c>
    </row>
    <row r="163" spans="1:5" ht="18" x14ac:dyDescent="0.2">
      <c r="A163" s="4" t="s">
        <v>9642</v>
      </c>
      <c r="B163" s="4">
        <v>10.374000000000001</v>
      </c>
      <c r="C163">
        <f t="shared" si="2"/>
        <v>1.2993609033150992E-4</v>
      </c>
      <c r="D163" t="e">
        <v>#N/A</v>
      </c>
      <c r="E163">
        <v>0</v>
      </c>
    </row>
    <row r="164" spans="1:5" ht="18" x14ac:dyDescent="0.2">
      <c r="A164" s="4" t="s">
        <v>9809</v>
      </c>
      <c r="B164" s="4">
        <v>8.8109999999999999</v>
      </c>
      <c r="C164">
        <f t="shared" si="2"/>
        <v>1.1035925312424656E-4</v>
      </c>
      <c r="D164" t="e">
        <v>#N/A</v>
      </c>
      <c r="E164">
        <v>0</v>
      </c>
    </row>
    <row r="165" spans="1:5" ht="18" x14ac:dyDescent="0.2">
      <c r="A165" s="4" t="s">
        <v>9810</v>
      </c>
      <c r="B165" s="4">
        <v>43.962000000000003</v>
      </c>
      <c r="C165">
        <f t="shared" si="2"/>
        <v>5.5063142501964903E-4</v>
      </c>
      <c r="D165" t="e">
        <v>#N/A</v>
      </c>
      <c r="E165">
        <v>0</v>
      </c>
    </row>
    <row r="166" spans="1:5" ht="18" x14ac:dyDescent="0.2">
      <c r="A166" s="4" t="s">
        <v>9811</v>
      </c>
      <c r="B166" s="4">
        <v>53.344000000000001</v>
      </c>
      <c r="C166">
        <f t="shared" si="2"/>
        <v>6.6814254893426495E-4</v>
      </c>
      <c r="D166" t="e">
        <v>#N/A</v>
      </c>
      <c r="E166">
        <v>0</v>
      </c>
    </row>
    <row r="167" spans="1:5" ht="18" x14ac:dyDescent="0.2">
      <c r="A167" s="4" t="s">
        <v>9812</v>
      </c>
      <c r="B167" s="4">
        <v>143.68600000000001</v>
      </c>
      <c r="C167">
        <f t="shared" si="2"/>
        <v>1.799691254614742E-3</v>
      </c>
      <c r="D167" t="e">
        <v>#N/A</v>
      </c>
      <c r="E167">
        <v>0</v>
      </c>
    </row>
    <row r="168" spans="1:5" ht="18" x14ac:dyDescent="0.2">
      <c r="A168" s="4" t="s">
        <v>9813</v>
      </c>
      <c r="B168" s="4">
        <v>18.562999999999999</v>
      </c>
      <c r="C168">
        <f t="shared" si="2"/>
        <v>2.325046891096798E-4</v>
      </c>
      <c r="D168" t="e">
        <v>#N/A</v>
      </c>
      <c r="E168">
        <v>0</v>
      </c>
    </row>
    <row r="169" spans="1:5" ht="18" x14ac:dyDescent="0.2">
      <c r="A169" s="4" t="s">
        <v>9814</v>
      </c>
      <c r="B169" s="4">
        <v>103.627</v>
      </c>
      <c r="C169">
        <f t="shared" si="2"/>
        <v>1.2979455593583359E-3</v>
      </c>
      <c r="D169" t="e">
        <v>#N/A</v>
      </c>
      <c r="E169">
        <v>0</v>
      </c>
    </row>
    <row r="170" spans="1:5" ht="18" x14ac:dyDescent="0.2">
      <c r="A170" s="4" t="s">
        <v>4937</v>
      </c>
      <c r="B170" s="4">
        <v>220.26300000000001</v>
      </c>
      <c r="C170">
        <f t="shared" si="2"/>
        <v>2.7588310260930563E-3</v>
      </c>
      <c r="D170">
        <v>51.311495262587997</v>
      </c>
      <c r="E170">
        <v>0.14155974512565464</v>
      </c>
    </row>
    <row r="171" spans="1:5" ht="18" x14ac:dyDescent="0.2">
      <c r="A171" s="4" t="s">
        <v>9815</v>
      </c>
      <c r="B171" s="4">
        <v>127.872</v>
      </c>
      <c r="C171">
        <f t="shared" si="2"/>
        <v>1.6016182516744586E-3</v>
      </c>
      <c r="D171" t="e">
        <v>#N/A</v>
      </c>
      <c r="E171">
        <v>0</v>
      </c>
    </row>
    <row r="172" spans="1:5" ht="18" x14ac:dyDescent="0.2">
      <c r="A172" s="4" t="s">
        <v>9815</v>
      </c>
      <c r="B172" s="4">
        <v>1.5640000000000001</v>
      </c>
      <c r="C172">
        <f t="shared" si="2"/>
        <v>1.9589362375022315E-5</v>
      </c>
      <c r="D172" t="e">
        <v>#N/A</v>
      </c>
      <c r="E172">
        <v>0</v>
      </c>
    </row>
    <row r="173" spans="1:5" ht="18" x14ac:dyDescent="0.2">
      <c r="A173" s="4" t="s">
        <v>9816</v>
      </c>
      <c r="B173" s="4">
        <v>36.857999999999997</v>
      </c>
      <c r="C173">
        <f t="shared" si="2"/>
        <v>4.6165263325995679E-4</v>
      </c>
      <c r="D173" t="e">
        <v>#N/A</v>
      </c>
      <c r="E173">
        <v>0</v>
      </c>
    </row>
    <row r="174" spans="1:5" ht="18" x14ac:dyDescent="0.2">
      <c r="A174" s="4" t="s">
        <v>5749</v>
      </c>
      <c r="B174" s="4">
        <v>19.289000000000001</v>
      </c>
      <c r="C174">
        <f t="shared" si="2"/>
        <v>2.415979609026889E-4</v>
      </c>
      <c r="D174">
        <v>64.817531058754597</v>
      </c>
      <c r="E174">
        <v>1.5659783334541818E-2</v>
      </c>
    </row>
    <row r="175" spans="1:5" ht="18" x14ac:dyDescent="0.2">
      <c r="A175" s="4" t="s">
        <v>9817</v>
      </c>
      <c r="B175" s="4">
        <v>46.19</v>
      </c>
      <c r="C175">
        <f t="shared" si="2"/>
        <v>5.7853749878662448E-4</v>
      </c>
      <c r="D175" t="e">
        <v>#N/A</v>
      </c>
      <c r="E175">
        <v>0</v>
      </c>
    </row>
    <row r="176" spans="1:5" ht="18" x14ac:dyDescent="0.2">
      <c r="A176" s="4" t="s">
        <v>9818</v>
      </c>
      <c r="B176" s="4">
        <v>164.36799999999999</v>
      </c>
      <c r="C176">
        <f t="shared" si="2"/>
        <v>2.0587367742056699E-3</v>
      </c>
      <c r="D176" t="e">
        <v>#N/A</v>
      </c>
      <c r="E176">
        <v>0</v>
      </c>
    </row>
    <row r="177" spans="1:5" ht="18" x14ac:dyDescent="0.2">
      <c r="A177" s="4" t="s">
        <v>8705</v>
      </c>
      <c r="B177" s="4">
        <v>53.923000000000002</v>
      </c>
      <c r="C177">
        <f t="shared" si="2"/>
        <v>6.7539462106670604E-4</v>
      </c>
      <c r="D177" t="e">
        <v>#N/A</v>
      </c>
      <c r="E177">
        <v>0</v>
      </c>
    </row>
    <row r="178" spans="1:5" ht="18" x14ac:dyDescent="0.2">
      <c r="A178" s="4" t="s">
        <v>8705</v>
      </c>
      <c r="B178" s="4">
        <v>3.5</v>
      </c>
      <c r="C178">
        <f t="shared" si="2"/>
        <v>4.383808715637986E-5</v>
      </c>
      <c r="D178" t="e">
        <v>#N/A</v>
      </c>
      <c r="E178">
        <v>0</v>
      </c>
    </row>
    <row r="179" spans="1:5" ht="18" x14ac:dyDescent="0.2">
      <c r="A179" s="4" t="s">
        <v>9819</v>
      </c>
      <c r="B179" s="4">
        <v>15.8</v>
      </c>
      <c r="C179">
        <f t="shared" si="2"/>
        <v>1.9789765059165766E-4</v>
      </c>
      <c r="D179" t="e">
        <v>#N/A</v>
      </c>
      <c r="E179">
        <v>0</v>
      </c>
    </row>
    <row r="180" spans="1:5" ht="18" x14ac:dyDescent="0.2">
      <c r="A180" s="4" t="s">
        <v>9819</v>
      </c>
      <c r="B180" s="4">
        <v>453.245</v>
      </c>
      <c r="C180">
        <f t="shared" si="2"/>
        <v>5.6769696609123973E-3</v>
      </c>
      <c r="D180" t="e">
        <v>#N/A</v>
      </c>
      <c r="E180">
        <v>0</v>
      </c>
    </row>
    <row r="181" spans="1:5" ht="18" x14ac:dyDescent="0.2">
      <c r="A181" s="4" t="s">
        <v>8833</v>
      </c>
      <c r="B181" s="4">
        <v>191.00200000000001</v>
      </c>
      <c r="C181">
        <f t="shared" si="2"/>
        <v>2.3923320922979619E-3</v>
      </c>
      <c r="D181" t="e">
        <v>#N/A</v>
      </c>
      <c r="E181">
        <v>0</v>
      </c>
    </row>
    <row r="182" spans="1:5" ht="18" x14ac:dyDescent="0.2">
      <c r="A182" s="4" t="s">
        <v>8833</v>
      </c>
      <c r="B182" s="4">
        <v>30.227</v>
      </c>
      <c r="C182">
        <f t="shared" si="2"/>
        <v>3.7859824585025542E-4</v>
      </c>
      <c r="D182" t="e">
        <v>#N/A</v>
      </c>
      <c r="E182">
        <v>0</v>
      </c>
    </row>
    <row r="183" spans="1:5" ht="18" x14ac:dyDescent="0.2">
      <c r="A183" s="4" t="s">
        <v>9820</v>
      </c>
      <c r="B183" s="4">
        <v>14.26</v>
      </c>
      <c r="C183">
        <f t="shared" si="2"/>
        <v>1.7860889224285051E-4</v>
      </c>
      <c r="D183" t="e">
        <v>#N/A</v>
      </c>
      <c r="E183">
        <v>0</v>
      </c>
    </row>
    <row r="184" spans="1:5" ht="18" x14ac:dyDescent="0.2">
      <c r="A184" s="4" t="s">
        <v>9821</v>
      </c>
      <c r="B184" s="4">
        <v>26.85</v>
      </c>
      <c r="C184">
        <f t="shared" si="2"/>
        <v>3.3630075432822834E-4</v>
      </c>
      <c r="D184" t="e">
        <v>#N/A</v>
      </c>
      <c r="E184">
        <v>0</v>
      </c>
    </row>
    <row r="185" spans="1:5" ht="18" x14ac:dyDescent="0.2">
      <c r="A185" s="4" t="s">
        <v>9822</v>
      </c>
      <c r="B185" s="4">
        <v>15.061</v>
      </c>
      <c r="C185">
        <f t="shared" si="2"/>
        <v>1.8864155161778202E-4</v>
      </c>
      <c r="D185">
        <v>40.252720893441897</v>
      </c>
      <c r="E185">
        <v>7.5933357261763921E-3</v>
      </c>
    </row>
    <row r="186" spans="1:5" ht="18" x14ac:dyDescent="0.2">
      <c r="A186" s="4" t="s">
        <v>8704</v>
      </c>
      <c r="B186" s="4">
        <v>291.392</v>
      </c>
      <c r="C186">
        <f t="shared" si="2"/>
        <v>3.6497336836205257E-3</v>
      </c>
      <c r="D186">
        <v>55.6625586230263</v>
      </c>
      <c r="E186">
        <v>0.20315351512296123</v>
      </c>
    </row>
    <row r="187" spans="1:5" ht="18" x14ac:dyDescent="0.2">
      <c r="A187" s="4" t="s">
        <v>9823</v>
      </c>
      <c r="B187" s="4">
        <v>15.365</v>
      </c>
      <c r="C187">
        <f t="shared" si="2"/>
        <v>1.9244920261650758E-4</v>
      </c>
      <c r="D187" t="e">
        <v>#N/A</v>
      </c>
      <c r="E187">
        <v>0</v>
      </c>
    </row>
    <row r="188" spans="1:5" ht="18" x14ac:dyDescent="0.2">
      <c r="A188" s="4" t="s">
        <v>9824</v>
      </c>
      <c r="B188" s="4">
        <v>35.112000000000002</v>
      </c>
      <c r="C188">
        <f t="shared" si="2"/>
        <v>4.3978369035280277E-4</v>
      </c>
      <c r="D188">
        <v>44.412362340023698</v>
      </c>
      <c r="E188">
        <v>1.953183260718146E-2</v>
      </c>
    </row>
    <row r="189" spans="1:5" ht="18" x14ac:dyDescent="0.2">
      <c r="A189" s="4" t="s">
        <v>9825</v>
      </c>
      <c r="B189" s="4">
        <v>105.15900000000001</v>
      </c>
      <c r="C189">
        <f t="shared" si="2"/>
        <v>1.3171341163650714E-3</v>
      </c>
      <c r="D189">
        <v>48.232219795182701</v>
      </c>
      <c r="E189">
        <v>6.3528302200253878E-2</v>
      </c>
    </row>
    <row r="190" spans="1:5" ht="18" x14ac:dyDescent="0.2">
      <c r="A190" s="4" t="s">
        <v>9826</v>
      </c>
      <c r="B190" s="4">
        <v>31.277999999999999</v>
      </c>
      <c r="C190">
        <f t="shared" si="2"/>
        <v>3.9176219716492835E-4</v>
      </c>
      <c r="D190" t="e">
        <v>#N/A</v>
      </c>
      <c r="E190">
        <v>0</v>
      </c>
    </row>
    <row r="191" spans="1:5" ht="18" x14ac:dyDescent="0.2">
      <c r="A191" s="4" t="s">
        <v>8703</v>
      </c>
      <c r="B191" s="4">
        <v>34.701999999999998</v>
      </c>
      <c r="C191">
        <f t="shared" si="2"/>
        <v>4.3464837157162681E-4</v>
      </c>
      <c r="D191" t="e">
        <v>#N/A</v>
      </c>
      <c r="E191">
        <v>0</v>
      </c>
    </row>
    <row r="192" spans="1:5" ht="18" x14ac:dyDescent="0.2">
      <c r="A192" s="4" t="s">
        <v>5195</v>
      </c>
      <c r="B192" s="4">
        <v>962.63599999999997</v>
      </c>
      <c r="C192">
        <f t="shared" si="2"/>
        <v>1.2057177390819679E-2</v>
      </c>
      <c r="D192">
        <v>69.377186159155798</v>
      </c>
      <c r="E192">
        <v>0.83649304039686123</v>
      </c>
    </row>
    <row r="193" spans="1:5" ht="18" x14ac:dyDescent="0.2">
      <c r="A193" s="4" t="s">
        <v>5195</v>
      </c>
      <c r="B193" s="4">
        <v>782</v>
      </c>
      <c r="C193">
        <f t="shared" si="2"/>
        <v>9.7946811875111572E-3</v>
      </c>
      <c r="D193">
        <v>69.377186159155798</v>
      </c>
      <c r="E193">
        <v>0.67952742011554268</v>
      </c>
    </row>
    <row r="194" spans="1:5" ht="18" x14ac:dyDescent="0.2">
      <c r="A194" s="4" t="s">
        <v>5195</v>
      </c>
      <c r="B194" s="4">
        <v>23.818999999999999</v>
      </c>
      <c r="C194">
        <f t="shared" ref="C194:C257" si="3">B194/$B$306</f>
        <v>2.9833697085080335E-4</v>
      </c>
      <c r="D194">
        <v>69.377186159155798</v>
      </c>
      <c r="E194">
        <v>2.069777956487482E-2</v>
      </c>
    </row>
    <row r="195" spans="1:5" ht="18" x14ac:dyDescent="0.2">
      <c r="A195" s="4" t="s">
        <v>9827</v>
      </c>
      <c r="B195" s="4">
        <v>219.352</v>
      </c>
      <c r="C195">
        <f t="shared" si="3"/>
        <v>2.7474205982646388E-3</v>
      </c>
      <c r="D195" t="e">
        <v>#N/A</v>
      </c>
      <c r="E195">
        <v>0</v>
      </c>
    </row>
    <row r="196" spans="1:5" ht="18" x14ac:dyDescent="0.2">
      <c r="A196" s="4" t="s">
        <v>9828</v>
      </c>
      <c r="B196" s="4">
        <v>14.728999999999999</v>
      </c>
      <c r="C196">
        <f t="shared" si="3"/>
        <v>1.8448319592180541E-4</v>
      </c>
      <c r="D196" t="e">
        <v>#N/A</v>
      </c>
      <c r="E196">
        <v>0</v>
      </c>
    </row>
    <row r="197" spans="1:5" ht="18" x14ac:dyDescent="0.2">
      <c r="A197" s="4" t="s">
        <v>8832</v>
      </c>
      <c r="B197" s="4">
        <v>95.668000000000006</v>
      </c>
      <c r="C197">
        <f t="shared" si="3"/>
        <v>1.1982577491647282E-3</v>
      </c>
      <c r="D197" t="e">
        <v>#N/A</v>
      </c>
      <c r="E197">
        <v>0</v>
      </c>
    </row>
    <row r="198" spans="1:5" ht="18" x14ac:dyDescent="0.2">
      <c r="A198" s="4" t="s">
        <v>9829</v>
      </c>
      <c r="B198" s="4">
        <v>16.314</v>
      </c>
      <c r="C198">
        <f t="shared" si="3"/>
        <v>2.04335586819766E-4</v>
      </c>
      <c r="D198" t="e">
        <v>#N/A</v>
      </c>
      <c r="E198">
        <v>0</v>
      </c>
    </row>
    <row r="199" spans="1:5" ht="18" x14ac:dyDescent="0.2">
      <c r="A199" s="4" t="s">
        <v>8702</v>
      </c>
      <c r="B199" s="11">
        <v>1864.72</v>
      </c>
      <c r="C199">
        <f t="shared" si="3"/>
        <v>2.3355930823498471E-2</v>
      </c>
      <c r="D199">
        <v>77.861806472546903</v>
      </c>
      <c r="E199">
        <v>1.8185349657654311</v>
      </c>
    </row>
    <row r="200" spans="1:5" ht="18" x14ac:dyDescent="0.2">
      <c r="A200" s="4" t="s">
        <v>8702</v>
      </c>
      <c r="B200" s="4">
        <v>31.361000000000001</v>
      </c>
      <c r="C200">
        <f t="shared" si="3"/>
        <v>3.9280178608892249E-4</v>
      </c>
      <c r="D200">
        <v>77.861806472546903</v>
      </c>
      <c r="E200">
        <v>3.0584256650526449E-2</v>
      </c>
    </row>
    <row r="201" spans="1:5" ht="18" x14ac:dyDescent="0.2">
      <c r="A201" s="4" t="s">
        <v>8786</v>
      </c>
      <c r="B201" s="4">
        <v>65.7</v>
      </c>
      <c r="C201">
        <f t="shared" si="3"/>
        <v>8.2290352176404478E-4</v>
      </c>
      <c r="D201" t="e">
        <v>#N/A</v>
      </c>
      <c r="E201">
        <v>0</v>
      </c>
    </row>
    <row r="202" spans="1:5" ht="18" x14ac:dyDescent="0.2">
      <c r="A202" s="4" t="s">
        <v>9256</v>
      </c>
      <c r="B202" s="4">
        <v>871.11500000000001</v>
      </c>
      <c r="C202">
        <f t="shared" si="3"/>
        <v>1.0910861512351383E-2</v>
      </c>
      <c r="D202" t="e">
        <v>#N/A</v>
      </c>
      <c r="E202">
        <v>0</v>
      </c>
    </row>
    <row r="203" spans="1:5" ht="18" x14ac:dyDescent="0.2">
      <c r="A203" s="4" t="s">
        <v>9257</v>
      </c>
      <c r="B203" s="4">
        <v>960.77099999999996</v>
      </c>
      <c r="C203">
        <f t="shared" si="3"/>
        <v>1.203381795294921E-2</v>
      </c>
      <c r="D203" t="e">
        <v>#N/A</v>
      </c>
      <c r="E203">
        <v>0</v>
      </c>
    </row>
    <row r="204" spans="1:5" ht="18" x14ac:dyDescent="0.2">
      <c r="A204" s="4" t="s">
        <v>11008</v>
      </c>
      <c r="B204" s="4">
        <v>414.85199999999998</v>
      </c>
      <c r="C204">
        <f t="shared" si="3"/>
        <v>5.1960908951424276E-3</v>
      </c>
      <c r="D204" t="e">
        <v>#N/A</v>
      </c>
      <c r="E204">
        <v>0</v>
      </c>
    </row>
    <row r="205" spans="1:5" ht="18" x14ac:dyDescent="0.2">
      <c r="A205" s="4" t="s">
        <v>10117</v>
      </c>
      <c r="B205" s="4">
        <v>201.3</v>
      </c>
      <c r="C205">
        <f t="shared" si="3"/>
        <v>2.5213162698797904E-3</v>
      </c>
      <c r="D205" t="e">
        <v>#N/A</v>
      </c>
      <c r="E205">
        <v>0</v>
      </c>
    </row>
    <row r="206" spans="1:5" ht="18" x14ac:dyDescent="0.2">
      <c r="A206" s="4" t="s">
        <v>10419</v>
      </c>
      <c r="B206" s="4">
        <v>107.39700000000001</v>
      </c>
      <c r="C206">
        <f t="shared" si="3"/>
        <v>1.3451654418096366E-3</v>
      </c>
      <c r="D206" t="e">
        <v>#N/A</v>
      </c>
      <c r="E206">
        <v>0</v>
      </c>
    </row>
    <row r="207" spans="1:5" ht="18" x14ac:dyDescent="0.2">
      <c r="A207" s="4" t="s">
        <v>10118</v>
      </c>
      <c r="B207" s="4">
        <v>453.89299999999997</v>
      </c>
      <c r="C207">
        <f t="shared" si="3"/>
        <v>5.6850859696202065E-3</v>
      </c>
      <c r="D207" t="e">
        <v>#N/A</v>
      </c>
      <c r="E207">
        <v>0</v>
      </c>
    </row>
    <row r="208" spans="1:5" ht="18" x14ac:dyDescent="0.2">
      <c r="A208" s="4" t="s">
        <v>10119</v>
      </c>
      <c r="B208" s="4">
        <v>657.24199999999996</v>
      </c>
      <c r="C208">
        <f t="shared" si="3"/>
        <v>8.232066308238117E-3</v>
      </c>
      <c r="D208" t="e">
        <v>#N/A</v>
      </c>
      <c r="E208">
        <v>0</v>
      </c>
    </row>
    <row r="209" spans="1:5" ht="18" x14ac:dyDescent="0.2">
      <c r="A209" s="4" t="s">
        <v>9260</v>
      </c>
      <c r="B209" s="4">
        <v>308.81200000000001</v>
      </c>
      <c r="C209">
        <f t="shared" si="3"/>
        <v>3.867922105981708E-3</v>
      </c>
      <c r="D209" t="e">
        <v>#N/A</v>
      </c>
      <c r="E209">
        <v>0</v>
      </c>
    </row>
    <row r="210" spans="1:5" ht="18" x14ac:dyDescent="0.2">
      <c r="A210" s="4" t="s">
        <v>9261</v>
      </c>
      <c r="B210" s="4">
        <v>550.59799999999996</v>
      </c>
      <c r="C210">
        <f t="shared" si="3"/>
        <v>6.8963323177509816E-3</v>
      </c>
      <c r="D210" t="e">
        <v>#N/A</v>
      </c>
      <c r="E210">
        <v>0</v>
      </c>
    </row>
    <row r="211" spans="1:5" ht="18" x14ac:dyDescent="0.2">
      <c r="A211" s="4" t="s">
        <v>11009</v>
      </c>
      <c r="B211" s="4">
        <v>301.2</v>
      </c>
      <c r="C211">
        <f t="shared" si="3"/>
        <v>3.7725805290004608E-3</v>
      </c>
      <c r="D211" t="e">
        <v>#N/A</v>
      </c>
      <c r="E211">
        <v>0</v>
      </c>
    </row>
    <row r="212" spans="1:5" ht="18" x14ac:dyDescent="0.2">
      <c r="A212" s="4" t="s">
        <v>9262</v>
      </c>
      <c r="B212" s="4">
        <v>292.06799999999998</v>
      </c>
      <c r="C212">
        <f t="shared" si="3"/>
        <v>3.6582006970255865E-3</v>
      </c>
      <c r="D212" t="e">
        <v>#N/A</v>
      </c>
      <c r="E212">
        <v>0</v>
      </c>
    </row>
    <row r="213" spans="1:5" ht="18" x14ac:dyDescent="0.2">
      <c r="A213" s="4" t="s">
        <v>10120</v>
      </c>
      <c r="B213" s="4">
        <v>34.1</v>
      </c>
      <c r="C213">
        <f t="shared" si="3"/>
        <v>4.2710822058072951E-4</v>
      </c>
      <c r="D213">
        <v>41.005997238162401</v>
      </c>
      <c r="E213">
        <v>1.751399851352985E-2</v>
      </c>
    </row>
    <row r="214" spans="1:5" ht="18" x14ac:dyDescent="0.2">
      <c r="A214" s="4" t="s">
        <v>9263</v>
      </c>
      <c r="B214" s="4">
        <v>50.9</v>
      </c>
      <c r="C214">
        <f t="shared" si="3"/>
        <v>6.3753103893135282E-4</v>
      </c>
      <c r="D214" t="e">
        <v>#N/A</v>
      </c>
      <c r="E214">
        <v>0</v>
      </c>
    </row>
    <row r="215" spans="1:5" ht="18" x14ac:dyDescent="0.2">
      <c r="A215" s="4" t="s">
        <v>8783</v>
      </c>
      <c r="B215" s="4">
        <v>111.44199999999999</v>
      </c>
      <c r="C215">
        <f t="shared" si="3"/>
        <v>1.3958297453946526E-3</v>
      </c>
      <c r="D215" t="e">
        <v>#N/A</v>
      </c>
      <c r="E215">
        <v>0</v>
      </c>
    </row>
    <row r="216" spans="1:5" ht="18" x14ac:dyDescent="0.2">
      <c r="A216" s="4" t="s">
        <v>9266</v>
      </c>
      <c r="B216" s="4">
        <v>46.99</v>
      </c>
      <c r="C216">
        <f t="shared" si="3"/>
        <v>5.88557632993797E-4</v>
      </c>
      <c r="D216" t="e">
        <v>#N/A</v>
      </c>
      <c r="E216">
        <v>0</v>
      </c>
    </row>
    <row r="217" spans="1:5" ht="18" x14ac:dyDescent="0.2">
      <c r="A217" s="4" t="s">
        <v>9267</v>
      </c>
      <c r="B217" s="11">
        <v>1233.8209999999999</v>
      </c>
      <c r="C217">
        <f t="shared" si="3"/>
        <v>1.5453815009534785E-2</v>
      </c>
      <c r="D217" t="e">
        <v>#N/A</v>
      </c>
      <c r="E217">
        <v>0</v>
      </c>
    </row>
    <row r="218" spans="1:5" ht="18" x14ac:dyDescent="0.2">
      <c r="A218" s="4" t="s">
        <v>10121</v>
      </c>
      <c r="B218" s="11">
        <v>1524.1120000000001</v>
      </c>
      <c r="C218">
        <f t="shared" si="3"/>
        <v>1.9089758483452693E-2</v>
      </c>
      <c r="D218" t="e">
        <v>#N/A</v>
      </c>
      <c r="E218">
        <v>0</v>
      </c>
    </row>
    <row r="219" spans="1:5" ht="18" x14ac:dyDescent="0.2">
      <c r="A219" s="4" t="s">
        <v>10225</v>
      </c>
      <c r="B219" s="4">
        <v>17.559999999999999</v>
      </c>
      <c r="C219">
        <f t="shared" si="3"/>
        <v>2.1994194584743721E-4</v>
      </c>
      <c r="D219" t="e">
        <v>#N/A</v>
      </c>
      <c r="E219">
        <v>0</v>
      </c>
    </row>
    <row r="220" spans="1:5" ht="18" x14ac:dyDescent="0.2">
      <c r="A220" s="4" t="s">
        <v>10122</v>
      </c>
      <c r="B220" s="4">
        <v>174.41499999999999</v>
      </c>
      <c r="C220">
        <f t="shared" si="3"/>
        <v>2.1845771346799981E-3</v>
      </c>
      <c r="D220" t="e">
        <v>#N/A</v>
      </c>
      <c r="E220">
        <v>0</v>
      </c>
    </row>
    <row r="221" spans="1:5" ht="18" x14ac:dyDescent="0.2">
      <c r="A221" s="4" t="s">
        <v>8782</v>
      </c>
      <c r="B221" s="4">
        <v>387.3</v>
      </c>
      <c r="C221">
        <f t="shared" si="3"/>
        <v>4.8509974730474061E-3</v>
      </c>
      <c r="D221" t="e">
        <v>#N/A</v>
      </c>
      <c r="E221">
        <v>0</v>
      </c>
    </row>
    <row r="222" spans="1:5" ht="18" x14ac:dyDescent="0.2">
      <c r="A222" s="4" t="s">
        <v>10124</v>
      </c>
      <c r="B222" s="11">
        <v>6294.9639999999999</v>
      </c>
      <c r="C222">
        <f t="shared" si="3"/>
        <v>7.884548013664959E-2</v>
      </c>
      <c r="D222" t="e">
        <v>#N/A</v>
      </c>
      <c r="E222">
        <v>0</v>
      </c>
    </row>
    <row r="223" spans="1:5" ht="18" x14ac:dyDescent="0.2">
      <c r="A223" s="4" t="s">
        <v>8746</v>
      </c>
      <c r="B223" s="4">
        <v>49.8</v>
      </c>
      <c r="C223">
        <f t="shared" si="3"/>
        <v>6.2375335439649056E-4</v>
      </c>
      <c r="D223" t="e">
        <v>#N/A</v>
      </c>
      <c r="E223">
        <v>0</v>
      </c>
    </row>
    <row r="224" spans="1:5" ht="18" x14ac:dyDescent="0.2">
      <c r="A224" s="4" t="s">
        <v>11013</v>
      </c>
      <c r="B224" s="4">
        <v>34.033000000000001</v>
      </c>
      <c r="C224">
        <f t="shared" si="3"/>
        <v>4.2626903434087878E-4</v>
      </c>
      <c r="D224" t="e">
        <v>#N/A</v>
      </c>
      <c r="E224">
        <v>0</v>
      </c>
    </row>
    <row r="225" spans="1:5" ht="18" x14ac:dyDescent="0.2">
      <c r="A225" s="4" t="s">
        <v>11014</v>
      </c>
      <c r="B225" s="4">
        <v>765.00800000000004</v>
      </c>
      <c r="C225">
        <f t="shared" si="3"/>
        <v>9.5818535369508132E-3</v>
      </c>
      <c r="D225" t="e">
        <v>#N/A</v>
      </c>
      <c r="E225">
        <v>0</v>
      </c>
    </row>
    <row r="226" spans="1:5" ht="18" x14ac:dyDescent="0.2">
      <c r="A226" s="4" t="s">
        <v>10139</v>
      </c>
      <c r="B226" s="4">
        <v>702.76300000000003</v>
      </c>
      <c r="C226">
        <f t="shared" si="3"/>
        <v>8.8022244697939945E-3</v>
      </c>
      <c r="D226" t="e">
        <v>#N/A</v>
      </c>
      <c r="E226">
        <v>0</v>
      </c>
    </row>
    <row r="227" spans="1:5" ht="18" x14ac:dyDescent="0.2">
      <c r="A227" s="4" t="s">
        <v>10140</v>
      </c>
      <c r="B227" s="4">
        <v>214.2</v>
      </c>
      <c r="C227">
        <f t="shared" si="3"/>
        <v>2.6828909339704473E-3</v>
      </c>
      <c r="D227" t="e">
        <v>#N/A</v>
      </c>
      <c r="E227">
        <v>0</v>
      </c>
    </row>
    <row r="228" spans="1:5" ht="18" x14ac:dyDescent="0.2">
      <c r="A228" s="4" t="s">
        <v>11015</v>
      </c>
      <c r="B228" s="4">
        <v>629.46500000000003</v>
      </c>
      <c r="C228">
        <f t="shared" si="3"/>
        <v>7.884154723397329E-3</v>
      </c>
      <c r="D228" t="e">
        <v>#N/A</v>
      </c>
      <c r="E228">
        <v>0</v>
      </c>
    </row>
    <row r="229" spans="1:5" ht="18" x14ac:dyDescent="0.2">
      <c r="A229" s="4" t="s">
        <v>8781</v>
      </c>
      <c r="B229" s="4">
        <v>412.88400000000001</v>
      </c>
      <c r="C229">
        <f t="shared" si="3"/>
        <v>5.1714413649927831E-3</v>
      </c>
      <c r="D229" t="e">
        <v>#N/A</v>
      </c>
      <c r="E229">
        <v>0</v>
      </c>
    </row>
    <row r="230" spans="1:5" ht="18" x14ac:dyDescent="0.2">
      <c r="A230" s="4" t="s">
        <v>10141</v>
      </c>
      <c r="B230" s="4">
        <v>187.83099999999999</v>
      </c>
      <c r="C230">
        <f t="shared" si="3"/>
        <v>2.3526147853342814E-3</v>
      </c>
      <c r="D230" t="e">
        <v>#N/A</v>
      </c>
      <c r="E230">
        <v>0</v>
      </c>
    </row>
    <row r="231" spans="1:5" ht="18" x14ac:dyDescent="0.2">
      <c r="A231" s="4" t="s">
        <v>10142</v>
      </c>
      <c r="B231" s="4">
        <v>392.75400000000002</v>
      </c>
      <c r="C231">
        <f t="shared" si="3"/>
        <v>4.9193097380048042E-3</v>
      </c>
      <c r="D231" t="e">
        <v>#N/A</v>
      </c>
      <c r="E231">
        <v>0</v>
      </c>
    </row>
    <row r="232" spans="1:5" ht="18" x14ac:dyDescent="0.2">
      <c r="A232" s="4" t="s">
        <v>10143</v>
      </c>
      <c r="B232" s="4">
        <v>901.59799999999996</v>
      </c>
      <c r="C232">
        <f t="shared" si="3"/>
        <v>1.1292666201147933E-2</v>
      </c>
      <c r="D232" t="e">
        <v>#N/A</v>
      </c>
      <c r="E232">
        <v>0</v>
      </c>
    </row>
    <row r="233" spans="1:5" ht="18" x14ac:dyDescent="0.2">
      <c r="A233" s="4" t="s">
        <v>10229</v>
      </c>
      <c r="B233" s="4">
        <v>27.875</v>
      </c>
      <c r="C233">
        <f t="shared" si="3"/>
        <v>3.4913905128116816E-4</v>
      </c>
      <c r="D233" t="e">
        <v>#N/A</v>
      </c>
      <c r="E233">
        <v>0</v>
      </c>
    </row>
    <row r="234" spans="1:5" ht="18" x14ac:dyDescent="0.2">
      <c r="A234" s="4" t="s">
        <v>10376</v>
      </c>
      <c r="B234" s="4">
        <v>276.63499999999999</v>
      </c>
      <c r="C234">
        <f t="shared" si="3"/>
        <v>3.4648997830014692E-3</v>
      </c>
      <c r="D234" t="e">
        <v>#N/A</v>
      </c>
      <c r="E234">
        <v>0</v>
      </c>
    </row>
    <row r="235" spans="1:5" ht="18" x14ac:dyDescent="0.2">
      <c r="A235" s="4" t="s">
        <v>10144</v>
      </c>
      <c r="B235" s="4">
        <v>958.90099999999995</v>
      </c>
      <c r="C235">
        <f t="shared" si="3"/>
        <v>1.2010395889239944E-2</v>
      </c>
      <c r="D235" t="e">
        <v>#N/A</v>
      </c>
      <c r="E235">
        <v>0</v>
      </c>
    </row>
    <row r="236" spans="1:5" ht="18" x14ac:dyDescent="0.2">
      <c r="A236" s="4" t="s">
        <v>11016</v>
      </c>
      <c r="B236" s="4">
        <v>122.264</v>
      </c>
      <c r="C236">
        <f t="shared" si="3"/>
        <v>1.5313771108821791E-3</v>
      </c>
      <c r="D236" t="e">
        <v>#N/A</v>
      </c>
      <c r="E236">
        <v>0</v>
      </c>
    </row>
    <row r="237" spans="1:5" ht="18" x14ac:dyDescent="0.2">
      <c r="A237" s="4" t="s">
        <v>11017</v>
      </c>
      <c r="B237" s="4">
        <v>98.971999999999994</v>
      </c>
      <c r="C237">
        <f t="shared" si="3"/>
        <v>1.2396409034403507E-3</v>
      </c>
      <c r="D237" t="e">
        <v>#N/A</v>
      </c>
      <c r="E237">
        <v>0</v>
      </c>
    </row>
    <row r="238" spans="1:5" ht="18" x14ac:dyDescent="0.2">
      <c r="A238" s="4" t="s">
        <v>11018</v>
      </c>
      <c r="B238" s="4">
        <v>807.7</v>
      </c>
      <c r="C238">
        <f t="shared" si="3"/>
        <v>1.0116577998916576E-2</v>
      </c>
      <c r="D238" t="e">
        <v>#N/A</v>
      </c>
      <c r="E238">
        <v>0</v>
      </c>
    </row>
    <row r="239" spans="1:5" ht="18" x14ac:dyDescent="0.2">
      <c r="A239" s="4" t="s">
        <v>8780</v>
      </c>
      <c r="B239" s="4">
        <v>242.86</v>
      </c>
      <c r="C239">
        <f t="shared" si="3"/>
        <v>3.0418622419424038E-3</v>
      </c>
      <c r="D239" t="e">
        <v>#N/A</v>
      </c>
      <c r="E239">
        <v>0</v>
      </c>
    </row>
    <row r="240" spans="1:5" ht="18" x14ac:dyDescent="0.2">
      <c r="A240" s="4" t="s">
        <v>11019</v>
      </c>
      <c r="B240" s="4">
        <v>154.59100000000001</v>
      </c>
      <c r="C240">
        <f t="shared" si="3"/>
        <v>1.9362782090262627E-3</v>
      </c>
      <c r="D240" t="e">
        <v>#N/A</v>
      </c>
      <c r="E240">
        <v>0</v>
      </c>
    </row>
    <row r="241" spans="1:5" ht="18" x14ac:dyDescent="0.2">
      <c r="A241" s="4" t="s">
        <v>11020</v>
      </c>
      <c r="B241" s="4">
        <v>75.14</v>
      </c>
      <c r="C241">
        <f t="shared" si="3"/>
        <v>9.4114110540868075E-4</v>
      </c>
      <c r="D241" t="e">
        <v>#N/A</v>
      </c>
      <c r="E241">
        <v>0</v>
      </c>
    </row>
    <row r="242" spans="1:5" ht="18" x14ac:dyDescent="0.2">
      <c r="A242" s="4" t="s">
        <v>10145</v>
      </c>
      <c r="B242" s="4">
        <v>380.34899999999999</v>
      </c>
      <c r="C242">
        <f t="shared" si="3"/>
        <v>4.763935031954835E-3</v>
      </c>
      <c r="D242" t="e">
        <v>#N/A</v>
      </c>
      <c r="E242">
        <v>0</v>
      </c>
    </row>
    <row r="243" spans="1:5" ht="18" x14ac:dyDescent="0.2">
      <c r="A243" s="4" t="s">
        <v>10231</v>
      </c>
      <c r="B243" s="4">
        <v>53.116999999999997</v>
      </c>
      <c r="C243">
        <f t="shared" si="3"/>
        <v>6.6529933585297971E-4</v>
      </c>
      <c r="D243" t="e">
        <v>#N/A</v>
      </c>
      <c r="E243">
        <v>0</v>
      </c>
    </row>
    <row r="244" spans="1:5" ht="18" x14ac:dyDescent="0.2">
      <c r="A244" s="4" t="s">
        <v>10232</v>
      </c>
      <c r="B244" s="11">
        <v>1188.568</v>
      </c>
      <c r="C244">
        <f t="shared" si="3"/>
        <v>1.4887013592938312E-2</v>
      </c>
      <c r="D244" t="e">
        <v>#N/A</v>
      </c>
      <c r="E244">
        <v>0</v>
      </c>
    </row>
    <row r="245" spans="1:5" ht="18" x14ac:dyDescent="0.2">
      <c r="A245" s="4" t="s">
        <v>10146</v>
      </c>
      <c r="B245" s="4">
        <v>164.3</v>
      </c>
      <c r="C245">
        <f t="shared" si="3"/>
        <v>2.0578850627980603E-3</v>
      </c>
      <c r="D245" t="e">
        <v>#N/A</v>
      </c>
      <c r="E245">
        <v>0</v>
      </c>
    </row>
    <row r="246" spans="1:5" ht="18" x14ac:dyDescent="0.2">
      <c r="A246" s="4" t="s">
        <v>8664</v>
      </c>
      <c r="B246" s="4">
        <v>256.75200000000001</v>
      </c>
      <c r="C246">
        <f t="shared" si="3"/>
        <v>3.2158618724499547E-3</v>
      </c>
      <c r="D246">
        <v>75.831623048722903</v>
      </c>
      <c r="E246">
        <v>0.24386402528838519</v>
      </c>
    </row>
    <row r="247" spans="1:5" ht="18" x14ac:dyDescent="0.2">
      <c r="A247" s="4" t="s">
        <v>10233</v>
      </c>
      <c r="B247" s="4">
        <v>27.423999999999999</v>
      </c>
      <c r="C247">
        <f t="shared" si="3"/>
        <v>3.4349020062187464E-4</v>
      </c>
      <c r="D247" t="e">
        <v>#N/A</v>
      </c>
      <c r="E247">
        <v>0</v>
      </c>
    </row>
    <row r="248" spans="1:5" ht="18" x14ac:dyDescent="0.2">
      <c r="A248" s="4" t="s">
        <v>5617</v>
      </c>
      <c r="B248" s="4">
        <v>397.04599999999999</v>
      </c>
      <c r="C248">
        <f t="shared" si="3"/>
        <v>4.9730677580262853E-3</v>
      </c>
      <c r="D248">
        <v>66.048482808414903</v>
      </c>
      <c r="E248">
        <v>0.32846358032108153</v>
      </c>
    </row>
    <row r="249" spans="1:5" ht="18" x14ac:dyDescent="0.2">
      <c r="A249" s="4" t="s">
        <v>10234</v>
      </c>
      <c r="B249" s="11">
        <v>2600.5500000000002</v>
      </c>
      <c r="C249">
        <f t="shared" si="3"/>
        <v>3.2572325015578184E-2</v>
      </c>
      <c r="D249" t="e">
        <v>#N/A</v>
      </c>
      <c r="E249">
        <v>0</v>
      </c>
    </row>
    <row r="250" spans="1:5" ht="18" x14ac:dyDescent="0.2">
      <c r="A250" s="4" t="s">
        <v>10237</v>
      </c>
      <c r="B250" s="4">
        <v>530.452</v>
      </c>
      <c r="C250">
        <f t="shared" si="3"/>
        <v>6.64400028807886E-3</v>
      </c>
      <c r="D250" t="e">
        <v>#N/A</v>
      </c>
      <c r="E250">
        <v>0</v>
      </c>
    </row>
    <row r="251" spans="1:5" ht="18" x14ac:dyDescent="0.2">
      <c r="A251" s="4" t="s">
        <v>8665</v>
      </c>
      <c r="B251" s="4">
        <v>147.11099999999999</v>
      </c>
      <c r="C251">
        <f t="shared" si="3"/>
        <v>1.8425899541891992E-3</v>
      </c>
      <c r="D251" t="e">
        <v>#N/A</v>
      </c>
      <c r="E251">
        <v>0</v>
      </c>
    </row>
    <row r="252" spans="1:5" ht="18" x14ac:dyDescent="0.2">
      <c r="A252" s="4" t="s">
        <v>8665</v>
      </c>
      <c r="B252" s="4">
        <v>65.694999999999993</v>
      </c>
      <c r="C252">
        <f t="shared" si="3"/>
        <v>8.2284089592524982E-4</v>
      </c>
      <c r="D252" t="e">
        <v>#N/A</v>
      </c>
      <c r="E252">
        <v>0</v>
      </c>
    </row>
    <row r="253" spans="1:5" ht="18" x14ac:dyDescent="0.2">
      <c r="A253" s="4" t="s">
        <v>8665</v>
      </c>
      <c r="B253" s="4" t="s">
        <v>9151</v>
      </c>
      <c r="C253" t="e">
        <f t="shared" si="3"/>
        <v>#VALUE!</v>
      </c>
      <c r="D253" t="e">
        <v>#N/A</v>
      </c>
      <c r="E253">
        <v>0</v>
      </c>
    </row>
    <row r="254" spans="1:5" ht="18" x14ac:dyDescent="0.2">
      <c r="A254" s="4" t="s">
        <v>8665</v>
      </c>
      <c r="B254" s="4">
        <v>7.798</v>
      </c>
      <c r="C254">
        <f t="shared" si="3"/>
        <v>9.7671258184414326E-5</v>
      </c>
      <c r="D254" t="e">
        <v>#N/A</v>
      </c>
      <c r="E254">
        <v>0</v>
      </c>
    </row>
    <row r="255" spans="1:5" ht="18" x14ac:dyDescent="0.2">
      <c r="A255" s="4" t="s">
        <v>8808</v>
      </c>
      <c r="B255" s="4" t="s">
        <v>9152</v>
      </c>
      <c r="C255" t="e">
        <f t="shared" si="3"/>
        <v>#VALUE!</v>
      </c>
      <c r="D255" t="e">
        <v>#N/A</v>
      </c>
      <c r="E255">
        <v>0</v>
      </c>
    </row>
    <row r="256" spans="1:5" ht="18" x14ac:dyDescent="0.2">
      <c r="A256" s="4" t="s">
        <v>8808</v>
      </c>
      <c r="B256" s="4">
        <v>801.07899999999995</v>
      </c>
      <c r="C256">
        <f t="shared" si="3"/>
        <v>1.0033648863184462E-2</v>
      </c>
      <c r="D256" t="e">
        <v>#N/A</v>
      </c>
      <c r="E256">
        <v>0</v>
      </c>
    </row>
    <row r="257" spans="1:5" ht="18" x14ac:dyDescent="0.2">
      <c r="A257" s="4" t="s">
        <v>8808</v>
      </c>
      <c r="B257" s="4" t="s">
        <v>9153</v>
      </c>
      <c r="C257" t="e">
        <f t="shared" si="3"/>
        <v>#VALUE!</v>
      </c>
      <c r="D257" t="e">
        <v>#N/A</v>
      </c>
      <c r="E257">
        <v>0</v>
      </c>
    </row>
    <row r="258" spans="1:5" ht="18" x14ac:dyDescent="0.2">
      <c r="A258" s="4" t="s">
        <v>8808</v>
      </c>
      <c r="B258" s="4" t="s">
        <v>9154</v>
      </c>
      <c r="C258" t="e">
        <f t="shared" ref="C258:C300" si="4">B258/$B$306</f>
        <v>#VALUE!</v>
      </c>
      <c r="D258" t="e">
        <v>#N/A</v>
      </c>
      <c r="E258">
        <v>0</v>
      </c>
    </row>
    <row r="259" spans="1:5" ht="18" x14ac:dyDescent="0.2">
      <c r="A259" s="4" t="s">
        <v>8808</v>
      </c>
      <c r="B259" s="4" t="s">
        <v>9155</v>
      </c>
      <c r="C259" t="e">
        <f t="shared" si="4"/>
        <v>#VALUE!</v>
      </c>
      <c r="D259" t="e">
        <v>#N/A</v>
      </c>
      <c r="E259">
        <v>0</v>
      </c>
    </row>
    <row r="260" spans="1:5" ht="18" x14ac:dyDescent="0.2">
      <c r="A260" s="4" t="s">
        <v>8808</v>
      </c>
      <c r="B260" s="4" t="s">
        <v>9156</v>
      </c>
      <c r="C260" t="e">
        <f t="shared" si="4"/>
        <v>#VALUE!</v>
      </c>
      <c r="D260" t="e">
        <v>#N/A</v>
      </c>
      <c r="E260">
        <v>0</v>
      </c>
    </row>
    <row r="261" spans="1:5" ht="18" x14ac:dyDescent="0.2">
      <c r="A261" s="4" t="s">
        <v>8808</v>
      </c>
      <c r="B261" s="4" t="s">
        <v>9157</v>
      </c>
      <c r="C261" t="e">
        <f t="shared" si="4"/>
        <v>#VALUE!</v>
      </c>
      <c r="D261" t="e">
        <v>#N/A</v>
      </c>
      <c r="E261">
        <v>0</v>
      </c>
    </row>
    <row r="262" spans="1:5" ht="18" x14ac:dyDescent="0.2">
      <c r="A262" s="4" t="s">
        <v>8807</v>
      </c>
      <c r="B262" s="4">
        <v>15.954000000000001</v>
      </c>
      <c r="C262">
        <f t="shared" si="4"/>
        <v>1.9982652642653838E-4</v>
      </c>
      <c r="D262" t="e">
        <v>#N/A</v>
      </c>
      <c r="E262">
        <v>0</v>
      </c>
    </row>
    <row r="263" spans="1:5" ht="18" x14ac:dyDescent="0.2">
      <c r="A263" s="4" t="s">
        <v>8806</v>
      </c>
      <c r="B263" s="4">
        <v>2.2549999999999999</v>
      </c>
      <c r="C263">
        <f t="shared" si="4"/>
        <v>2.8244253296467594E-5</v>
      </c>
      <c r="D263" t="e">
        <v>#N/A</v>
      </c>
      <c r="E263">
        <v>0</v>
      </c>
    </row>
    <row r="264" spans="1:5" ht="18" x14ac:dyDescent="0.2">
      <c r="A264" s="4" t="s">
        <v>8805</v>
      </c>
      <c r="B264" s="4" t="s">
        <v>9158</v>
      </c>
      <c r="C264" t="e">
        <f t="shared" si="4"/>
        <v>#VALUE!</v>
      </c>
      <c r="D264" t="e">
        <v>#N/A</v>
      </c>
      <c r="E264">
        <v>0</v>
      </c>
    </row>
    <row r="265" spans="1:5" ht="18" x14ac:dyDescent="0.2">
      <c r="A265" s="4" t="s">
        <v>8804</v>
      </c>
      <c r="B265" s="4">
        <v>42.896000000000001</v>
      </c>
      <c r="C265">
        <f t="shared" si="4"/>
        <v>5.3727959618859154E-4</v>
      </c>
      <c r="D265" t="e">
        <v>#N/A</v>
      </c>
      <c r="E265">
        <v>0</v>
      </c>
    </row>
    <row r="266" spans="1:5" ht="18" x14ac:dyDescent="0.2">
      <c r="A266" s="4" t="s">
        <v>5337</v>
      </c>
      <c r="B266" s="11">
        <v>1469.769</v>
      </c>
      <c r="C266">
        <f t="shared" si="4"/>
        <v>1.8409103291927218E-2</v>
      </c>
      <c r="D266">
        <v>79.215797439907107</v>
      </c>
      <c r="E266">
        <v>1.4582917974236336</v>
      </c>
    </row>
    <row r="267" spans="1:5" ht="18" x14ac:dyDescent="0.2">
      <c r="A267" s="4" t="s">
        <v>8803</v>
      </c>
      <c r="B267" s="4">
        <v>117.90900000000001</v>
      </c>
      <c r="C267">
        <f t="shared" si="4"/>
        <v>1.4768300052918836E-3</v>
      </c>
      <c r="D267" t="e">
        <v>#N/A</v>
      </c>
      <c r="E267">
        <v>0</v>
      </c>
    </row>
    <row r="268" spans="1:5" ht="18" x14ac:dyDescent="0.2">
      <c r="A268" s="4" t="s">
        <v>8802</v>
      </c>
      <c r="B268" s="4">
        <v>412.755</v>
      </c>
      <c r="C268">
        <f t="shared" si="4"/>
        <v>5.1698256183518769E-3</v>
      </c>
      <c r="D268">
        <v>81.581172221821802</v>
      </c>
      <c r="E268">
        <v>0.42176043412755088</v>
      </c>
    </row>
    <row r="269" spans="1:5" ht="18" x14ac:dyDescent="0.2">
      <c r="A269" s="4" t="s">
        <v>6141</v>
      </c>
      <c r="B269" s="4">
        <v>42.55</v>
      </c>
      <c r="C269">
        <f t="shared" si="4"/>
        <v>5.329458881439894E-4</v>
      </c>
      <c r="D269">
        <v>80.083145595613104</v>
      </c>
      <c r="E269">
        <v>4.2679983154818441E-2</v>
      </c>
    </row>
    <row r="270" spans="1:5" ht="18" x14ac:dyDescent="0.2">
      <c r="A270" s="4" t="s">
        <v>6057</v>
      </c>
      <c r="B270" s="4">
        <v>11.526999999999999</v>
      </c>
      <c r="C270">
        <f t="shared" si="4"/>
        <v>1.4437760875759731E-4</v>
      </c>
      <c r="D270">
        <v>62.439545244769</v>
      </c>
      <c r="E270">
        <v>9.014872234351554E-3</v>
      </c>
    </row>
    <row r="271" spans="1:5" ht="18" x14ac:dyDescent="0.2">
      <c r="A271" s="4" t="s">
        <v>8801</v>
      </c>
      <c r="B271" s="4">
        <v>30.971</v>
      </c>
      <c r="C271">
        <f t="shared" si="4"/>
        <v>3.8791697066292588E-4</v>
      </c>
      <c r="D271" t="e">
        <v>#N/A</v>
      </c>
      <c r="E271">
        <v>0</v>
      </c>
    </row>
    <row r="272" spans="1:5" ht="18" x14ac:dyDescent="0.2">
      <c r="A272" s="4" t="s">
        <v>8800</v>
      </c>
      <c r="B272" s="4">
        <v>777.28399999999999</v>
      </c>
      <c r="C272">
        <f t="shared" si="4"/>
        <v>9.7356124963598745E-3</v>
      </c>
      <c r="D272" t="e">
        <v>#N/A</v>
      </c>
      <c r="E272">
        <v>0</v>
      </c>
    </row>
    <row r="273" spans="1:5" ht="18" x14ac:dyDescent="0.2">
      <c r="A273" s="4" t="s">
        <v>4917</v>
      </c>
      <c r="B273" s="4">
        <v>362.61099999999999</v>
      </c>
      <c r="C273">
        <f t="shared" si="4"/>
        <v>4.5417636062463022E-3</v>
      </c>
      <c r="D273">
        <v>83.299595251598902</v>
      </c>
      <c r="E273">
        <v>0.37832707012875916</v>
      </c>
    </row>
    <row r="274" spans="1:5" ht="18" x14ac:dyDescent="0.2">
      <c r="A274" s="4" t="s">
        <v>8799</v>
      </c>
      <c r="B274" s="4">
        <v>150.023</v>
      </c>
      <c r="C274">
        <f t="shared" si="4"/>
        <v>1.8790632427033071E-3</v>
      </c>
      <c r="D274">
        <v>69.238761321433302</v>
      </c>
      <c r="E274">
        <v>0.13010401136941277</v>
      </c>
    </row>
    <row r="275" spans="1:5" ht="18" x14ac:dyDescent="0.2">
      <c r="A275" s="4" t="s">
        <v>7767</v>
      </c>
      <c r="B275" s="4">
        <v>25.231000000000002</v>
      </c>
      <c r="C275">
        <f t="shared" si="4"/>
        <v>3.1602250772646293E-4</v>
      </c>
      <c r="D275">
        <v>75.645097715041402</v>
      </c>
      <c r="E275">
        <v>2.3905553477120714E-2</v>
      </c>
    </row>
    <row r="276" spans="1:5" ht="18" x14ac:dyDescent="0.2">
      <c r="A276" s="4" t="s">
        <v>8798</v>
      </c>
      <c r="B276" s="4">
        <v>355.19</v>
      </c>
      <c r="C276">
        <f t="shared" si="4"/>
        <v>4.4488143363070175E-3</v>
      </c>
      <c r="D276">
        <v>73.738040425703105</v>
      </c>
      <c r="E276">
        <v>0.32804685137705436</v>
      </c>
    </row>
    <row r="277" spans="1:5" ht="18" x14ac:dyDescent="0.2">
      <c r="A277" s="4" t="s">
        <v>715</v>
      </c>
      <c r="B277" s="4">
        <v>210.19200000000001</v>
      </c>
      <c r="C277">
        <f t="shared" si="4"/>
        <v>2.6326900615925132E-3</v>
      </c>
      <c r="D277">
        <v>77.278039238801298</v>
      </c>
      <c r="E277">
        <v>0.20344912588334846</v>
      </c>
    </row>
    <row r="278" spans="1:5" ht="18" x14ac:dyDescent="0.2">
      <c r="A278" s="4" t="s">
        <v>8797</v>
      </c>
      <c r="B278" s="4">
        <v>16.007999999999999</v>
      </c>
      <c r="C278">
        <f t="shared" si="4"/>
        <v>2.005028854855225E-4</v>
      </c>
      <c r="D278">
        <v>51.503053128860799</v>
      </c>
      <c r="E278">
        <v>1.0326510763650758E-2</v>
      </c>
    </row>
    <row r="279" spans="1:5" ht="18" x14ac:dyDescent="0.2">
      <c r="A279" s="4" t="s">
        <v>7621</v>
      </c>
      <c r="B279" s="11">
        <v>1263.1849999999999</v>
      </c>
      <c r="C279">
        <f t="shared" si="4"/>
        <v>1.5821604035609053E-2</v>
      </c>
      <c r="D279">
        <v>66.689070740864594</v>
      </c>
      <c r="E279">
        <v>1.0551280707646808</v>
      </c>
    </row>
    <row r="280" spans="1:5" ht="18" x14ac:dyDescent="0.2">
      <c r="A280" s="4" t="s">
        <v>4981</v>
      </c>
      <c r="B280" s="4">
        <v>585.74800000000005</v>
      </c>
      <c r="C280">
        <f t="shared" si="4"/>
        <v>7.3365919644786263E-3</v>
      </c>
      <c r="D280">
        <v>78.240981080246797</v>
      </c>
      <c r="E280">
        <v>0.57402215308626292</v>
      </c>
    </row>
    <row r="281" spans="1:5" ht="18" x14ac:dyDescent="0.2">
      <c r="A281" s="4" t="s">
        <v>5365</v>
      </c>
      <c r="B281" s="4">
        <v>129.09399999999999</v>
      </c>
      <c r="C281">
        <f t="shared" si="4"/>
        <v>1.6169240066759146E-3</v>
      </c>
      <c r="D281">
        <v>51.113620634199698</v>
      </c>
      <c r="E281">
        <v>8.2646840271562882E-2</v>
      </c>
    </row>
    <row r="282" spans="1:5" ht="18" x14ac:dyDescent="0.2">
      <c r="A282" s="4" t="s">
        <v>8796</v>
      </c>
      <c r="B282" s="4">
        <v>49.173000000000002</v>
      </c>
      <c r="C282">
        <f t="shared" si="4"/>
        <v>6.1590007421161912E-4</v>
      </c>
      <c r="D282" t="e">
        <v>#N/A</v>
      </c>
      <c r="E282">
        <v>0</v>
      </c>
    </row>
    <row r="283" spans="1:5" ht="18" x14ac:dyDescent="0.2">
      <c r="A283" s="4" t="s">
        <v>5809</v>
      </c>
      <c r="B283" s="4">
        <v>16.853000000000002</v>
      </c>
      <c r="C283">
        <f t="shared" si="4"/>
        <v>2.1108665224184853E-4</v>
      </c>
      <c r="D283">
        <v>66.152965474842006</v>
      </c>
      <c r="E283">
        <v>1.3964008017954986E-2</v>
      </c>
    </row>
    <row r="284" spans="1:5" ht="18" x14ac:dyDescent="0.2">
      <c r="A284" s="4" t="s">
        <v>8795</v>
      </c>
      <c r="B284" s="4">
        <v>24.312999999999999</v>
      </c>
      <c r="C284">
        <f t="shared" si="4"/>
        <v>3.0452440372373242E-4</v>
      </c>
      <c r="D284" t="e">
        <v>#N/A</v>
      </c>
      <c r="E284">
        <v>0</v>
      </c>
    </row>
    <row r="285" spans="1:5" ht="18" x14ac:dyDescent="0.2">
      <c r="A285" s="4" t="s">
        <v>8794</v>
      </c>
      <c r="B285" s="4">
        <v>146.399</v>
      </c>
      <c r="C285">
        <f t="shared" si="4"/>
        <v>1.8336720347448157E-3</v>
      </c>
      <c r="D285" t="e">
        <v>#N/A</v>
      </c>
      <c r="E285">
        <v>0</v>
      </c>
    </row>
    <row r="286" spans="1:5" ht="18" x14ac:dyDescent="0.2">
      <c r="A286" s="4" t="s">
        <v>8793</v>
      </c>
      <c r="B286" s="4">
        <v>27.984000000000002</v>
      </c>
      <c r="C286">
        <f t="shared" si="4"/>
        <v>3.5050429456689542E-4</v>
      </c>
      <c r="D286" t="e">
        <v>#N/A</v>
      </c>
      <c r="E286">
        <v>0</v>
      </c>
    </row>
    <row r="287" spans="1:5" ht="18" x14ac:dyDescent="0.2">
      <c r="A287" s="4" t="s">
        <v>8792</v>
      </c>
      <c r="B287" s="4">
        <v>376.904</v>
      </c>
      <c r="C287">
        <f t="shared" si="4"/>
        <v>4.7207858290251982E-3</v>
      </c>
      <c r="D287" t="e">
        <v>#N/A</v>
      </c>
      <c r="E287">
        <v>0</v>
      </c>
    </row>
    <row r="288" spans="1:5" ht="18" x14ac:dyDescent="0.2">
      <c r="A288" s="4" t="s">
        <v>5357</v>
      </c>
      <c r="B288" s="4">
        <v>3.3279999999999998</v>
      </c>
      <c r="C288">
        <f t="shared" si="4"/>
        <v>4.1683758301837759E-5</v>
      </c>
      <c r="D288">
        <v>69.937146939763196</v>
      </c>
      <c r="E288">
        <v>2.9152431293572013E-3</v>
      </c>
    </row>
    <row r="289" spans="1:5" ht="18" x14ac:dyDescent="0.2">
      <c r="A289" s="4" t="s">
        <v>8791</v>
      </c>
      <c r="B289" s="4">
        <v>3.82</v>
      </c>
      <c r="C289">
        <f t="shared" si="4"/>
        <v>4.7846140839248876E-5</v>
      </c>
      <c r="D289" t="e">
        <v>#N/A</v>
      </c>
      <c r="E289">
        <v>0</v>
      </c>
    </row>
    <row r="290" spans="1:5" ht="18" x14ac:dyDescent="0.2">
      <c r="A290" s="4" t="s">
        <v>8790</v>
      </c>
      <c r="B290" s="4">
        <v>44.914000000000001</v>
      </c>
      <c r="C290">
        <f t="shared" si="4"/>
        <v>5.6255538472618424E-4</v>
      </c>
      <c r="D290">
        <v>78.6727925031186</v>
      </c>
      <c r="E290">
        <v>4.4257803054075145E-2</v>
      </c>
    </row>
    <row r="291" spans="1:5" ht="18" x14ac:dyDescent="0.2">
      <c r="A291" s="4" t="s">
        <v>8789</v>
      </c>
      <c r="B291" s="4">
        <v>6.0309999999999997</v>
      </c>
      <c r="C291">
        <f t="shared" si="4"/>
        <v>7.5539286754321971E-5</v>
      </c>
      <c r="D291" t="e">
        <v>#N/A</v>
      </c>
      <c r="E291">
        <v>0</v>
      </c>
    </row>
    <row r="292" spans="1:5" ht="18" x14ac:dyDescent="0.2">
      <c r="A292" s="4" t="s">
        <v>8788</v>
      </c>
      <c r="B292" s="4">
        <v>20.149000000000001</v>
      </c>
      <c r="C292">
        <f t="shared" si="4"/>
        <v>2.5236960517539939E-4</v>
      </c>
      <c r="D292">
        <v>84.573757938598504</v>
      </c>
      <c r="E292">
        <v>2.1343845899163903E-2</v>
      </c>
    </row>
    <row r="293" spans="1:5" ht="18" x14ac:dyDescent="0.2">
      <c r="A293" s="4" t="s">
        <v>8787</v>
      </c>
      <c r="B293" s="4">
        <v>11.483000000000001</v>
      </c>
      <c r="C293">
        <f t="shared" si="4"/>
        <v>1.4382650137620284E-4</v>
      </c>
      <c r="D293" t="e">
        <v>#N/A</v>
      </c>
      <c r="E293">
        <v>0</v>
      </c>
    </row>
    <row r="294" spans="1:5" ht="18" x14ac:dyDescent="0.2">
      <c r="A294" s="4" t="s">
        <v>8786</v>
      </c>
      <c r="B294" s="4">
        <v>14.137</v>
      </c>
      <c r="C294">
        <f t="shared" si="4"/>
        <v>1.7706829660849772E-4</v>
      </c>
      <c r="D294" t="e">
        <v>#N/A</v>
      </c>
      <c r="E294">
        <v>0</v>
      </c>
    </row>
    <row r="295" spans="1:5" ht="18" x14ac:dyDescent="0.2">
      <c r="A295" s="4" t="s">
        <v>8785</v>
      </c>
      <c r="B295" s="4">
        <v>617.66999999999996</v>
      </c>
      <c r="C295">
        <f t="shared" si="4"/>
        <v>7.7364203696803271E-3</v>
      </c>
      <c r="D295" t="e">
        <v>#N/A</v>
      </c>
      <c r="E295">
        <v>0</v>
      </c>
    </row>
    <row r="296" spans="1:5" ht="18" x14ac:dyDescent="0.2">
      <c r="A296" s="4" t="s">
        <v>8784</v>
      </c>
      <c r="B296" s="4">
        <v>41.082999999999998</v>
      </c>
      <c r="C296">
        <f t="shared" si="4"/>
        <v>5.1457146704158674E-4</v>
      </c>
      <c r="D296" t="e">
        <v>#N/A</v>
      </c>
      <c r="E296">
        <v>0</v>
      </c>
    </row>
    <row r="297" spans="1:5" ht="18" x14ac:dyDescent="0.2">
      <c r="A297" s="4" t="s">
        <v>8783</v>
      </c>
      <c r="B297" s="4">
        <v>19.715</v>
      </c>
      <c r="C297">
        <f t="shared" si="4"/>
        <v>2.4693368236800825E-4</v>
      </c>
      <c r="D297" t="e">
        <v>#N/A</v>
      </c>
      <c r="E297">
        <v>0</v>
      </c>
    </row>
    <row r="298" spans="1:5" ht="18" x14ac:dyDescent="0.2">
      <c r="A298" s="4" t="s">
        <v>8782</v>
      </c>
      <c r="B298" s="4">
        <v>17.719000000000001</v>
      </c>
      <c r="C298">
        <f t="shared" si="4"/>
        <v>2.2193344752111278E-4</v>
      </c>
      <c r="D298" t="e">
        <v>#N/A</v>
      </c>
      <c r="E298">
        <v>0</v>
      </c>
    </row>
    <row r="299" spans="1:5" ht="18" x14ac:dyDescent="0.2">
      <c r="A299" s="4" t="s">
        <v>8781</v>
      </c>
      <c r="B299" s="4">
        <v>6.9359999999999999</v>
      </c>
      <c r="C299">
        <f t="shared" si="4"/>
        <v>8.6874563576185918E-5</v>
      </c>
      <c r="D299" t="e">
        <v>#N/A</v>
      </c>
      <c r="E299">
        <v>0</v>
      </c>
    </row>
    <row r="300" spans="1:5" ht="18" x14ac:dyDescent="0.2">
      <c r="A300" s="4" t="s">
        <v>8780</v>
      </c>
      <c r="B300" s="4">
        <v>11.303000000000001</v>
      </c>
      <c r="C300">
        <f t="shared" si="4"/>
        <v>1.4157197117958901E-4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D302" t="e">
        <v>#N/A</v>
      </c>
      <c r="E302">
        <v>0</v>
      </c>
    </row>
    <row r="303" spans="1:5" x14ac:dyDescent="0.2"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2:5" x14ac:dyDescent="0.2">
      <c r="D305" t="e">
        <v>#N/A</v>
      </c>
      <c r="E305">
        <v>0</v>
      </c>
    </row>
    <row r="306" spans="2:5" x14ac:dyDescent="0.2">
      <c r="B306">
        <f>SUM(B1:B300)</f>
        <v>79839.249999999985</v>
      </c>
      <c r="D306" t="e">
        <v>#N/A</v>
      </c>
      <c r="E306">
        <v>0</v>
      </c>
    </row>
    <row r="307" spans="2:5" x14ac:dyDescent="0.2">
      <c r="D307" t="e">
        <v>#N/A</v>
      </c>
      <c r="E307">
        <v>0</v>
      </c>
    </row>
    <row r="308" spans="2:5" x14ac:dyDescent="0.2">
      <c r="D308" t="e">
        <v>#N/A</v>
      </c>
      <c r="E308">
        <v>0</v>
      </c>
    </row>
    <row r="309" spans="2:5" x14ac:dyDescent="0.2">
      <c r="D309" t="e">
        <v>#N/A</v>
      </c>
      <c r="E309">
        <v>0</v>
      </c>
    </row>
    <row r="310" spans="2:5" x14ac:dyDescent="0.2">
      <c r="D310" t="e">
        <v>#N/A</v>
      </c>
      <c r="E310">
        <v>0</v>
      </c>
    </row>
    <row r="311" spans="2:5" x14ac:dyDescent="0.2">
      <c r="D311" t="e">
        <v>#N/A</v>
      </c>
      <c r="E311">
        <v>0</v>
      </c>
    </row>
    <row r="312" spans="2:5" x14ac:dyDescent="0.2">
      <c r="D312" t="e">
        <v>#N/A</v>
      </c>
      <c r="E312">
        <v>0</v>
      </c>
    </row>
    <row r="313" spans="2:5" x14ac:dyDescent="0.2">
      <c r="D313" t="e">
        <v>#N/A</v>
      </c>
      <c r="E313">
        <v>0</v>
      </c>
    </row>
    <row r="314" spans="2:5" x14ac:dyDescent="0.2">
      <c r="D314" t="e">
        <v>#N/A</v>
      </c>
      <c r="E314">
        <v>0</v>
      </c>
    </row>
    <row r="315" spans="2:5" x14ac:dyDescent="0.2">
      <c r="D315" t="e">
        <v>#N/A</v>
      </c>
      <c r="E315">
        <v>0</v>
      </c>
    </row>
    <row r="316" spans="2:5" x14ac:dyDescent="0.2">
      <c r="D316" t="e">
        <v>#N/A</v>
      </c>
      <c r="E316">
        <v>0</v>
      </c>
    </row>
    <row r="317" spans="2:5" x14ac:dyDescent="0.2">
      <c r="D317" t="e">
        <v>#N/A</v>
      </c>
      <c r="E317">
        <v>0</v>
      </c>
    </row>
    <row r="318" spans="2:5" x14ac:dyDescent="0.2">
      <c r="D318" t="e">
        <v>#N/A</v>
      </c>
      <c r="E318">
        <v>0</v>
      </c>
    </row>
    <row r="319" spans="2:5" x14ac:dyDescent="0.2">
      <c r="D319" t="e">
        <v>#N/A</v>
      </c>
      <c r="E319">
        <v>0</v>
      </c>
    </row>
    <row r="320" spans="2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E288C-061C-5C4C-8167-76559117A015}">
  <dimension ref="A1:H450"/>
  <sheetViews>
    <sheetView workbookViewId="0">
      <selection activeCell="B223" sqref="B223"/>
    </sheetView>
  </sheetViews>
  <sheetFormatPr baseColWidth="10" defaultRowHeight="15" x14ac:dyDescent="0.2"/>
  <sheetData>
    <row r="1" spans="1:8" ht="18" x14ac:dyDescent="0.2">
      <c r="A1" s="4" t="s">
        <v>8769</v>
      </c>
      <c r="B1" s="4">
        <v>63.902000000000001</v>
      </c>
      <c r="C1">
        <f>B1/$B$280</f>
        <v>1.1999888605459608E-3</v>
      </c>
      <c r="D1" t="e" cm="1">
        <f t="array" ref="D1:D450" xml:space="preserve">
VLOOKUP(A1:A450,'ESG scores'!B2:C4284,2,FALSE)</f>
        <v>#N/A</v>
      </c>
      <c r="E1" cm="1">
        <f t="array" ref="E1:E450">(IF(ISNUMBER(D1:D450),C1:C450))*(IF(ISNUMBER(D1:D450),D1:D450))</f>
        <v>0</v>
      </c>
    </row>
    <row r="2" spans="1:8" ht="18" x14ac:dyDescent="0.2">
      <c r="A2" s="4" t="s">
        <v>7339</v>
      </c>
      <c r="B2" s="4">
        <v>210</v>
      </c>
      <c r="C2">
        <f t="shared" ref="C2:C65" si="0">B2/$B$280</f>
        <v>3.9435019360059432E-3</v>
      </c>
      <c r="D2">
        <v>60.121679207480199</v>
      </c>
      <c r="E2">
        <v>0.23708995835062643</v>
      </c>
    </row>
    <row r="3" spans="1:8" ht="18" x14ac:dyDescent="0.2">
      <c r="A3" s="4" t="s">
        <v>7339</v>
      </c>
      <c r="B3" s="4">
        <v>9.4179999999999993</v>
      </c>
      <c r="C3">
        <f t="shared" si="0"/>
        <v>1.7685667253954269E-4</v>
      </c>
      <c r="D3">
        <v>60.121679207480199</v>
      </c>
      <c r="E3">
        <v>1.0632920132124758E-2</v>
      </c>
    </row>
    <row r="4" spans="1:8" ht="18" x14ac:dyDescent="0.2">
      <c r="A4" s="4" t="s">
        <v>10448</v>
      </c>
      <c r="B4" s="4">
        <v>674</v>
      </c>
      <c r="C4">
        <f t="shared" si="0"/>
        <v>1.2656763356514313E-2</v>
      </c>
      <c r="D4" t="e">
        <v>#N/A</v>
      </c>
      <c r="E4">
        <v>0</v>
      </c>
    </row>
    <row r="5" spans="1:8" ht="18" x14ac:dyDescent="0.2">
      <c r="A5" s="4" t="s">
        <v>5703</v>
      </c>
      <c r="B5" s="4">
        <v>2.972</v>
      </c>
      <c r="C5">
        <f t="shared" si="0"/>
        <v>5.5809941684807918E-5</v>
      </c>
      <c r="D5">
        <v>66.9622226307321</v>
      </c>
      <c r="E5">
        <v>3.7371577401062836E-3</v>
      </c>
      <c r="H5" cm="1">
        <f t="array" ref="H5">SUM(IF(ISNUMBER(E1:E450),E1:E450))</f>
        <v>17.499602161165743</v>
      </c>
    </row>
    <row r="6" spans="1:8" ht="18" x14ac:dyDescent="0.2">
      <c r="A6" s="4" t="s">
        <v>11223</v>
      </c>
      <c r="B6" s="4">
        <v>75.641000000000005</v>
      </c>
      <c r="C6">
        <f t="shared" si="0"/>
        <v>1.4204306187686931E-3</v>
      </c>
      <c r="D6" t="e">
        <v>#N/A</v>
      </c>
      <c r="E6">
        <v>0</v>
      </c>
    </row>
    <row r="7" spans="1:8" ht="18" x14ac:dyDescent="0.2">
      <c r="A7" s="4" t="s">
        <v>10318</v>
      </c>
      <c r="B7" s="4">
        <v>347.06599999999997</v>
      </c>
      <c r="C7">
        <f t="shared" si="0"/>
        <v>6.5174068710563736E-3</v>
      </c>
      <c r="D7" t="e">
        <v>#N/A</v>
      </c>
      <c r="E7">
        <v>0</v>
      </c>
    </row>
    <row r="8" spans="1:8" ht="18" x14ac:dyDescent="0.2">
      <c r="A8" s="4" t="s">
        <v>11224</v>
      </c>
      <c r="B8" s="4">
        <v>1.8149999999999999</v>
      </c>
      <c r="C8">
        <f t="shared" si="0"/>
        <v>3.4083123875479934E-5</v>
      </c>
      <c r="D8" t="e">
        <v>#N/A</v>
      </c>
      <c r="E8">
        <v>0</v>
      </c>
    </row>
    <row r="9" spans="1:8" ht="18" x14ac:dyDescent="0.2">
      <c r="A9" s="4" t="s">
        <v>6371</v>
      </c>
      <c r="B9" s="4">
        <v>28.561</v>
      </c>
      <c r="C9">
        <f t="shared" si="0"/>
        <v>5.3633504187745591E-4</v>
      </c>
      <c r="D9">
        <v>52.4754838835388</v>
      </c>
      <c r="E9">
        <v>2.8144440846217544E-2</v>
      </c>
    </row>
    <row r="10" spans="1:8" ht="18" x14ac:dyDescent="0.2">
      <c r="A10" s="4" t="s">
        <v>5317</v>
      </c>
      <c r="B10" s="4">
        <v>35.417000000000002</v>
      </c>
      <c r="C10">
        <f t="shared" si="0"/>
        <v>6.6508099079772617E-4</v>
      </c>
      <c r="D10">
        <v>86.639087786567202</v>
      </c>
      <c r="E10">
        <v>5.7622010346901294E-2</v>
      </c>
    </row>
    <row r="11" spans="1:8" ht="18" x14ac:dyDescent="0.2">
      <c r="A11" s="4" t="s">
        <v>11225</v>
      </c>
      <c r="B11" s="4">
        <v>81.61</v>
      </c>
      <c r="C11">
        <f t="shared" si="0"/>
        <v>1.5325199666544999E-3</v>
      </c>
      <c r="D11" t="e">
        <v>#N/A</v>
      </c>
      <c r="E11">
        <v>0</v>
      </c>
    </row>
    <row r="12" spans="1:8" ht="18" x14ac:dyDescent="0.2">
      <c r="A12" s="4" t="s">
        <v>8808</v>
      </c>
      <c r="B12" s="4">
        <v>6.1369999999999996</v>
      </c>
      <c r="C12">
        <f t="shared" si="0"/>
        <v>1.1524414943461176E-4</v>
      </c>
      <c r="D12" t="e">
        <v>#N/A</v>
      </c>
      <c r="E12">
        <v>0</v>
      </c>
    </row>
    <row r="13" spans="1:8" ht="18" x14ac:dyDescent="0.2">
      <c r="A13" s="4" t="s">
        <v>8808</v>
      </c>
      <c r="B13" s="4">
        <v>9.3460000000000001</v>
      </c>
      <c r="C13">
        <f t="shared" si="0"/>
        <v>1.7550461473291211E-4</v>
      </c>
      <c r="D13" t="e">
        <v>#N/A</v>
      </c>
      <c r="E13">
        <v>0</v>
      </c>
    </row>
    <row r="14" spans="1:8" ht="18" x14ac:dyDescent="0.2">
      <c r="A14" s="4" t="s">
        <v>5821</v>
      </c>
      <c r="B14" s="4">
        <v>1.99</v>
      </c>
      <c r="C14">
        <f t="shared" si="0"/>
        <v>3.7369375488818221E-5</v>
      </c>
      <c r="D14">
        <v>92.922405388374898</v>
      </c>
      <c r="E14">
        <v>3.4724522582823673E-3</v>
      </c>
    </row>
    <row r="15" spans="1:8" ht="18" x14ac:dyDescent="0.2">
      <c r="A15" s="4" t="s">
        <v>10507</v>
      </c>
      <c r="B15" s="4">
        <v>64.745000000000005</v>
      </c>
      <c r="C15">
        <f t="shared" si="0"/>
        <v>1.2158192040319276E-3</v>
      </c>
      <c r="D15" t="e">
        <v>#N/A</v>
      </c>
      <c r="E15">
        <v>0</v>
      </c>
    </row>
    <row r="16" spans="1:8" ht="18" x14ac:dyDescent="0.2">
      <c r="A16" s="4" t="s">
        <v>10676</v>
      </c>
      <c r="B16" s="4">
        <v>1.296</v>
      </c>
      <c r="C16">
        <f t="shared" si="0"/>
        <v>2.4337040519350964E-5</v>
      </c>
      <c r="D16" t="e">
        <v>#N/A</v>
      </c>
      <c r="E16">
        <v>0</v>
      </c>
    </row>
    <row r="17" spans="1:5" ht="18" x14ac:dyDescent="0.2">
      <c r="A17" s="4" t="s">
        <v>10422</v>
      </c>
      <c r="B17" s="4">
        <v>77.585999999999999</v>
      </c>
      <c r="C17">
        <f t="shared" si="0"/>
        <v>1.4569549581283671E-3</v>
      </c>
      <c r="D17" t="e">
        <v>#N/A</v>
      </c>
      <c r="E17">
        <v>0</v>
      </c>
    </row>
    <row r="18" spans="1:5" ht="18" x14ac:dyDescent="0.2">
      <c r="A18" s="4" t="s">
        <v>10422</v>
      </c>
      <c r="B18" s="4">
        <v>65.709999999999994</v>
      </c>
      <c r="C18">
        <f t="shared" si="0"/>
        <v>1.233940534356907E-3</v>
      </c>
      <c r="D18" t="e">
        <v>#N/A</v>
      </c>
      <c r="E18">
        <v>0</v>
      </c>
    </row>
    <row r="19" spans="1:5" ht="18" x14ac:dyDescent="0.2">
      <c r="A19" s="4" t="s">
        <v>10422</v>
      </c>
      <c r="B19" s="4">
        <v>2.39</v>
      </c>
      <c r="C19">
        <f t="shared" si="0"/>
        <v>4.4880807747877161E-5</v>
      </c>
      <c r="D19" t="e">
        <v>#N/A</v>
      </c>
      <c r="E19">
        <v>0</v>
      </c>
    </row>
    <row r="20" spans="1:5" ht="18" x14ac:dyDescent="0.2">
      <c r="A20" s="4" t="s">
        <v>8607</v>
      </c>
      <c r="B20" s="4">
        <v>232.84100000000001</v>
      </c>
      <c r="C20">
        <f t="shared" si="0"/>
        <v>4.3724234965788564E-3</v>
      </c>
      <c r="D20" t="e">
        <v>#N/A</v>
      </c>
      <c r="E20">
        <v>0</v>
      </c>
    </row>
    <row r="21" spans="1:5" ht="18" x14ac:dyDescent="0.2">
      <c r="A21" s="4" t="s">
        <v>8603</v>
      </c>
      <c r="B21" s="4">
        <v>27.651</v>
      </c>
      <c r="C21">
        <f t="shared" si="0"/>
        <v>5.1924653348809681E-4</v>
      </c>
      <c r="D21" t="e">
        <v>#N/A</v>
      </c>
      <c r="E21">
        <v>0</v>
      </c>
    </row>
    <row r="22" spans="1:5" ht="18" x14ac:dyDescent="0.2">
      <c r="A22" s="4" t="s">
        <v>11226</v>
      </c>
      <c r="B22" s="4">
        <v>28.782</v>
      </c>
      <c r="C22">
        <f t="shared" si="0"/>
        <v>5.4048510820058591E-4</v>
      </c>
      <c r="D22" t="e">
        <v>#N/A</v>
      </c>
      <c r="E22">
        <v>0</v>
      </c>
    </row>
    <row r="23" spans="1:5" ht="18" x14ac:dyDescent="0.2">
      <c r="A23" s="4" t="s">
        <v>11226</v>
      </c>
      <c r="B23" s="4">
        <v>391.77300000000002</v>
      </c>
      <c r="C23">
        <f t="shared" si="0"/>
        <v>7.3569408760707448E-3</v>
      </c>
      <c r="D23" t="e">
        <v>#N/A</v>
      </c>
      <c r="E23">
        <v>0</v>
      </c>
    </row>
    <row r="24" spans="1:5" ht="18" x14ac:dyDescent="0.2">
      <c r="A24" s="4" t="s">
        <v>9116</v>
      </c>
      <c r="B24" s="4">
        <v>8.0329999999999995</v>
      </c>
      <c r="C24">
        <f t="shared" si="0"/>
        <v>1.5084833834255114E-4</v>
      </c>
      <c r="D24" t="e">
        <v>#N/A</v>
      </c>
      <c r="E24">
        <v>0</v>
      </c>
    </row>
    <row r="25" spans="1:5" ht="18" x14ac:dyDescent="0.2">
      <c r="A25" s="4" t="s">
        <v>9117</v>
      </c>
      <c r="B25" s="4">
        <v>27.44</v>
      </c>
      <c r="C25">
        <f t="shared" si="0"/>
        <v>5.1528425297144324E-4</v>
      </c>
      <c r="D25" t="e">
        <v>#N/A</v>
      </c>
      <c r="E25">
        <v>0</v>
      </c>
    </row>
    <row r="26" spans="1:5" ht="18" x14ac:dyDescent="0.2">
      <c r="A26" s="4" t="s">
        <v>9118</v>
      </c>
      <c r="B26" s="4">
        <v>10.195</v>
      </c>
      <c r="C26">
        <f t="shared" si="0"/>
        <v>1.914476297027647E-4</v>
      </c>
      <c r="D26">
        <v>86.514387356830298</v>
      </c>
      <c r="E26">
        <v>1.6562974394651996E-2</v>
      </c>
    </row>
    <row r="27" spans="1:5" ht="18" x14ac:dyDescent="0.2">
      <c r="A27" s="4" t="s">
        <v>9119</v>
      </c>
      <c r="B27" s="4">
        <v>126.297</v>
      </c>
      <c r="C27">
        <f t="shared" si="0"/>
        <v>2.3716784000559171E-3</v>
      </c>
      <c r="D27" t="e">
        <v>#N/A</v>
      </c>
      <c r="E27">
        <v>0</v>
      </c>
    </row>
    <row r="28" spans="1:5" ht="18" x14ac:dyDescent="0.2">
      <c r="A28" s="4" t="s">
        <v>9120</v>
      </c>
      <c r="B28" s="4">
        <v>8.48</v>
      </c>
      <c r="C28">
        <f t="shared" si="0"/>
        <v>1.5924236389204953E-4</v>
      </c>
      <c r="D28" t="e">
        <v>#N/A</v>
      </c>
      <c r="E28">
        <v>0</v>
      </c>
    </row>
    <row r="29" spans="1:5" ht="18" x14ac:dyDescent="0.2">
      <c r="A29" s="4" t="s">
        <v>9121</v>
      </c>
      <c r="B29" s="4">
        <v>21.872</v>
      </c>
      <c r="C29">
        <f t="shared" si="0"/>
        <v>4.1072511592534281E-4</v>
      </c>
      <c r="D29" t="e">
        <v>#N/A</v>
      </c>
      <c r="E29">
        <v>0</v>
      </c>
    </row>
    <row r="30" spans="1:5" ht="18" x14ac:dyDescent="0.2">
      <c r="A30" s="4" t="s">
        <v>6113</v>
      </c>
      <c r="B30" s="4">
        <v>14.694000000000001</v>
      </c>
      <c r="C30">
        <f t="shared" si="0"/>
        <v>2.7593246403653012E-4</v>
      </c>
      <c r="D30">
        <v>62.7241518046755</v>
      </c>
      <c r="E30">
        <v>1.7307629762065478E-2</v>
      </c>
    </row>
    <row r="31" spans="1:5" ht="18" x14ac:dyDescent="0.2">
      <c r="A31" s="4" t="s">
        <v>9122</v>
      </c>
      <c r="B31" s="4">
        <v>9.2560000000000002</v>
      </c>
      <c r="C31">
        <f t="shared" si="0"/>
        <v>1.7381454247462384E-4</v>
      </c>
      <c r="D31" t="e">
        <v>#N/A</v>
      </c>
      <c r="E31">
        <v>0</v>
      </c>
    </row>
    <row r="32" spans="1:5" ht="18" x14ac:dyDescent="0.2">
      <c r="A32" s="4" t="s">
        <v>4825</v>
      </c>
      <c r="B32" s="4">
        <v>815</v>
      </c>
      <c r="C32">
        <f t="shared" si="0"/>
        <v>1.5304543227832588E-2</v>
      </c>
      <c r="D32">
        <v>48.152673997757901</v>
      </c>
      <c r="E32">
        <v>0.73695468073441606</v>
      </c>
    </row>
    <row r="33" spans="1:5" ht="18" x14ac:dyDescent="0.2">
      <c r="A33" s="4" t="s">
        <v>8726</v>
      </c>
      <c r="B33" s="4">
        <v>2.7770000000000001</v>
      </c>
      <c r="C33">
        <f t="shared" si="0"/>
        <v>5.2148118458516687E-5</v>
      </c>
      <c r="D33" t="e">
        <v>#N/A</v>
      </c>
      <c r="E33">
        <v>0</v>
      </c>
    </row>
    <row r="34" spans="1:5" ht="18" x14ac:dyDescent="0.2">
      <c r="A34" s="4" t="s">
        <v>9123</v>
      </c>
      <c r="B34" s="4">
        <v>11.558</v>
      </c>
      <c r="C34">
        <f t="shared" si="0"/>
        <v>2.1704283512550803E-4</v>
      </c>
      <c r="D34" t="e">
        <v>#N/A</v>
      </c>
      <c r="E34">
        <v>0</v>
      </c>
    </row>
    <row r="35" spans="1:5" ht="18" x14ac:dyDescent="0.2">
      <c r="A35" s="4" t="s">
        <v>9124</v>
      </c>
      <c r="B35" s="4">
        <v>15.673</v>
      </c>
      <c r="C35">
        <f t="shared" si="0"/>
        <v>2.943166944905769E-4</v>
      </c>
      <c r="D35" t="e">
        <v>#N/A</v>
      </c>
      <c r="E35">
        <v>0</v>
      </c>
    </row>
    <row r="36" spans="1:5" ht="18" x14ac:dyDescent="0.2">
      <c r="A36" s="4" t="s">
        <v>5735</v>
      </c>
      <c r="B36" s="4">
        <v>4.4039999999999999</v>
      </c>
      <c r="C36">
        <f t="shared" si="0"/>
        <v>8.270086917223892E-5</v>
      </c>
      <c r="D36">
        <v>87.633790841373198</v>
      </c>
      <c r="E36">
        <v>7.2473906714397539E-3</v>
      </c>
    </row>
    <row r="37" spans="1:5" ht="18" x14ac:dyDescent="0.2">
      <c r="A37" s="4" t="s">
        <v>5739</v>
      </c>
      <c r="B37" s="4">
        <v>2.6880000000000002</v>
      </c>
      <c r="C37">
        <f t="shared" si="0"/>
        <v>5.0476824780876072E-5</v>
      </c>
      <c r="D37">
        <v>47.606703393128299</v>
      </c>
      <c r="E37">
        <v>2.4030352255700756E-3</v>
      </c>
    </row>
    <row r="38" spans="1:5" ht="18" x14ac:dyDescent="0.2">
      <c r="A38" s="4" t="s">
        <v>6617</v>
      </c>
      <c r="B38" s="4">
        <v>28.117999999999999</v>
      </c>
      <c r="C38">
        <f t="shared" si="0"/>
        <v>5.2801613065054807E-4</v>
      </c>
      <c r="D38">
        <v>50.784141980593397</v>
      </c>
      <c r="E38">
        <v>2.6814846147000988E-2</v>
      </c>
    </row>
    <row r="39" spans="1:5" ht="18" x14ac:dyDescent="0.2">
      <c r="A39" s="4" t="s">
        <v>9125</v>
      </c>
      <c r="B39" s="4">
        <v>46.073999999999998</v>
      </c>
      <c r="C39">
        <f t="shared" si="0"/>
        <v>8.6520432475970389E-4</v>
      </c>
      <c r="D39" t="e">
        <v>#N/A</v>
      </c>
      <c r="E39">
        <v>0</v>
      </c>
    </row>
    <row r="40" spans="1:5" ht="18" x14ac:dyDescent="0.2">
      <c r="A40" s="4" t="s">
        <v>5161</v>
      </c>
      <c r="B40" s="4">
        <v>5.7939999999999996</v>
      </c>
      <c r="C40">
        <f t="shared" si="0"/>
        <v>1.0880309627246872E-4</v>
      </c>
      <c r="D40">
        <v>67.752337559362601</v>
      </c>
      <c r="E40">
        <v>7.3716641061561282E-3</v>
      </c>
    </row>
    <row r="41" spans="1:5" ht="18" x14ac:dyDescent="0.2">
      <c r="A41" s="4" t="s">
        <v>9126</v>
      </c>
      <c r="B41" s="4">
        <v>85.629000000000005</v>
      </c>
      <c r="C41">
        <f t="shared" si="0"/>
        <v>1.6079910822773948E-3</v>
      </c>
      <c r="D41" t="e">
        <v>#N/A</v>
      </c>
      <c r="E41">
        <v>0</v>
      </c>
    </row>
    <row r="42" spans="1:5" ht="18" x14ac:dyDescent="0.2">
      <c r="A42" s="4" t="s">
        <v>8906</v>
      </c>
      <c r="B42" s="4">
        <v>106.20399999999999</v>
      </c>
      <c r="C42">
        <f t="shared" si="0"/>
        <v>1.9943603791027389E-3</v>
      </c>
      <c r="D42" t="e">
        <v>#N/A</v>
      </c>
      <c r="E42">
        <v>0</v>
      </c>
    </row>
    <row r="43" spans="1:5" ht="18" x14ac:dyDescent="0.2">
      <c r="A43" s="4" t="s">
        <v>9127</v>
      </c>
      <c r="B43" s="4">
        <v>8.1389999999999993</v>
      </c>
      <c r="C43">
        <f t="shared" si="0"/>
        <v>1.5283886789120175E-4</v>
      </c>
      <c r="D43" t="e">
        <v>#N/A</v>
      </c>
      <c r="E43">
        <v>0</v>
      </c>
    </row>
    <row r="44" spans="1:5" ht="18" x14ac:dyDescent="0.2">
      <c r="A44" s="4" t="s">
        <v>9128</v>
      </c>
      <c r="B44" s="4">
        <v>37.779000000000003</v>
      </c>
      <c r="C44">
        <f t="shared" si="0"/>
        <v>7.094359982874692E-4</v>
      </c>
      <c r="D44" t="e">
        <v>#N/A</v>
      </c>
      <c r="E44">
        <v>0</v>
      </c>
    </row>
    <row r="45" spans="1:5" ht="18" x14ac:dyDescent="0.2">
      <c r="A45" s="4" t="s">
        <v>9129</v>
      </c>
      <c r="B45" s="4">
        <v>51.161999999999999</v>
      </c>
      <c r="C45">
        <f t="shared" si="0"/>
        <v>9.6074974309493357E-4</v>
      </c>
      <c r="D45" t="e">
        <v>#N/A</v>
      </c>
      <c r="E45">
        <v>0</v>
      </c>
    </row>
    <row r="46" spans="1:5" ht="18" x14ac:dyDescent="0.2">
      <c r="A46" s="4" t="s">
        <v>9130</v>
      </c>
      <c r="B46" s="4">
        <v>18.893999999999998</v>
      </c>
      <c r="C46">
        <f t="shared" si="0"/>
        <v>3.5480250275664896E-4</v>
      </c>
      <c r="D46" t="e">
        <v>#N/A</v>
      </c>
      <c r="E46">
        <v>0</v>
      </c>
    </row>
    <row r="47" spans="1:5" ht="18" x14ac:dyDescent="0.2">
      <c r="A47" s="4" t="s">
        <v>9131</v>
      </c>
      <c r="B47" s="4">
        <v>12.423</v>
      </c>
      <c r="C47">
        <f t="shared" si="0"/>
        <v>2.33286307385723E-4</v>
      </c>
      <c r="D47">
        <v>64.258565945128396</v>
      </c>
      <c r="E47">
        <v>1.4990643567240974E-2</v>
      </c>
    </row>
    <row r="48" spans="1:5" ht="18" x14ac:dyDescent="0.2">
      <c r="A48" s="4" t="s">
        <v>9132</v>
      </c>
      <c r="B48" s="4">
        <v>13.628</v>
      </c>
      <c r="C48">
        <f t="shared" si="0"/>
        <v>2.5591449706613808E-4</v>
      </c>
      <c r="D48" t="e">
        <v>#N/A</v>
      </c>
      <c r="E48">
        <v>0</v>
      </c>
    </row>
    <row r="49" spans="1:5" ht="18" x14ac:dyDescent="0.2">
      <c r="A49" s="4" t="s">
        <v>9133</v>
      </c>
      <c r="B49" s="4">
        <v>80.555999999999997</v>
      </c>
      <c r="C49">
        <f t="shared" si="0"/>
        <v>1.5127273426518797E-3</v>
      </c>
      <c r="D49" t="e">
        <v>#N/A</v>
      </c>
      <c r="E49">
        <v>0</v>
      </c>
    </row>
    <row r="50" spans="1:5" ht="18" x14ac:dyDescent="0.2">
      <c r="A50" s="4" t="s">
        <v>9134</v>
      </c>
      <c r="B50" s="4">
        <v>13.808999999999999</v>
      </c>
      <c r="C50">
        <f t="shared" si="0"/>
        <v>2.5931342016336222E-4</v>
      </c>
      <c r="D50">
        <v>60.7508320995425</v>
      </c>
      <c r="E50">
        <v>1.5753506049502538E-2</v>
      </c>
    </row>
    <row r="51" spans="1:5" ht="18" x14ac:dyDescent="0.2">
      <c r="A51" s="4" t="s">
        <v>5751</v>
      </c>
      <c r="B51" s="4">
        <v>7.0069999999999997</v>
      </c>
      <c r="C51">
        <f t="shared" si="0"/>
        <v>1.3158151459806495E-4</v>
      </c>
      <c r="D51">
        <v>56.299959536243797</v>
      </c>
      <c r="E51">
        <v>7.4080339475887293E-3</v>
      </c>
    </row>
    <row r="52" spans="1:5" ht="18" x14ac:dyDescent="0.2">
      <c r="A52" s="4" t="s">
        <v>9135</v>
      </c>
      <c r="B52" s="4">
        <v>8.734</v>
      </c>
      <c r="C52">
        <f t="shared" si="0"/>
        <v>1.6401212337655192E-4</v>
      </c>
      <c r="D52" t="e">
        <v>#N/A</v>
      </c>
      <c r="E52">
        <v>0</v>
      </c>
    </row>
    <row r="53" spans="1:5" ht="18" x14ac:dyDescent="0.2">
      <c r="A53" s="4" t="s">
        <v>9136</v>
      </c>
      <c r="B53" s="4">
        <v>67.504000000000005</v>
      </c>
      <c r="C53">
        <f t="shared" si="0"/>
        <v>1.2676293080387867E-3</v>
      </c>
      <c r="D53" t="e">
        <v>#N/A</v>
      </c>
      <c r="E53">
        <v>0</v>
      </c>
    </row>
    <row r="54" spans="1:5" ht="18" x14ac:dyDescent="0.2">
      <c r="A54" s="4" t="s">
        <v>9137</v>
      </c>
      <c r="B54" s="4">
        <v>43.820999999999998</v>
      </c>
      <c r="C54">
        <f t="shared" si="0"/>
        <v>8.2289618256055439E-4</v>
      </c>
      <c r="D54" t="e">
        <v>#N/A</v>
      </c>
      <c r="E54">
        <v>0</v>
      </c>
    </row>
    <row r="55" spans="1:5" ht="18" x14ac:dyDescent="0.2">
      <c r="A55" s="4" t="s">
        <v>9138</v>
      </c>
      <c r="B55" s="4">
        <v>5.5970000000000004</v>
      </c>
      <c r="C55">
        <f t="shared" si="0"/>
        <v>1.0510371588488222E-4</v>
      </c>
      <c r="D55" t="e">
        <v>#N/A</v>
      </c>
      <c r="E55">
        <v>0</v>
      </c>
    </row>
    <row r="56" spans="1:5" ht="18" x14ac:dyDescent="0.2">
      <c r="A56" s="4" t="s">
        <v>9139</v>
      </c>
      <c r="B56" s="4">
        <v>76.653999999999996</v>
      </c>
      <c r="C56">
        <f t="shared" si="0"/>
        <v>1.4394533209647598E-3</v>
      </c>
      <c r="D56" t="e">
        <v>#N/A</v>
      </c>
      <c r="E56">
        <v>0</v>
      </c>
    </row>
    <row r="57" spans="1:5" ht="18" x14ac:dyDescent="0.2">
      <c r="A57" s="4" t="s">
        <v>9140</v>
      </c>
      <c r="B57" s="4">
        <v>35.534999999999997</v>
      </c>
      <c r="C57">
        <f t="shared" si="0"/>
        <v>6.6729686331414842E-4</v>
      </c>
      <c r="D57" t="e">
        <v>#N/A</v>
      </c>
      <c r="E57">
        <v>0</v>
      </c>
    </row>
    <row r="58" spans="1:5" ht="18" x14ac:dyDescent="0.2">
      <c r="A58" s="4" t="s">
        <v>9141</v>
      </c>
      <c r="B58" s="4">
        <v>1.319</v>
      </c>
      <c r="C58">
        <f t="shared" si="0"/>
        <v>2.476894787424685E-5</v>
      </c>
      <c r="D58" t="e">
        <v>#N/A</v>
      </c>
      <c r="E58">
        <v>0</v>
      </c>
    </row>
    <row r="59" spans="1:5" ht="18" x14ac:dyDescent="0.2">
      <c r="A59" s="4" t="s">
        <v>9142</v>
      </c>
      <c r="B59" s="4">
        <v>4.8899999999999997</v>
      </c>
      <c r="C59">
        <f t="shared" si="0"/>
        <v>9.1827259366995519E-5</v>
      </c>
      <c r="D59" t="e">
        <v>#N/A</v>
      </c>
      <c r="E59">
        <v>0</v>
      </c>
    </row>
    <row r="60" spans="1:5" ht="18" x14ac:dyDescent="0.2">
      <c r="A60" s="4" t="s">
        <v>5753</v>
      </c>
      <c r="B60" s="4">
        <v>2.1669999999999998</v>
      </c>
      <c r="C60">
        <f t="shared" si="0"/>
        <v>4.0693184263451799E-5</v>
      </c>
      <c r="D60">
        <v>59.270192160720001</v>
      </c>
      <c r="E60">
        <v>2.4118928509263755E-3</v>
      </c>
    </row>
    <row r="61" spans="1:5" ht="18" x14ac:dyDescent="0.2">
      <c r="A61" s="4" t="s">
        <v>5213</v>
      </c>
      <c r="B61" s="4">
        <v>5.9109999999999996</v>
      </c>
      <c r="C61">
        <f t="shared" si="0"/>
        <v>1.1100019020824346E-4</v>
      </c>
      <c r="D61">
        <v>56.8221656950221</v>
      </c>
      <c r="E61">
        <v>6.3072712001917795E-3</v>
      </c>
    </row>
    <row r="62" spans="1:5" ht="18" x14ac:dyDescent="0.2">
      <c r="A62" s="4" t="s">
        <v>9143</v>
      </c>
      <c r="B62" s="4">
        <v>1.9910000000000001</v>
      </c>
      <c r="C62">
        <f t="shared" si="0"/>
        <v>3.7388154069465873E-5</v>
      </c>
      <c r="D62" t="e">
        <v>#N/A</v>
      </c>
      <c r="E62">
        <v>0</v>
      </c>
    </row>
    <row r="63" spans="1:5" ht="18" x14ac:dyDescent="0.2">
      <c r="A63" s="4" t="s">
        <v>5223</v>
      </c>
      <c r="B63" s="4">
        <v>3.1989999999999998</v>
      </c>
      <c r="C63">
        <f t="shared" si="0"/>
        <v>6.0072679491823861E-5</v>
      </c>
      <c r="D63">
        <v>74.095117748130406</v>
      </c>
      <c r="E63">
        <v>4.4510922603923876E-3</v>
      </c>
    </row>
    <row r="64" spans="1:5" ht="18" x14ac:dyDescent="0.2">
      <c r="A64" s="4" t="s">
        <v>9144</v>
      </c>
      <c r="B64" s="4">
        <v>7.3780000000000001</v>
      </c>
      <c r="C64">
        <f t="shared" si="0"/>
        <v>1.3854836801834212E-4</v>
      </c>
      <c r="D64" t="e">
        <v>#N/A</v>
      </c>
      <c r="E64">
        <v>0</v>
      </c>
    </row>
    <row r="65" spans="1:5" ht="18" x14ac:dyDescent="0.2">
      <c r="A65" s="4" t="s">
        <v>5219</v>
      </c>
      <c r="B65" s="4">
        <v>7.2279999999999998</v>
      </c>
      <c r="C65">
        <f t="shared" si="0"/>
        <v>1.3573158092119501E-4</v>
      </c>
      <c r="D65">
        <v>42.022957741166003</v>
      </c>
      <c r="E65">
        <v>5.7038424891930313E-3</v>
      </c>
    </row>
    <row r="66" spans="1:5" ht="18" x14ac:dyDescent="0.2">
      <c r="A66" s="4" t="s">
        <v>9145</v>
      </c>
      <c r="B66" s="4">
        <v>4.2389999999999999</v>
      </c>
      <c r="C66">
        <f t="shared" ref="C66:C129" si="1">B66/$B$280</f>
        <v>7.9602403365377098E-5</v>
      </c>
      <c r="D66">
        <v>58.4048584598766</v>
      </c>
      <c r="E66">
        <v>4.6491671016208541E-3</v>
      </c>
    </row>
    <row r="67" spans="1:5" ht="18" x14ac:dyDescent="0.2">
      <c r="A67" s="4" t="s">
        <v>9146</v>
      </c>
      <c r="B67" s="4">
        <v>4.6520000000000001</v>
      </c>
      <c r="C67">
        <f t="shared" si="1"/>
        <v>8.7357957172855459E-5</v>
      </c>
      <c r="D67" t="e">
        <v>#N/A</v>
      </c>
      <c r="E67">
        <v>0</v>
      </c>
    </row>
    <row r="68" spans="1:5" ht="18" x14ac:dyDescent="0.2">
      <c r="A68" s="4" t="s">
        <v>9147</v>
      </c>
      <c r="B68" s="4">
        <v>51.468000000000004</v>
      </c>
      <c r="C68">
        <f t="shared" si="1"/>
        <v>9.6649598877311378E-4</v>
      </c>
      <c r="D68" t="e">
        <v>#N/A</v>
      </c>
      <c r="E68">
        <v>0</v>
      </c>
    </row>
    <row r="69" spans="1:5" ht="18" x14ac:dyDescent="0.2">
      <c r="A69" s="4" t="s">
        <v>4855</v>
      </c>
      <c r="B69" s="4">
        <v>4.625</v>
      </c>
      <c r="C69">
        <f t="shared" si="1"/>
        <v>8.6850935495368979E-5</v>
      </c>
      <c r="D69">
        <v>49.865268666255503</v>
      </c>
      <c r="E69">
        <v>4.3308452323922008E-3</v>
      </c>
    </row>
    <row r="70" spans="1:5" ht="18" x14ac:dyDescent="0.2">
      <c r="A70" s="4" t="s">
        <v>9148</v>
      </c>
      <c r="B70" s="4">
        <v>5.0949999999999998</v>
      </c>
      <c r="C70">
        <f t="shared" si="1"/>
        <v>9.5676868399763228E-5</v>
      </c>
      <c r="D70">
        <v>68.0515543814452</v>
      </c>
      <c r="E70">
        <v>6.5109596129528631E-3</v>
      </c>
    </row>
    <row r="71" spans="1:5" ht="18" x14ac:dyDescent="0.2">
      <c r="A71" s="4" t="s">
        <v>9149</v>
      </c>
      <c r="B71" s="4">
        <v>24.582000000000001</v>
      </c>
      <c r="C71">
        <f t="shared" si="1"/>
        <v>4.6161506948046713E-4</v>
      </c>
      <c r="D71" t="e">
        <v>#N/A</v>
      </c>
      <c r="E71">
        <v>0</v>
      </c>
    </row>
    <row r="72" spans="1:5" ht="18" x14ac:dyDescent="0.2">
      <c r="A72" s="4" t="s">
        <v>6593</v>
      </c>
      <c r="B72" s="4">
        <v>16.975000000000001</v>
      </c>
      <c r="C72">
        <f t="shared" si="1"/>
        <v>3.1876640649381377E-4</v>
      </c>
      <c r="D72">
        <v>35.013297523869902</v>
      </c>
      <c r="E72">
        <v>1.1161063031182757E-2</v>
      </c>
    </row>
    <row r="73" spans="1:5" ht="18" x14ac:dyDescent="0.2">
      <c r="A73" s="4" t="s">
        <v>9150</v>
      </c>
      <c r="B73" s="4">
        <v>18.012</v>
      </c>
      <c r="C73">
        <f t="shared" si="1"/>
        <v>3.3823979462542405E-4</v>
      </c>
      <c r="D73" t="e">
        <v>#N/A</v>
      </c>
      <c r="E73">
        <v>0</v>
      </c>
    </row>
    <row r="74" spans="1:5" ht="18" x14ac:dyDescent="0.2">
      <c r="A74" s="4" t="s">
        <v>9181</v>
      </c>
      <c r="B74" s="4">
        <v>76.701999999999998</v>
      </c>
      <c r="C74">
        <f t="shared" si="1"/>
        <v>1.4403546928358469E-3</v>
      </c>
      <c r="D74" t="e">
        <v>#N/A</v>
      </c>
      <c r="E74">
        <v>0</v>
      </c>
    </row>
    <row r="75" spans="1:5" ht="18" x14ac:dyDescent="0.2">
      <c r="A75" s="4" t="s">
        <v>9182</v>
      </c>
      <c r="B75" s="4">
        <v>23.994</v>
      </c>
      <c r="C75">
        <f t="shared" si="1"/>
        <v>4.5057326405965046E-4</v>
      </c>
      <c r="D75" t="e">
        <v>#N/A</v>
      </c>
      <c r="E75">
        <v>0</v>
      </c>
    </row>
    <row r="76" spans="1:5" ht="18" x14ac:dyDescent="0.2">
      <c r="A76" s="4" t="s">
        <v>9183</v>
      </c>
      <c r="B76" s="4">
        <v>3.4489999999999998</v>
      </c>
      <c r="C76">
        <f t="shared" si="1"/>
        <v>6.4767324653735697E-5</v>
      </c>
      <c r="D76">
        <v>51.867950269472303</v>
      </c>
      <c r="E76">
        <v>3.3593483742267306E-3</v>
      </c>
    </row>
    <row r="77" spans="1:5" ht="18" x14ac:dyDescent="0.2">
      <c r="A77" s="4" t="s">
        <v>9184</v>
      </c>
      <c r="B77" s="4">
        <v>284.60199999999998</v>
      </c>
      <c r="C77">
        <f t="shared" si="1"/>
        <v>5.3444216094817301E-3</v>
      </c>
      <c r="D77" t="e">
        <v>#N/A</v>
      </c>
      <c r="E77">
        <v>0</v>
      </c>
    </row>
    <row r="78" spans="1:5" ht="18" x14ac:dyDescent="0.2">
      <c r="A78" s="4" t="s">
        <v>9185</v>
      </c>
      <c r="B78" s="4">
        <v>203.38399999999999</v>
      </c>
      <c r="C78">
        <f t="shared" si="1"/>
        <v>3.8192628464411077E-3</v>
      </c>
      <c r="D78" t="e">
        <v>#N/A</v>
      </c>
      <c r="E78">
        <v>0</v>
      </c>
    </row>
    <row r="79" spans="1:5" ht="18" x14ac:dyDescent="0.2">
      <c r="A79" s="4" t="s">
        <v>9186</v>
      </c>
      <c r="B79" s="4">
        <v>1.7170000000000001</v>
      </c>
      <c r="C79">
        <f t="shared" si="1"/>
        <v>3.22428229720105E-5</v>
      </c>
      <c r="D79" t="e">
        <v>#N/A</v>
      </c>
      <c r="E79">
        <v>0</v>
      </c>
    </row>
    <row r="80" spans="1:5" ht="18" x14ac:dyDescent="0.2">
      <c r="A80" s="4" t="s">
        <v>685</v>
      </c>
      <c r="B80" s="11">
        <v>2271.9</v>
      </c>
      <c r="C80">
        <f t="shared" si="1"/>
        <v>4.2663057373390011E-2</v>
      </c>
      <c r="D80">
        <v>67.079746539846894</v>
      </c>
      <c r="E80">
        <v>2.8618270752219481</v>
      </c>
    </row>
    <row r="81" spans="1:5" ht="18" x14ac:dyDescent="0.2">
      <c r="A81" s="4" t="s">
        <v>9188</v>
      </c>
      <c r="B81" s="4">
        <v>228.01499999999999</v>
      </c>
      <c r="C81">
        <f t="shared" si="1"/>
        <v>4.2817980663733095E-3</v>
      </c>
      <c r="D81" t="e">
        <v>#N/A</v>
      </c>
      <c r="E81">
        <v>0</v>
      </c>
    </row>
    <row r="82" spans="1:5" ht="18" x14ac:dyDescent="0.2">
      <c r="A82" s="4" t="s">
        <v>9189</v>
      </c>
      <c r="B82" s="4">
        <v>70.757999999999996</v>
      </c>
      <c r="C82">
        <f t="shared" si="1"/>
        <v>1.3287348094662308E-3</v>
      </c>
      <c r="D82" t="e">
        <v>#N/A</v>
      </c>
      <c r="E82">
        <v>0</v>
      </c>
    </row>
    <row r="83" spans="1:5" ht="18" x14ac:dyDescent="0.2">
      <c r="A83" s="4" t="s">
        <v>9190</v>
      </c>
      <c r="B83" s="4">
        <v>76.867999999999995</v>
      </c>
      <c r="C83">
        <f t="shared" si="1"/>
        <v>1.4434719372233562E-3</v>
      </c>
      <c r="D83">
        <v>85.975013142540902</v>
      </c>
      <c r="E83">
        <v>0.12410251877366703</v>
      </c>
    </row>
    <row r="84" spans="1:5" ht="18" x14ac:dyDescent="0.2">
      <c r="A84" s="4" t="s">
        <v>8374</v>
      </c>
      <c r="B84" s="4">
        <v>20.981999999999999</v>
      </c>
      <c r="C84">
        <f t="shared" si="1"/>
        <v>3.9401217914893663E-4</v>
      </c>
      <c r="D84">
        <v>61.037638712664702</v>
      </c>
      <c r="E84">
        <v>2.4049573039282516E-2</v>
      </c>
    </row>
    <row r="85" spans="1:5" ht="18" x14ac:dyDescent="0.2">
      <c r="A85" s="4" t="s">
        <v>9191</v>
      </c>
      <c r="B85" s="4">
        <v>10.542</v>
      </c>
      <c r="C85">
        <f t="shared" si="1"/>
        <v>1.9796379718749833E-4</v>
      </c>
      <c r="D85" t="e">
        <v>#N/A</v>
      </c>
      <c r="E85">
        <v>0</v>
      </c>
    </row>
    <row r="86" spans="1:5" ht="18" x14ac:dyDescent="0.2">
      <c r="A86" s="4" t="s">
        <v>9192</v>
      </c>
      <c r="B86" s="4">
        <v>11.459</v>
      </c>
      <c r="C86">
        <f t="shared" si="1"/>
        <v>2.1518375564139096E-4</v>
      </c>
      <c r="D86" t="e">
        <v>#N/A</v>
      </c>
      <c r="E86">
        <v>0</v>
      </c>
    </row>
    <row r="87" spans="1:5" ht="18" x14ac:dyDescent="0.2">
      <c r="A87" s="4" t="s">
        <v>9193</v>
      </c>
      <c r="B87" s="4">
        <v>455.63600000000002</v>
      </c>
      <c r="C87">
        <f t="shared" si="1"/>
        <v>8.5561973719714465E-3</v>
      </c>
      <c r="D87" t="e">
        <v>#N/A</v>
      </c>
      <c r="E87">
        <v>0</v>
      </c>
    </row>
    <row r="88" spans="1:5" ht="18" x14ac:dyDescent="0.2">
      <c r="A88" s="4" t="s">
        <v>9193</v>
      </c>
      <c r="B88" s="4">
        <v>13.462999999999999</v>
      </c>
      <c r="C88">
        <f t="shared" si="1"/>
        <v>2.528160312592762E-4</v>
      </c>
      <c r="D88" t="e">
        <v>#N/A</v>
      </c>
      <c r="E88">
        <v>0</v>
      </c>
    </row>
    <row r="89" spans="1:5" ht="18" x14ac:dyDescent="0.2">
      <c r="A89" s="4" t="s">
        <v>9194</v>
      </c>
      <c r="B89" s="4">
        <v>778.44399999999996</v>
      </c>
      <c r="C89">
        <f t="shared" si="1"/>
        <v>1.461807343367719E-2</v>
      </c>
      <c r="D89" t="e">
        <v>#N/A</v>
      </c>
      <c r="E89">
        <v>0</v>
      </c>
    </row>
    <row r="90" spans="1:5" ht="18" x14ac:dyDescent="0.2">
      <c r="A90" s="4" t="s">
        <v>9195</v>
      </c>
      <c r="B90" s="4">
        <v>64.531999999999996</v>
      </c>
      <c r="C90">
        <f t="shared" si="1"/>
        <v>1.2118193663539787E-3</v>
      </c>
      <c r="D90" t="e">
        <v>#N/A</v>
      </c>
      <c r="E90">
        <v>0</v>
      </c>
    </row>
    <row r="91" spans="1:5" ht="18" x14ac:dyDescent="0.2">
      <c r="A91" s="4" t="s">
        <v>9196</v>
      </c>
      <c r="B91" s="4">
        <v>4.0789999999999997</v>
      </c>
      <c r="C91">
        <f t="shared" si="1"/>
        <v>7.6597830461753522E-5</v>
      </c>
      <c r="D91" t="e">
        <v>#N/A</v>
      </c>
      <c r="E91">
        <v>0</v>
      </c>
    </row>
    <row r="92" spans="1:5" ht="18" x14ac:dyDescent="0.2">
      <c r="A92" s="4" t="s">
        <v>9197</v>
      </c>
      <c r="B92" s="4">
        <v>82.290999999999997</v>
      </c>
      <c r="C92">
        <f t="shared" si="1"/>
        <v>1.5453081800755478E-3</v>
      </c>
      <c r="D92" t="e">
        <v>#N/A</v>
      </c>
      <c r="E92">
        <v>0</v>
      </c>
    </row>
    <row r="93" spans="1:5" ht="18" x14ac:dyDescent="0.2">
      <c r="A93" s="4" t="s">
        <v>9198</v>
      </c>
      <c r="B93" s="4">
        <v>28.71</v>
      </c>
      <c r="C93">
        <f t="shared" si="1"/>
        <v>5.3913305039395541E-4</v>
      </c>
      <c r="D93" t="e">
        <v>#N/A</v>
      </c>
      <c r="E93">
        <v>0</v>
      </c>
    </row>
    <row r="94" spans="1:5" ht="18" x14ac:dyDescent="0.2">
      <c r="A94" s="4" t="s">
        <v>9199</v>
      </c>
      <c r="B94" s="11">
        <v>1396.634</v>
      </c>
      <c r="C94">
        <f t="shared" si="1"/>
        <v>2.6226804204246307E-2</v>
      </c>
      <c r="D94" t="e">
        <v>#N/A</v>
      </c>
      <c r="E94">
        <v>0</v>
      </c>
    </row>
    <row r="95" spans="1:5" ht="18" x14ac:dyDescent="0.2">
      <c r="A95" s="4" t="s">
        <v>9201</v>
      </c>
      <c r="B95" s="4">
        <v>173.92599999999999</v>
      </c>
      <c r="C95">
        <f t="shared" si="1"/>
        <v>3.2660834177227122E-3</v>
      </c>
      <c r="D95">
        <v>48.577713154499101</v>
      </c>
      <c r="E95">
        <v>0.15865886340479998</v>
      </c>
    </row>
    <row r="96" spans="1:5" ht="18" x14ac:dyDescent="0.2">
      <c r="A96" s="4" t="s">
        <v>9202</v>
      </c>
      <c r="B96" s="4">
        <v>20.481999999999999</v>
      </c>
      <c r="C96">
        <f t="shared" si="1"/>
        <v>3.8462288882511295E-4</v>
      </c>
      <c r="D96" t="e">
        <v>#N/A</v>
      </c>
      <c r="E96">
        <v>0</v>
      </c>
    </row>
    <row r="97" spans="1:5" ht="18" x14ac:dyDescent="0.2">
      <c r="A97" s="4" t="s">
        <v>7449</v>
      </c>
      <c r="B97" s="4">
        <v>2.948</v>
      </c>
      <c r="C97">
        <f t="shared" si="1"/>
        <v>5.535925574926438E-5</v>
      </c>
      <c r="D97">
        <v>42.797189806423901</v>
      </c>
      <c r="E97">
        <v>2.3692205758436315E-3</v>
      </c>
    </row>
    <row r="98" spans="1:5" ht="18" x14ac:dyDescent="0.2">
      <c r="A98" s="4" t="s">
        <v>9203</v>
      </c>
      <c r="B98" s="4">
        <v>414.54599999999999</v>
      </c>
      <c r="C98">
        <f t="shared" si="1"/>
        <v>7.7845854931596174E-3</v>
      </c>
      <c r="D98" t="e">
        <v>#N/A</v>
      </c>
      <c r="E98">
        <v>0</v>
      </c>
    </row>
    <row r="99" spans="1:5" ht="18" x14ac:dyDescent="0.2">
      <c r="A99" s="4" t="s">
        <v>9204</v>
      </c>
      <c r="B99" s="4">
        <v>172.51400000000001</v>
      </c>
      <c r="C99">
        <f t="shared" si="1"/>
        <v>3.2395680618482348E-3</v>
      </c>
      <c r="D99" t="e">
        <v>#N/A</v>
      </c>
      <c r="E99">
        <v>0</v>
      </c>
    </row>
    <row r="100" spans="1:5" ht="18" x14ac:dyDescent="0.2">
      <c r="A100" s="4" t="s">
        <v>9205</v>
      </c>
      <c r="B100" s="4">
        <v>17.282</v>
      </c>
      <c r="C100">
        <f t="shared" si="1"/>
        <v>3.2453143075264148E-4</v>
      </c>
      <c r="D100" t="e">
        <v>#N/A</v>
      </c>
      <c r="E100">
        <v>0</v>
      </c>
    </row>
    <row r="101" spans="1:5" ht="18" x14ac:dyDescent="0.2">
      <c r="A101" s="4" t="s">
        <v>9206</v>
      </c>
      <c r="B101" s="4">
        <v>19.454000000000001</v>
      </c>
      <c r="C101">
        <f t="shared" si="1"/>
        <v>3.6531850791933149E-4</v>
      </c>
      <c r="D101" t="e">
        <v>#N/A</v>
      </c>
      <c r="E101">
        <v>0</v>
      </c>
    </row>
    <row r="102" spans="1:5" ht="18" x14ac:dyDescent="0.2">
      <c r="A102" s="4" t="s">
        <v>9207</v>
      </c>
      <c r="B102" s="11">
        <v>2215.6770000000001</v>
      </c>
      <c r="C102">
        <f t="shared" si="1"/>
        <v>4.1607269233637334E-2</v>
      </c>
      <c r="D102" t="e">
        <v>#N/A</v>
      </c>
      <c r="E102">
        <v>0</v>
      </c>
    </row>
    <row r="103" spans="1:5" ht="18" x14ac:dyDescent="0.2">
      <c r="A103" s="4" t="s">
        <v>9209</v>
      </c>
      <c r="B103" s="4">
        <v>115.029</v>
      </c>
      <c r="C103">
        <f t="shared" si="1"/>
        <v>2.1600813533182266E-3</v>
      </c>
      <c r="D103" t="e">
        <v>#N/A</v>
      </c>
      <c r="E103">
        <v>0</v>
      </c>
    </row>
    <row r="104" spans="1:5" ht="18" x14ac:dyDescent="0.2">
      <c r="A104" s="4" t="s">
        <v>9210</v>
      </c>
      <c r="B104" s="4">
        <v>447</v>
      </c>
      <c r="C104">
        <f t="shared" si="1"/>
        <v>8.3940255494983646E-3</v>
      </c>
      <c r="D104" t="e">
        <v>#N/A</v>
      </c>
      <c r="E104">
        <v>0</v>
      </c>
    </row>
    <row r="105" spans="1:5" ht="18" x14ac:dyDescent="0.2">
      <c r="A105" s="4" t="s">
        <v>9211</v>
      </c>
      <c r="B105" s="4">
        <v>92.400999999999996</v>
      </c>
      <c r="C105">
        <f t="shared" si="1"/>
        <v>1.7351596304232624E-3</v>
      </c>
      <c r="D105" t="e">
        <v>#N/A</v>
      </c>
      <c r="E105">
        <v>0</v>
      </c>
    </row>
    <row r="106" spans="1:5" ht="18" x14ac:dyDescent="0.2">
      <c r="A106" s="4" t="s">
        <v>8728</v>
      </c>
      <c r="B106" s="4">
        <v>490.59899999999999</v>
      </c>
      <c r="C106">
        <f t="shared" si="1"/>
        <v>9.2127528871551404E-3</v>
      </c>
      <c r="D106" t="e">
        <v>#N/A</v>
      </c>
      <c r="E106">
        <v>0</v>
      </c>
    </row>
    <row r="107" spans="1:5" ht="18" x14ac:dyDescent="0.2">
      <c r="A107" s="4" t="s">
        <v>7935</v>
      </c>
      <c r="B107" s="4">
        <v>8.2029999999999994</v>
      </c>
      <c r="C107">
        <f t="shared" si="1"/>
        <v>1.5404069705265118E-4</v>
      </c>
      <c r="D107">
        <v>68.198239738937801</v>
      </c>
      <c r="E107">
        <v>1.0505304387149795E-2</v>
      </c>
    </row>
    <row r="108" spans="1:5" ht="18" x14ac:dyDescent="0.2">
      <c r="A108" s="4" t="s">
        <v>9212</v>
      </c>
      <c r="B108" s="4">
        <v>12.971</v>
      </c>
      <c r="C108">
        <f t="shared" si="1"/>
        <v>2.4357696958063376E-4</v>
      </c>
      <c r="D108" t="e">
        <v>#N/A</v>
      </c>
      <c r="E108">
        <v>0</v>
      </c>
    </row>
    <row r="109" spans="1:5" ht="18" x14ac:dyDescent="0.2">
      <c r="A109" s="4" t="s">
        <v>9213</v>
      </c>
      <c r="B109" s="4">
        <v>15.922000000000001</v>
      </c>
      <c r="C109">
        <f t="shared" si="1"/>
        <v>2.989925610718411E-4</v>
      </c>
      <c r="D109" t="e">
        <v>#N/A</v>
      </c>
      <c r="E109">
        <v>0</v>
      </c>
    </row>
    <row r="110" spans="1:5" ht="18" x14ac:dyDescent="0.2">
      <c r="A110" s="4" t="s">
        <v>9214</v>
      </c>
      <c r="B110" s="4">
        <v>10.654</v>
      </c>
      <c r="C110">
        <f t="shared" si="1"/>
        <v>2.0006699822003483E-4</v>
      </c>
      <c r="D110" t="e">
        <v>#N/A</v>
      </c>
      <c r="E110">
        <v>0</v>
      </c>
    </row>
    <row r="111" spans="1:5" ht="18" x14ac:dyDescent="0.2">
      <c r="A111" s="4" t="s">
        <v>9215</v>
      </c>
      <c r="B111" s="11">
        <v>1029.8430000000001</v>
      </c>
      <c r="C111">
        <f t="shared" si="1"/>
        <v>1.9338989829915089E-2</v>
      </c>
      <c r="D111" t="e">
        <v>#N/A</v>
      </c>
      <c r="E111">
        <v>0</v>
      </c>
    </row>
    <row r="112" spans="1:5" ht="18" x14ac:dyDescent="0.2">
      <c r="A112" s="4" t="s">
        <v>9217</v>
      </c>
      <c r="B112" s="4">
        <v>176.898</v>
      </c>
      <c r="C112">
        <f t="shared" si="1"/>
        <v>3.3218933594075205E-3</v>
      </c>
      <c r="D112" t="e">
        <v>#N/A</v>
      </c>
      <c r="E112">
        <v>0</v>
      </c>
    </row>
    <row r="113" spans="1:5" ht="18" x14ac:dyDescent="0.2">
      <c r="A113" s="4" t="s">
        <v>9218</v>
      </c>
      <c r="B113" s="4">
        <v>28.797999999999998</v>
      </c>
      <c r="C113">
        <f t="shared" si="1"/>
        <v>5.4078556549094824E-4</v>
      </c>
      <c r="D113" t="e">
        <v>#N/A</v>
      </c>
      <c r="E113">
        <v>0</v>
      </c>
    </row>
    <row r="114" spans="1:5" ht="18" x14ac:dyDescent="0.2">
      <c r="A114" s="4" t="s">
        <v>9219</v>
      </c>
      <c r="B114" s="4">
        <v>778</v>
      </c>
      <c r="C114">
        <f t="shared" si="1"/>
        <v>1.4609735743869636E-2</v>
      </c>
      <c r="D114" t="e">
        <v>#N/A</v>
      </c>
      <c r="E114">
        <v>0</v>
      </c>
    </row>
    <row r="115" spans="1:5" ht="18" x14ac:dyDescent="0.2">
      <c r="A115" s="4" t="s">
        <v>9220</v>
      </c>
      <c r="B115" s="4">
        <v>9.2479999999999993</v>
      </c>
      <c r="C115">
        <f t="shared" si="1"/>
        <v>1.7366431382944265E-4</v>
      </c>
      <c r="D115" t="e">
        <v>#N/A</v>
      </c>
      <c r="E115">
        <v>0</v>
      </c>
    </row>
    <row r="116" spans="1:5" ht="18" x14ac:dyDescent="0.2">
      <c r="A116" s="4" t="s">
        <v>9221</v>
      </c>
      <c r="B116" s="4" t="s">
        <v>9222</v>
      </c>
      <c r="C116" t="e">
        <f t="shared" si="1"/>
        <v>#VALUE!</v>
      </c>
      <c r="D116" t="e">
        <v>#N/A</v>
      </c>
      <c r="E116">
        <v>0</v>
      </c>
    </row>
    <row r="117" spans="1:5" ht="18" x14ac:dyDescent="0.2">
      <c r="A117" s="4" t="s">
        <v>1125</v>
      </c>
      <c r="B117" s="4">
        <v>29.725000000000001</v>
      </c>
      <c r="C117">
        <f t="shared" si="1"/>
        <v>5.5819330975131738E-4</v>
      </c>
      <c r="D117">
        <v>51.182628904677699</v>
      </c>
      <c r="E117">
        <v>2.856980103007549E-2</v>
      </c>
    </row>
    <row r="118" spans="1:5" ht="18" x14ac:dyDescent="0.2">
      <c r="A118" s="4" t="s">
        <v>9223</v>
      </c>
      <c r="B118" s="4">
        <v>648.77</v>
      </c>
      <c r="C118">
        <f t="shared" si="1"/>
        <v>1.2182979766774168E-2</v>
      </c>
      <c r="D118" t="e">
        <v>#N/A</v>
      </c>
      <c r="E118">
        <v>0</v>
      </c>
    </row>
    <row r="119" spans="1:5" ht="18" x14ac:dyDescent="0.2">
      <c r="A119" s="4" t="s">
        <v>9224</v>
      </c>
      <c r="B119" s="4">
        <v>86.602000000000004</v>
      </c>
      <c r="C119">
        <f t="shared" si="1"/>
        <v>1.6262626412475556E-3</v>
      </c>
      <c r="D119" t="e">
        <v>#N/A</v>
      </c>
      <c r="E119">
        <v>0</v>
      </c>
    </row>
    <row r="120" spans="1:5" ht="18" x14ac:dyDescent="0.2">
      <c r="A120" s="4" t="s">
        <v>4825</v>
      </c>
      <c r="B120" s="4">
        <v>55</v>
      </c>
      <c r="C120">
        <f t="shared" si="1"/>
        <v>1.0328219356206042E-3</v>
      </c>
      <c r="D120">
        <v>48.152673997757901</v>
      </c>
      <c r="E120">
        <v>4.973313796367225E-2</v>
      </c>
    </row>
    <row r="121" spans="1:5" ht="18" x14ac:dyDescent="0.2">
      <c r="A121" s="4" t="s">
        <v>7161</v>
      </c>
      <c r="B121" s="4">
        <v>10.345000000000001</v>
      </c>
      <c r="C121">
        <f t="shared" si="1"/>
        <v>1.9426441679991181E-4</v>
      </c>
      <c r="D121">
        <v>50.162607185050703</v>
      </c>
      <c r="E121">
        <v>9.7448096299669416E-3</v>
      </c>
    </row>
    <row r="122" spans="1:5" ht="18" x14ac:dyDescent="0.2">
      <c r="A122" s="4" t="s">
        <v>3999</v>
      </c>
      <c r="B122" s="4">
        <v>31.713999999999999</v>
      </c>
      <c r="C122">
        <f t="shared" si="1"/>
        <v>5.9554390665948797E-4</v>
      </c>
      <c r="D122">
        <v>83.419954579075906</v>
      </c>
      <c r="E122">
        <v>4.968024564337991E-2</v>
      </c>
    </row>
    <row r="123" spans="1:5" ht="18" x14ac:dyDescent="0.2">
      <c r="A123" s="4" t="s">
        <v>8726</v>
      </c>
      <c r="B123" s="4">
        <v>706.25</v>
      </c>
      <c r="C123">
        <f t="shared" si="1"/>
        <v>1.326237258240094E-2</v>
      </c>
      <c r="D123" t="e">
        <v>#N/A</v>
      </c>
      <c r="E123">
        <v>0</v>
      </c>
    </row>
    <row r="124" spans="1:5" ht="18" x14ac:dyDescent="0.2">
      <c r="A124" s="4" t="s">
        <v>8665</v>
      </c>
      <c r="B124" s="4">
        <v>147.11099999999999</v>
      </c>
      <c r="C124">
        <f t="shared" si="1"/>
        <v>2.7625357776560489E-3</v>
      </c>
      <c r="D124" t="e">
        <v>#N/A</v>
      </c>
      <c r="E124">
        <v>0</v>
      </c>
    </row>
    <row r="125" spans="1:5" ht="18" x14ac:dyDescent="0.2">
      <c r="A125" s="4" t="s">
        <v>8665</v>
      </c>
      <c r="B125" s="4">
        <v>65.694999999999993</v>
      </c>
      <c r="C125">
        <f t="shared" si="1"/>
        <v>1.2336588556471923E-3</v>
      </c>
      <c r="D125" t="e">
        <v>#N/A</v>
      </c>
      <c r="E125">
        <v>0</v>
      </c>
    </row>
    <row r="126" spans="1:5" ht="18" x14ac:dyDescent="0.2">
      <c r="A126" s="4" t="s">
        <v>8665</v>
      </c>
      <c r="B126" s="4" t="s">
        <v>9151</v>
      </c>
      <c r="C126" t="e">
        <f t="shared" si="1"/>
        <v>#VALUE!</v>
      </c>
      <c r="D126" t="e">
        <v>#N/A</v>
      </c>
      <c r="E126">
        <v>0</v>
      </c>
    </row>
    <row r="127" spans="1:5" ht="18" x14ac:dyDescent="0.2">
      <c r="A127" s="4" t="s">
        <v>8665</v>
      </c>
      <c r="B127" s="4">
        <v>7.798</v>
      </c>
      <c r="C127">
        <f t="shared" si="1"/>
        <v>1.46435371890354E-4</v>
      </c>
      <c r="D127" t="e">
        <v>#N/A</v>
      </c>
      <c r="E127">
        <v>0</v>
      </c>
    </row>
    <row r="128" spans="1:5" ht="18" x14ac:dyDescent="0.2">
      <c r="A128" s="4" t="s">
        <v>8808</v>
      </c>
      <c r="B128" s="4" t="s">
        <v>9152</v>
      </c>
      <c r="C128" t="e">
        <f t="shared" si="1"/>
        <v>#VALUE!</v>
      </c>
      <c r="D128" t="e">
        <v>#N/A</v>
      </c>
      <c r="E128">
        <v>0</v>
      </c>
    </row>
    <row r="129" spans="1:5" ht="18" x14ac:dyDescent="0.2">
      <c r="A129" s="4" t="s">
        <v>8808</v>
      </c>
      <c r="B129" s="4">
        <v>801.07899999999995</v>
      </c>
      <c r="C129">
        <f t="shared" si="1"/>
        <v>1.5043126606636689E-2</v>
      </c>
      <c r="D129" t="e">
        <v>#N/A</v>
      </c>
      <c r="E129">
        <v>0</v>
      </c>
    </row>
    <row r="130" spans="1:5" ht="18" x14ac:dyDescent="0.2">
      <c r="A130" s="4" t="s">
        <v>8808</v>
      </c>
      <c r="B130" s="4" t="s">
        <v>9153</v>
      </c>
      <c r="C130" t="e">
        <f t="shared" ref="C130:C193" si="2">B130/$B$280</f>
        <v>#VALUE!</v>
      </c>
      <c r="D130" t="e">
        <v>#N/A</v>
      </c>
      <c r="E130">
        <v>0</v>
      </c>
    </row>
    <row r="131" spans="1:5" ht="18" x14ac:dyDescent="0.2">
      <c r="A131" s="4" t="s">
        <v>8808</v>
      </c>
      <c r="B131" s="4" t="s">
        <v>9154</v>
      </c>
      <c r="C131" t="e">
        <f t="shared" si="2"/>
        <v>#VALUE!</v>
      </c>
      <c r="D131" t="e">
        <v>#N/A</v>
      </c>
      <c r="E131">
        <v>0</v>
      </c>
    </row>
    <row r="132" spans="1:5" ht="18" x14ac:dyDescent="0.2">
      <c r="A132" s="4" t="s">
        <v>8808</v>
      </c>
      <c r="B132" s="4" t="s">
        <v>9155</v>
      </c>
      <c r="C132" t="e">
        <f t="shared" si="2"/>
        <v>#VALUE!</v>
      </c>
      <c r="D132" t="e">
        <v>#N/A</v>
      </c>
      <c r="E132">
        <v>0</v>
      </c>
    </row>
    <row r="133" spans="1:5" ht="18" x14ac:dyDescent="0.2">
      <c r="A133" s="4" t="s">
        <v>8808</v>
      </c>
      <c r="B133" s="4" t="s">
        <v>9156</v>
      </c>
      <c r="C133" t="e">
        <f t="shared" si="2"/>
        <v>#VALUE!</v>
      </c>
      <c r="D133" t="e">
        <v>#N/A</v>
      </c>
      <c r="E133">
        <v>0</v>
      </c>
    </row>
    <row r="134" spans="1:5" ht="18" x14ac:dyDescent="0.2">
      <c r="A134" s="4" t="s">
        <v>8808</v>
      </c>
      <c r="B134" s="4" t="s">
        <v>9157</v>
      </c>
      <c r="C134" t="e">
        <f t="shared" si="2"/>
        <v>#VALUE!</v>
      </c>
      <c r="D134" t="e">
        <v>#N/A</v>
      </c>
      <c r="E134">
        <v>0</v>
      </c>
    </row>
    <row r="135" spans="1:5" ht="18" x14ac:dyDescent="0.2">
      <c r="A135" s="4" t="s">
        <v>8807</v>
      </c>
      <c r="B135" s="4">
        <v>15.954000000000001</v>
      </c>
      <c r="C135">
        <f t="shared" si="2"/>
        <v>2.995934756525658E-4</v>
      </c>
      <c r="D135" t="e">
        <v>#N/A</v>
      </c>
      <c r="E135">
        <v>0</v>
      </c>
    </row>
    <row r="136" spans="1:5" ht="18" x14ac:dyDescent="0.2">
      <c r="A136" s="4" t="s">
        <v>8806</v>
      </c>
      <c r="B136" s="4">
        <v>2.2549999999999999</v>
      </c>
      <c r="C136">
        <f t="shared" si="2"/>
        <v>4.2345699360444768E-5</v>
      </c>
      <c r="D136" t="e">
        <v>#N/A</v>
      </c>
      <c r="E136">
        <v>0</v>
      </c>
    </row>
    <row r="137" spans="1:5" ht="18" x14ac:dyDescent="0.2">
      <c r="A137" s="4" t="s">
        <v>8805</v>
      </c>
      <c r="B137" s="4" t="s">
        <v>9158</v>
      </c>
      <c r="C137" t="e">
        <f t="shared" si="2"/>
        <v>#VALUE!</v>
      </c>
      <c r="D137" t="e">
        <v>#N/A</v>
      </c>
      <c r="E137">
        <v>0</v>
      </c>
    </row>
    <row r="138" spans="1:5" ht="18" x14ac:dyDescent="0.2">
      <c r="A138" s="4" t="s">
        <v>8804</v>
      </c>
      <c r="B138" s="4">
        <v>42.896000000000001</v>
      </c>
      <c r="C138">
        <f t="shared" si="2"/>
        <v>8.0552599546148069E-4</v>
      </c>
      <c r="D138" t="e">
        <v>#N/A</v>
      </c>
      <c r="E138">
        <v>0</v>
      </c>
    </row>
    <row r="139" spans="1:5" ht="18" x14ac:dyDescent="0.2">
      <c r="A139" s="4" t="s">
        <v>5337</v>
      </c>
      <c r="B139" s="11">
        <v>1469.769</v>
      </c>
      <c r="C139">
        <f t="shared" si="2"/>
        <v>2.7600175699911994E-2</v>
      </c>
      <c r="D139">
        <v>79.215797439907107</v>
      </c>
      <c r="E139">
        <v>2.186369927550075</v>
      </c>
    </row>
    <row r="140" spans="1:5" ht="18" x14ac:dyDescent="0.2">
      <c r="A140" s="4" t="s">
        <v>8803</v>
      </c>
      <c r="B140" s="4">
        <v>117.90900000000001</v>
      </c>
      <c r="C140">
        <f t="shared" si="2"/>
        <v>2.2141636655834511E-3</v>
      </c>
      <c r="D140" t="e">
        <v>#N/A</v>
      </c>
      <c r="E140">
        <v>0</v>
      </c>
    </row>
    <row r="141" spans="1:5" ht="18" x14ac:dyDescent="0.2">
      <c r="A141" s="4" t="s">
        <v>8802</v>
      </c>
      <c r="B141" s="4">
        <v>412.755</v>
      </c>
      <c r="C141">
        <f t="shared" si="2"/>
        <v>7.7509530552196809E-3</v>
      </c>
      <c r="D141">
        <v>81.581172221821802</v>
      </c>
      <c r="E141">
        <v>0.63233183608113264</v>
      </c>
    </row>
    <row r="142" spans="1:5" ht="18" x14ac:dyDescent="0.2">
      <c r="A142" s="4" t="s">
        <v>6141</v>
      </c>
      <c r="B142" s="4">
        <v>42.55</v>
      </c>
      <c r="C142">
        <f t="shared" si="2"/>
        <v>7.9902860655739461E-4</v>
      </c>
      <c r="D142">
        <v>80.083145595613104</v>
      </c>
      <c r="E142">
        <v>6.3988724233995695E-2</v>
      </c>
    </row>
    <row r="143" spans="1:5" ht="18" x14ac:dyDescent="0.2">
      <c r="A143" s="4" t="s">
        <v>6057</v>
      </c>
      <c r="B143" s="4">
        <v>11.526999999999999</v>
      </c>
      <c r="C143">
        <f t="shared" si="2"/>
        <v>2.1646069912543097E-4</v>
      </c>
      <c r="D143">
        <v>62.439545244769</v>
      </c>
      <c r="E143">
        <v>1.3515707616756677E-2</v>
      </c>
    </row>
    <row r="144" spans="1:5" ht="18" x14ac:dyDescent="0.2">
      <c r="A144" s="4" t="s">
        <v>8801</v>
      </c>
      <c r="B144" s="4">
        <v>30.971</v>
      </c>
      <c r="C144">
        <f t="shared" si="2"/>
        <v>5.8159142123828601E-4</v>
      </c>
      <c r="D144" t="e">
        <v>#N/A</v>
      </c>
      <c r="E144">
        <v>0</v>
      </c>
    </row>
    <row r="145" spans="1:5" ht="18" x14ac:dyDescent="0.2">
      <c r="A145" s="4" t="s">
        <v>8800</v>
      </c>
      <c r="B145" s="4">
        <v>777.28399999999999</v>
      </c>
      <c r="C145">
        <f t="shared" si="2"/>
        <v>1.459629028012592E-2</v>
      </c>
      <c r="D145" t="e">
        <v>#N/A</v>
      </c>
      <c r="E145">
        <v>0</v>
      </c>
    </row>
    <row r="146" spans="1:5" ht="18" x14ac:dyDescent="0.2">
      <c r="A146" s="4" t="s">
        <v>4917</v>
      </c>
      <c r="B146" s="4">
        <v>362.61099999999999</v>
      </c>
      <c r="C146">
        <f t="shared" si="2"/>
        <v>6.8093199072240523E-3</v>
      </c>
      <c r="D146">
        <v>83.299595251598902</v>
      </c>
      <c r="E146">
        <v>0.56721359221041856</v>
      </c>
    </row>
    <row r="147" spans="1:5" ht="18" x14ac:dyDescent="0.2">
      <c r="A147" s="4" t="s">
        <v>8799</v>
      </c>
      <c r="B147" s="4">
        <v>150.023</v>
      </c>
      <c r="C147">
        <f t="shared" si="2"/>
        <v>2.8172190045019979E-3</v>
      </c>
      <c r="D147">
        <v>69.238761321433302</v>
      </c>
      <c r="E147">
        <v>0.19506075424291977</v>
      </c>
    </row>
    <row r="148" spans="1:5" ht="18" x14ac:dyDescent="0.2">
      <c r="A148" s="4" t="s">
        <v>7767</v>
      </c>
      <c r="B148" s="4">
        <v>25.231000000000002</v>
      </c>
      <c r="C148">
        <f t="shared" si="2"/>
        <v>4.7380236832079026E-4</v>
      </c>
      <c r="D148">
        <v>75.645097715041402</v>
      </c>
      <c r="E148">
        <v>3.5840826449244217E-2</v>
      </c>
    </row>
    <row r="149" spans="1:5" ht="18" x14ac:dyDescent="0.2">
      <c r="A149" s="4" t="s">
        <v>8798</v>
      </c>
      <c r="B149" s="4">
        <v>355.19</v>
      </c>
      <c r="C149">
        <f t="shared" si="2"/>
        <v>6.6699640602378612E-3</v>
      </c>
      <c r="D149">
        <v>73.738040425703105</v>
      </c>
      <c r="E149">
        <v>0.49183007951180624</v>
      </c>
    </row>
    <row r="150" spans="1:5" ht="18" x14ac:dyDescent="0.2">
      <c r="A150" s="4" t="s">
        <v>715</v>
      </c>
      <c r="B150" s="4">
        <v>210.19200000000001</v>
      </c>
      <c r="C150">
        <f t="shared" si="2"/>
        <v>3.9471074234902915E-3</v>
      </c>
      <c r="D150">
        <v>77.278039238801298</v>
      </c>
      <c r="E150">
        <v>0.30502472235224665</v>
      </c>
    </row>
    <row r="151" spans="1:5" ht="18" x14ac:dyDescent="0.2">
      <c r="A151" s="4" t="s">
        <v>8797</v>
      </c>
      <c r="B151" s="4">
        <v>16.007999999999999</v>
      </c>
      <c r="C151">
        <f t="shared" si="2"/>
        <v>3.0060751900753871E-4</v>
      </c>
      <c r="D151">
        <v>51.503053128860799</v>
      </c>
      <c r="E151">
        <v>1.5482205022380298E-2</v>
      </c>
    </row>
    <row r="152" spans="1:5" ht="18" x14ac:dyDescent="0.2">
      <c r="A152" s="4" t="s">
        <v>7621</v>
      </c>
      <c r="B152" s="4" t="s">
        <v>9160</v>
      </c>
      <c r="C152" t="e">
        <f t="shared" si="2"/>
        <v>#VALUE!</v>
      </c>
      <c r="D152">
        <v>66.689070740864594</v>
      </c>
      <c r="E152" t="e">
        <v>#VALUE!</v>
      </c>
    </row>
    <row r="153" spans="1:5" ht="18" x14ac:dyDescent="0.2">
      <c r="A153" s="4" t="s">
        <v>4981</v>
      </c>
      <c r="B153" s="4">
        <v>585.74800000000005</v>
      </c>
      <c r="C153">
        <f t="shared" si="2"/>
        <v>1.0999516057198139E-2</v>
      </c>
      <c r="D153">
        <v>78.240981080246797</v>
      </c>
      <c r="E153">
        <v>0.86061292772311049</v>
      </c>
    </row>
    <row r="154" spans="1:5" ht="18" x14ac:dyDescent="0.2">
      <c r="A154" s="4" t="s">
        <v>5365</v>
      </c>
      <c r="B154" s="4">
        <v>129.09399999999999</v>
      </c>
      <c r="C154">
        <f t="shared" si="2"/>
        <v>2.4242020901273868E-3</v>
      </c>
      <c r="D154">
        <v>51.113620634199698</v>
      </c>
      <c r="E154">
        <v>0.12390974597540523</v>
      </c>
    </row>
    <row r="155" spans="1:5" ht="18" x14ac:dyDescent="0.2">
      <c r="A155" s="4" t="s">
        <v>8796</v>
      </c>
      <c r="B155" s="4">
        <v>49.173000000000002</v>
      </c>
      <c r="C155">
        <f t="shared" si="2"/>
        <v>9.2339914618676309E-4</v>
      </c>
      <c r="D155" t="e">
        <v>#N/A</v>
      </c>
      <c r="E155">
        <v>0</v>
      </c>
    </row>
    <row r="156" spans="1:5" ht="18" x14ac:dyDescent="0.2">
      <c r="A156" s="4" t="s">
        <v>5809</v>
      </c>
      <c r="B156" s="4">
        <v>16.853000000000002</v>
      </c>
      <c r="C156">
        <f t="shared" si="2"/>
        <v>3.164754196548008E-4</v>
      </c>
      <c r="D156">
        <v>66.152965474842006</v>
      </c>
      <c r="E156">
        <v>2.0935787510060172E-2</v>
      </c>
    </row>
    <row r="157" spans="1:5" ht="18" x14ac:dyDescent="0.2">
      <c r="A157" s="4" t="s">
        <v>8795</v>
      </c>
      <c r="B157" s="4">
        <v>24.312999999999999</v>
      </c>
      <c r="C157">
        <f t="shared" si="2"/>
        <v>4.5656363128624994E-4</v>
      </c>
      <c r="D157" t="e">
        <v>#N/A</v>
      </c>
      <c r="E157">
        <v>0</v>
      </c>
    </row>
    <row r="158" spans="1:5" ht="18" x14ac:dyDescent="0.2">
      <c r="A158" s="4" t="s">
        <v>8794</v>
      </c>
      <c r="B158" s="4">
        <v>146.399</v>
      </c>
      <c r="C158">
        <f t="shared" si="2"/>
        <v>2.7491654282349241E-3</v>
      </c>
      <c r="D158" t="e">
        <v>#N/A</v>
      </c>
      <c r="E158">
        <v>0</v>
      </c>
    </row>
    <row r="159" spans="1:5" ht="18" x14ac:dyDescent="0.2">
      <c r="A159" s="4" t="s">
        <v>8793</v>
      </c>
      <c r="B159" s="4">
        <v>27.984000000000002</v>
      </c>
      <c r="C159">
        <f t="shared" si="2"/>
        <v>5.2549980084376339E-4</v>
      </c>
      <c r="D159" t="e">
        <v>#N/A</v>
      </c>
      <c r="E159">
        <v>0</v>
      </c>
    </row>
    <row r="160" spans="1:5" ht="18" x14ac:dyDescent="0.2">
      <c r="A160" s="4" t="s">
        <v>8792</v>
      </c>
      <c r="B160" s="4">
        <v>376.904</v>
      </c>
      <c r="C160">
        <f t="shared" si="2"/>
        <v>7.0777221604208761E-3</v>
      </c>
      <c r="D160" t="e">
        <v>#N/A</v>
      </c>
      <c r="E160">
        <v>0</v>
      </c>
    </row>
    <row r="161" spans="1:5" ht="18" x14ac:dyDescent="0.2">
      <c r="A161" s="4" t="s">
        <v>5357</v>
      </c>
      <c r="B161" s="4">
        <v>3.3279999999999998</v>
      </c>
      <c r="C161">
        <f t="shared" si="2"/>
        <v>6.249511639537037E-5</v>
      </c>
      <c r="D161">
        <v>69.937146939763196</v>
      </c>
      <c r="E161">
        <v>4.3707301383606213E-3</v>
      </c>
    </row>
    <row r="162" spans="1:5" ht="18" x14ac:dyDescent="0.2">
      <c r="A162" s="4" t="s">
        <v>8791</v>
      </c>
      <c r="B162" s="4">
        <v>3.82</v>
      </c>
      <c r="C162">
        <f t="shared" si="2"/>
        <v>7.1734178074012866E-5</v>
      </c>
      <c r="D162" t="e">
        <v>#N/A</v>
      </c>
      <c r="E162">
        <v>0</v>
      </c>
    </row>
    <row r="163" spans="1:5" ht="18" x14ac:dyDescent="0.2">
      <c r="A163" s="4" t="s">
        <v>8790</v>
      </c>
      <c r="B163" s="4">
        <v>44.914000000000001</v>
      </c>
      <c r="C163">
        <f t="shared" si="2"/>
        <v>8.4342117120843297E-4</v>
      </c>
      <c r="D163">
        <v>78.6727925031186</v>
      </c>
      <c r="E163">
        <v>6.6354298795218314E-2</v>
      </c>
    </row>
    <row r="164" spans="1:5" ht="18" x14ac:dyDescent="0.2">
      <c r="A164" s="4" t="s">
        <v>8789</v>
      </c>
      <c r="B164" s="4">
        <v>6.0309999999999997</v>
      </c>
      <c r="C164">
        <f t="shared" si="2"/>
        <v>1.1325361988596115E-4</v>
      </c>
      <c r="D164" t="e">
        <v>#N/A</v>
      </c>
      <c r="E164">
        <v>0</v>
      </c>
    </row>
    <row r="165" spans="1:5" ht="18" x14ac:dyDescent="0.2">
      <c r="A165" s="4" t="s">
        <v>8788</v>
      </c>
      <c r="B165" s="4">
        <v>20.149000000000001</v>
      </c>
      <c r="C165">
        <f t="shared" si="2"/>
        <v>3.7836962146944642E-4</v>
      </c>
      <c r="D165">
        <v>84.573757938598504</v>
      </c>
      <c r="E165">
        <v>3.2000140777476108E-2</v>
      </c>
    </row>
    <row r="166" spans="1:5" ht="18" x14ac:dyDescent="0.2">
      <c r="A166" s="4" t="s">
        <v>8787</v>
      </c>
      <c r="B166" s="4">
        <v>11.483000000000001</v>
      </c>
      <c r="C166">
        <f t="shared" si="2"/>
        <v>2.156344415769345E-4</v>
      </c>
      <c r="D166" t="e">
        <v>#N/A</v>
      </c>
      <c r="E166">
        <v>0</v>
      </c>
    </row>
    <row r="167" spans="1:5" ht="18" x14ac:dyDescent="0.2">
      <c r="A167" s="4" t="s">
        <v>8786</v>
      </c>
      <c r="B167" s="4">
        <v>14.137</v>
      </c>
      <c r="C167">
        <f t="shared" si="2"/>
        <v>2.6547279461579053E-4</v>
      </c>
      <c r="D167" t="e">
        <v>#N/A</v>
      </c>
      <c r="E167">
        <v>0</v>
      </c>
    </row>
    <row r="168" spans="1:5" ht="18" x14ac:dyDescent="0.2">
      <c r="A168" s="4" t="s">
        <v>8785</v>
      </c>
      <c r="B168" s="4">
        <v>617.66999999999996</v>
      </c>
      <c r="C168">
        <f t="shared" si="2"/>
        <v>1.1598965908632337E-2</v>
      </c>
      <c r="D168" t="e">
        <v>#N/A</v>
      </c>
      <c r="E168">
        <v>0</v>
      </c>
    </row>
    <row r="169" spans="1:5" ht="18" x14ac:dyDescent="0.2">
      <c r="A169" s="4" t="s">
        <v>8784</v>
      </c>
      <c r="B169" s="4">
        <v>41.082999999999998</v>
      </c>
      <c r="C169">
        <f t="shared" si="2"/>
        <v>7.7148042874729597E-4</v>
      </c>
      <c r="D169" t="e">
        <v>#N/A</v>
      </c>
      <c r="E169">
        <v>0</v>
      </c>
    </row>
    <row r="170" spans="1:5" ht="18" x14ac:dyDescent="0.2">
      <c r="A170" s="4" t="s">
        <v>8783</v>
      </c>
      <c r="B170" s="4">
        <v>19.715</v>
      </c>
      <c r="C170">
        <f t="shared" si="2"/>
        <v>3.7021971746836746E-4</v>
      </c>
      <c r="D170" t="e">
        <v>#N/A</v>
      </c>
      <c r="E170">
        <v>0</v>
      </c>
    </row>
    <row r="171" spans="1:5" ht="18" x14ac:dyDescent="0.2">
      <c r="A171" s="4" t="s">
        <v>8782</v>
      </c>
      <c r="B171" s="4">
        <v>17.719000000000001</v>
      </c>
      <c r="C171">
        <f t="shared" si="2"/>
        <v>3.3273767049566338E-4</v>
      </c>
      <c r="D171" t="e">
        <v>#N/A</v>
      </c>
      <c r="E171">
        <v>0</v>
      </c>
    </row>
    <row r="172" spans="1:5" ht="18" x14ac:dyDescent="0.2">
      <c r="A172" s="4" t="s">
        <v>8781</v>
      </c>
      <c r="B172" s="4">
        <v>6.9359999999999999</v>
      </c>
      <c r="C172">
        <f t="shared" si="2"/>
        <v>1.30248235372082E-4</v>
      </c>
      <c r="D172" t="e">
        <v>#N/A</v>
      </c>
      <c r="E172">
        <v>0</v>
      </c>
    </row>
    <row r="173" spans="1:5" ht="18" x14ac:dyDescent="0.2">
      <c r="A173" s="4" t="s">
        <v>8780</v>
      </c>
      <c r="B173" s="4">
        <v>11.303000000000001</v>
      </c>
      <c r="C173">
        <f t="shared" si="2"/>
        <v>2.1225429706035799E-4</v>
      </c>
      <c r="D173" t="e">
        <v>#N/A</v>
      </c>
      <c r="E173">
        <v>0</v>
      </c>
    </row>
    <row r="174" spans="1:5" ht="18" x14ac:dyDescent="0.2">
      <c r="A174" s="4" t="s">
        <v>9804</v>
      </c>
      <c r="B174" s="4">
        <v>77.209999999999994</v>
      </c>
      <c r="C174">
        <f t="shared" si="2"/>
        <v>1.4498942118048516E-3</v>
      </c>
      <c r="D174" t="e">
        <v>#N/A</v>
      </c>
      <c r="E174">
        <v>0</v>
      </c>
    </row>
    <row r="175" spans="1:5" ht="18" x14ac:dyDescent="0.2">
      <c r="A175" s="4" t="s">
        <v>9805</v>
      </c>
      <c r="B175" s="4">
        <v>25.385999999999999</v>
      </c>
      <c r="C175">
        <f t="shared" si="2"/>
        <v>4.7671304832117554E-4</v>
      </c>
      <c r="D175" t="e">
        <v>#N/A</v>
      </c>
      <c r="E175">
        <v>0</v>
      </c>
    </row>
    <row r="176" spans="1:5" ht="18" x14ac:dyDescent="0.2">
      <c r="A176" s="4" t="s">
        <v>9806</v>
      </c>
      <c r="B176" s="4">
        <v>13.619</v>
      </c>
      <c r="C176">
        <f t="shared" si="2"/>
        <v>2.557454898403092E-4</v>
      </c>
      <c r="D176" t="e">
        <v>#N/A</v>
      </c>
      <c r="E176">
        <v>0</v>
      </c>
    </row>
    <row r="177" spans="1:5" ht="18" x14ac:dyDescent="0.2">
      <c r="A177" s="4" t="s">
        <v>5181</v>
      </c>
      <c r="B177" s="4">
        <v>85.796999999999997</v>
      </c>
      <c r="C177">
        <f t="shared" si="2"/>
        <v>1.6111458838261993E-3</v>
      </c>
      <c r="D177">
        <v>58.374125426043101</v>
      </c>
      <c r="E177">
        <v>9.4049231902123623E-2</v>
      </c>
    </row>
    <row r="178" spans="1:5" ht="18" x14ac:dyDescent="0.2">
      <c r="A178" s="4" t="s">
        <v>9807</v>
      </c>
      <c r="B178" s="4">
        <v>68.034000000000006</v>
      </c>
      <c r="C178">
        <f t="shared" si="2"/>
        <v>1.2775819557820397E-3</v>
      </c>
      <c r="D178" t="e">
        <v>#N/A</v>
      </c>
      <c r="E178">
        <v>0</v>
      </c>
    </row>
    <row r="179" spans="1:5" ht="18" x14ac:dyDescent="0.2">
      <c r="A179" s="4" t="s">
        <v>8414</v>
      </c>
      <c r="B179" s="4">
        <v>705.97699999999998</v>
      </c>
      <c r="C179">
        <f t="shared" si="2"/>
        <v>1.325724602988413E-2</v>
      </c>
      <c r="D179">
        <v>43.306362460540598</v>
      </c>
      <c r="E179">
        <v>0.57412310179872494</v>
      </c>
    </row>
    <row r="180" spans="1:5" ht="18" x14ac:dyDescent="0.2">
      <c r="A180" s="4" t="s">
        <v>9808</v>
      </c>
      <c r="B180" s="4">
        <v>10.035</v>
      </c>
      <c r="C180">
        <f t="shared" si="2"/>
        <v>1.8844305679914113E-4</v>
      </c>
      <c r="D180" t="e">
        <v>#N/A</v>
      </c>
      <c r="E180">
        <v>0</v>
      </c>
    </row>
    <row r="181" spans="1:5" ht="18" x14ac:dyDescent="0.2">
      <c r="A181" s="4" t="s">
        <v>8709</v>
      </c>
      <c r="B181" s="4">
        <v>40.584000000000003</v>
      </c>
      <c r="C181">
        <f t="shared" si="2"/>
        <v>7.6210991700412006E-4</v>
      </c>
      <c r="D181" t="e">
        <v>#N/A</v>
      </c>
      <c r="E181">
        <v>0</v>
      </c>
    </row>
    <row r="182" spans="1:5" ht="18" x14ac:dyDescent="0.2">
      <c r="A182" s="4" t="s">
        <v>8709</v>
      </c>
      <c r="B182" s="4">
        <v>830</v>
      </c>
      <c r="C182">
        <f t="shared" si="2"/>
        <v>1.5586221937547298E-2</v>
      </c>
      <c r="D182" t="e">
        <v>#N/A</v>
      </c>
      <c r="E182">
        <v>0</v>
      </c>
    </row>
    <row r="183" spans="1:5" ht="18" x14ac:dyDescent="0.2">
      <c r="A183" s="4" t="s">
        <v>8708</v>
      </c>
      <c r="B183" s="4">
        <v>9.1910000000000007</v>
      </c>
      <c r="C183">
        <f t="shared" si="2"/>
        <v>1.7259393473252678E-4</v>
      </c>
      <c r="D183" t="e">
        <v>#N/A</v>
      </c>
      <c r="E183">
        <v>0</v>
      </c>
    </row>
    <row r="184" spans="1:5" ht="18" x14ac:dyDescent="0.2">
      <c r="A184" s="4" t="s">
        <v>8708</v>
      </c>
      <c r="B184" s="4">
        <v>776.79700000000003</v>
      </c>
      <c r="C184">
        <f t="shared" si="2"/>
        <v>1.4587145111350517E-2</v>
      </c>
      <c r="D184" t="e">
        <v>#N/A</v>
      </c>
      <c r="E184">
        <v>0</v>
      </c>
    </row>
    <row r="185" spans="1:5" ht="18" x14ac:dyDescent="0.2">
      <c r="A185" s="4" t="s">
        <v>6947</v>
      </c>
      <c r="B185" s="4">
        <v>17.463999999999999</v>
      </c>
      <c r="C185">
        <f t="shared" si="2"/>
        <v>3.2794913243051324E-4</v>
      </c>
      <c r="D185">
        <v>55.287019722652303</v>
      </c>
      <c r="E185">
        <v>1.8131330152712496E-2</v>
      </c>
    </row>
    <row r="186" spans="1:5" ht="18" x14ac:dyDescent="0.2">
      <c r="A186" s="4" t="s">
        <v>9642</v>
      </c>
      <c r="B186" s="4">
        <v>10.374000000000001</v>
      </c>
      <c r="C186">
        <f t="shared" si="2"/>
        <v>1.948089956386936E-4</v>
      </c>
      <c r="D186" t="e">
        <v>#N/A</v>
      </c>
      <c r="E186">
        <v>0</v>
      </c>
    </row>
    <row r="187" spans="1:5" ht="18" x14ac:dyDescent="0.2">
      <c r="A187" s="4" t="s">
        <v>9809</v>
      </c>
      <c r="B187" s="4">
        <v>8.8109999999999999</v>
      </c>
      <c r="C187">
        <f t="shared" si="2"/>
        <v>1.6545807408642078E-4</v>
      </c>
      <c r="D187" t="e">
        <v>#N/A</v>
      </c>
      <c r="E187">
        <v>0</v>
      </c>
    </row>
    <row r="188" spans="1:5" ht="18" x14ac:dyDescent="0.2">
      <c r="A188" s="4" t="s">
        <v>9810</v>
      </c>
      <c r="B188" s="4">
        <v>43.962000000000003</v>
      </c>
      <c r="C188">
        <f t="shared" si="2"/>
        <v>8.2554396243187278E-4</v>
      </c>
      <c r="D188" t="e">
        <v>#N/A</v>
      </c>
      <c r="E188">
        <v>0</v>
      </c>
    </row>
    <row r="189" spans="1:5" ht="18" x14ac:dyDescent="0.2">
      <c r="A189" s="4" t="s">
        <v>9811</v>
      </c>
      <c r="B189" s="4">
        <v>53.344000000000001</v>
      </c>
      <c r="C189">
        <f t="shared" si="2"/>
        <v>1.0017246060681001E-3</v>
      </c>
      <c r="D189" t="e">
        <v>#N/A</v>
      </c>
      <c r="E189">
        <v>0</v>
      </c>
    </row>
    <row r="190" spans="1:5" ht="18" x14ac:dyDescent="0.2">
      <c r="A190" s="4" t="s">
        <v>9812</v>
      </c>
      <c r="B190" s="4">
        <v>143.68600000000001</v>
      </c>
      <c r="C190">
        <f t="shared" si="2"/>
        <v>2.6982191389378568E-3</v>
      </c>
      <c r="D190" t="e">
        <v>#N/A</v>
      </c>
      <c r="E190">
        <v>0</v>
      </c>
    </row>
    <row r="191" spans="1:5" ht="18" x14ac:dyDescent="0.2">
      <c r="A191" s="4" t="s">
        <v>9813</v>
      </c>
      <c r="B191" s="4">
        <v>18.562999999999999</v>
      </c>
      <c r="C191">
        <f t="shared" si="2"/>
        <v>3.485867925622777E-4</v>
      </c>
      <c r="D191" t="e">
        <v>#N/A</v>
      </c>
      <c r="E191">
        <v>0</v>
      </c>
    </row>
    <row r="192" spans="1:5" ht="18" x14ac:dyDescent="0.2">
      <c r="A192" s="4" t="s">
        <v>9814</v>
      </c>
      <c r="B192" s="4">
        <v>103.627</v>
      </c>
      <c r="C192">
        <f t="shared" si="2"/>
        <v>1.9459679767737516E-3</v>
      </c>
      <c r="D192" t="e">
        <v>#N/A</v>
      </c>
      <c r="E192">
        <v>0</v>
      </c>
    </row>
    <row r="193" spans="1:5" ht="18" x14ac:dyDescent="0.2">
      <c r="A193" s="4" t="s">
        <v>4937</v>
      </c>
      <c r="B193" s="4">
        <v>220.26300000000001</v>
      </c>
      <c r="C193">
        <f t="shared" si="2"/>
        <v>4.1362265091927477E-3</v>
      </c>
      <c r="D193">
        <v>51.311495262587997</v>
      </c>
      <c r="E193">
        <v>0.21223596693143457</v>
      </c>
    </row>
    <row r="194" spans="1:5" ht="18" x14ac:dyDescent="0.2">
      <c r="A194" s="4" t="s">
        <v>9815</v>
      </c>
      <c r="B194" s="4">
        <v>127.872</v>
      </c>
      <c r="C194">
        <f t="shared" ref="C194:C257" si="3">B194/$B$280</f>
        <v>2.4012546645759618E-3</v>
      </c>
      <c r="D194" t="e">
        <v>#N/A</v>
      </c>
      <c r="E194">
        <v>0</v>
      </c>
    </row>
    <row r="195" spans="1:5" ht="18" x14ac:dyDescent="0.2">
      <c r="A195" s="4" t="s">
        <v>9815</v>
      </c>
      <c r="B195" s="4">
        <v>1.5640000000000001</v>
      </c>
      <c r="C195">
        <f t="shared" si="3"/>
        <v>2.9369700132920453E-5</v>
      </c>
      <c r="D195" t="e">
        <v>#N/A</v>
      </c>
      <c r="E195">
        <v>0</v>
      </c>
    </row>
    <row r="196" spans="1:5" ht="18" x14ac:dyDescent="0.2">
      <c r="A196" s="4" t="s">
        <v>9816</v>
      </c>
      <c r="B196" s="4">
        <v>36.857999999999997</v>
      </c>
      <c r="C196">
        <f t="shared" si="3"/>
        <v>6.9214092551098583E-4</v>
      </c>
      <c r="D196" t="e">
        <v>#N/A</v>
      </c>
      <c r="E196">
        <v>0</v>
      </c>
    </row>
    <row r="197" spans="1:5" ht="18" x14ac:dyDescent="0.2">
      <c r="A197" s="4" t="s">
        <v>5749</v>
      </c>
      <c r="B197" s="4">
        <v>19.289000000000001</v>
      </c>
      <c r="C197">
        <f t="shared" si="3"/>
        <v>3.6222004211246972E-4</v>
      </c>
      <c r="D197">
        <v>64.817531058754597</v>
      </c>
      <c r="E197">
        <v>2.3478208829728404E-2</v>
      </c>
    </row>
    <row r="198" spans="1:5" ht="18" x14ac:dyDescent="0.2">
      <c r="A198" s="4" t="s">
        <v>9817</v>
      </c>
      <c r="B198" s="4">
        <v>46.19</v>
      </c>
      <c r="C198">
        <f t="shared" si="3"/>
        <v>8.6738264011483092E-4</v>
      </c>
      <c r="D198" t="e">
        <v>#N/A</v>
      </c>
      <c r="E198">
        <v>0</v>
      </c>
    </row>
    <row r="199" spans="1:5" ht="18" x14ac:dyDescent="0.2">
      <c r="A199" s="4" t="s">
        <v>9818</v>
      </c>
      <c r="B199" s="4">
        <v>164.36799999999999</v>
      </c>
      <c r="C199">
        <f t="shared" si="3"/>
        <v>3.0865977438924992E-3</v>
      </c>
      <c r="D199" t="e">
        <v>#N/A</v>
      </c>
      <c r="E199">
        <v>0</v>
      </c>
    </row>
    <row r="200" spans="1:5" ht="18" x14ac:dyDescent="0.2">
      <c r="A200" s="4" t="s">
        <v>8705</v>
      </c>
      <c r="B200" s="4">
        <v>53.923000000000002</v>
      </c>
      <c r="C200">
        <f t="shared" si="3"/>
        <v>1.0125974042630879E-3</v>
      </c>
      <c r="D200" t="e">
        <v>#N/A</v>
      </c>
      <c r="E200">
        <v>0</v>
      </c>
    </row>
    <row r="201" spans="1:5" ht="18" x14ac:dyDescent="0.2">
      <c r="A201" s="4" t="s">
        <v>8705</v>
      </c>
      <c r="B201" s="4">
        <v>3.5</v>
      </c>
      <c r="C201">
        <f t="shared" si="3"/>
        <v>6.5725032266765714E-5</v>
      </c>
      <c r="D201" t="e">
        <v>#N/A</v>
      </c>
      <c r="E201">
        <v>0</v>
      </c>
    </row>
    <row r="202" spans="1:5" ht="18" x14ac:dyDescent="0.2">
      <c r="A202" s="4" t="s">
        <v>9819</v>
      </c>
      <c r="B202" s="4">
        <v>15.8</v>
      </c>
      <c r="C202">
        <f t="shared" si="3"/>
        <v>2.9670157423282808E-4</v>
      </c>
      <c r="D202" t="e">
        <v>#N/A</v>
      </c>
      <c r="E202">
        <v>0</v>
      </c>
    </row>
    <row r="203" spans="1:5" ht="18" x14ac:dyDescent="0.2">
      <c r="A203" s="4" t="s">
        <v>9819</v>
      </c>
      <c r="B203" s="4">
        <v>453.245</v>
      </c>
      <c r="C203">
        <f t="shared" si="3"/>
        <v>8.5112977856429215E-3</v>
      </c>
      <c r="D203" t="e">
        <v>#N/A</v>
      </c>
      <c r="E203">
        <v>0</v>
      </c>
    </row>
    <row r="204" spans="1:5" ht="18" x14ac:dyDescent="0.2">
      <c r="A204" s="4" t="s">
        <v>8833</v>
      </c>
      <c r="B204" s="4">
        <v>191.00200000000001</v>
      </c>
      <c r="C204">
        <f t="shared" si="3"/>
        <v>3.5867464608619389E-3</v>
      </c>
      <c r="D204" t="e">
        <v>#N/A</v>
      </c>
      <c r="E204">
        <v>0</v>
      </c>
    </row>
    <row r="205" spans="1:5" ht="18" x14ac:dyDescent="0.2">
      <c r="A205" s="4" t="s">
        <v>8833</v>
      </c>
      <c r="B205" s="4">
        <v>30.227</v>
      </c>
      <c r="C205">
        <f t="shared" si="3"/>
        <v>5.6762015723643634E-4</v>
      </c>
      <c r="D205" t="e">
        <v>#N/A</v>
      </c>
      <c r="E205">
        <v>0</v>
      </c>
    </row>
    <row r="206" spans="1:5" ht="18" x14ac:dyDescent="0.2">
      <c r="A206" s="4" t="s">
        <v>9820</v>
      </c>
      <c r="B206" s="4">
        <v>14.26</v>
      </c>
      <c r="C206">
        <f t="shared" si="3"/>
        <v>2.6778256003545117E-4</v>
      </c>
      <c r="D206" t="e">
        <v>#N/A</v>
      </c>
      <c r="E206">
        <v>0</v>
      </c>
    </row>
    <row r="207" spans="1:5" ht="18" x14ac:dyDescent="0.2">
      <c r="A207" s="4" t="s">
        <v>9821</v>
      </c>
      <c r="B207" s="4">
        <v>26.85</v>
      </c>
      <c r="C207">
        <f t="shared" si="3"/>
        <v>5.0420489038933134E-4</v>
      </c>
      <c r="D207" t="e">
        <v>#N/A</v>
      </c>
      <c r="E207">
        <v>0</v>
      </c>
    </row>
    <row r="208" spans="1:5" ht="18" x14ac:dyDescent="0.2">
      <c r="A208" s="4" t="s">
        <v>9822</v>
      </c>
      <c r="B208" s="4">
        <v>15.061</v>
      </c>
      <c r="C208">
        <f t="shared" si="3"/>
        <v>2.8282420313421668E-4</v>
      </c>
      <c r="D208">
        <v>40.252720893441897</v>
      </c>
      <c r="E208">
        <v>1.138444371067174E-2</v>
      </c>
    </row>
    <row r="209" spans="1:5" ht="18" x14ac:dyDescent="0.2">
      <c r="A209" s="4" t="s">
        <v>8704</v>
      </c>
      <c r="B209" s="4">
        <v>291.392</v>
      </c>
      <c r="C209">
        <f t="shared" si="3"/>
        <v>5.4719281720792554E-3</v>
      </c>
      <c r="D209">
        <v>55.6625586230263</v>
      </c>
      <c r="E209">
        <v>0.30458152265935068</v>
      </c>
    </row>
    <row r="210" spans="1:5" ht="18" x14ac:dyDescent="0.2">
      <c r="A210" s="4" t="s">
        <v>9823</v>
      </c>
      <c r="B210" s="4">
        <v>15.365</v>
      </c>
      <c r="C210">
        <f t="shared" si="3"/>
        <v>2.8853289165110151E-4</v>
      </c>
      <c r="D210" t="e">
        <v>#N/A</v>
      </c>
      <c r="E210">
        <v>0</v>
      </c>
    </row>
    <row r="211" spans="1:5" ht="18" x14ac:dyDescent="0.2">
      <c r="A211" s="4" t="s">
        <v>9824</v>
      </c>
      <c r="B211" s="4">
        <v>35.112000000000002</v>
      </c>
      <c r="C211">
        <f t="shared" si="3"/>
        <v>6.5935352370019367E-4</v>
      </c>
      <c r="D211">
        <v>44.412362340023698</v>
      </c>
      <c r="E211">
        <v>2.9283447604744405E-2</v>
      </c>
    </row>
    <row r="212" spans="1:5" ht="18" x14ac:dyDescent="0.2">
      <c r="A212" s="4" t="s">
        <v>9825</v>
      </c>
      <c r="B212" s="4">
        <v>105.15900000000001</v>
      </c>
      <c r="C212">
        <f t="shared" si="3"/>
        <v>1.9747367623259475E-3</v>
      </c>
      <c r="D212">
        <v>48.232219795182701</v>
      </c>
      <c r="E212">
        <v>9.5245937558132557E-2</v>
      </c>
    </row>
    <row r="213" spans="1:5" ht="18" x14ac:dyDescent="0.2">
      <c r="A213" s="4" t="s">
        <v>9826</v>
      </c>
      <c r="B213" s="4">
        <v>31.277999999999999</v>
      </c>
      <c r="C213">
        <f t="shared" si="3"/>
        <v>5.8735644549711373E-4</v>
      </c>
      <c r="D213" t="e">
        <v>#N/A</v>
      </c>
      <c r="E213">
        <v>0</v>
      </c>
    </row>
    <row r="214" spans="1:5" ht="18" x14ac:dyDescent="0.2">
      <c r="A214" s="4" t="s">
        <v>8703</v>
      </c>
      <c r="B214" s="4">
        <v>34.701999999999998</v>
      </c>
      <c r="C214">
        <f t="shared" si="3"/>
        <v>6.516543056346582E-4</v>
      </c>
      <c r="D214" t="e">
        <v>#N/A</v>
      </c>
      <c r="E214">
        <v>0</v>
      </c>
    </row>
    <row r="215" spans="1:5" ht="18" x14ac:dyDescent="0.2">
      <c r="A215" s="4" t="s">
        <v>5195</v>
      </c>
      <c r="B215" s="4">
        <v>962.63599999999997</v>
      </c>
      <c r="C215">
        <f t="shared" si="3"/>
        <v>1.8076937760328652E-2</v>
      </c>
      <c r="D215">
        <v>69.377186159155798</v>
      </c>
      <c r="E215">
        <v>1.2541270761857937</v>
      </c>
    </row>
    <row r="216" spans="1:5" ht="18" x14ac:dyDescent="0.2">
      <c r="A216" s="4" t="s">
        <v>5195</v>
      </c>
      <c r="B216" s="4">
        <v>782</v>
      </c>
      <c r="C216">
        <f t="shared" si="3"/>
        <v>1.4684850066460226E-2</v>
      </c>
      <c r="D216">
        <v>69.377186159155798</v>
      </c>
      <c r="E216">
        <v>1.0187935767801024</v>
      </c>
    </row>
    <row r="217" spans="1:5" ht="18" x14ac:dyDescent="0.2">
      <c r="A217" s="4" t="s">
        <v>5195</v>
      </c>
      <c r="B217" s="4">
        <v>23.818999999999999</v>
      </c>
      <c r="C217">
        <f t="shared" si="3"/>
        <v>4.4728701244631214E-4</v>
      </c>
      <c r="D217">
        <v>69.377186159155798</v>
      </c>
      <c r="E217">
        <v>3.1031514329060435E-2</v>
      </c>
    </row>
    <row r="218" spans="1:5" ht="18" x14ac:dyDescent="0.2">
      <c r="A218" s="4" t="s">
        <v>9827</v>
      </c>
      <c r="B218" s="4">
        <v>219.352</v>
      </c>
      <c r="C218">
        <f t="shared" si="3"/>
        <v>4.1191192222227412E-3</v>
      </c>
      <c r="D218" t="e">
        <v>#N/A</v>
      </c>
      <c r="E218">
        <v>0</v>
      </c>
    </row>
    <row r="219" spans="1:5" ht="18" x14ac:dyDescent="0.2">
      <c r="A219" s="4" t="s">
        <v>9828</v>
      </c>
      <c r="B219" s="4">
        <v>14.728999999999999</v>
      </c>
      <c r="C219">
        <f t="shared" si="3"/>
        <v>2.7658971435919776E-4</v>
      </c>
      <c r="D219" t="e">
        <v>#N/A</v>
      </c>
      <c r="E219">
        <v>0</v>
      </c>
    </row>
    <row r="220" spans="1:5" ht="18" x14ac:dyDescent="0.2">
      <c r="A220" s="4" t="s">
        <v>8832</v>
      </c>
      <c r="B220" s="4">
        <v>95.668000000000006</v>
      </c>
      <c r="C220">
        <f t="shared" si="3"/>
        <v>1.7965092533991265E-3</v>
      </c>
      <c r="D220" t="e">
        <v>#N/A</v>
      </c>
      <c r="E220">
        <v>0</v>
      </c>
    </row>
    <row r="221" spans="1:5" ht="18" x14ac:dyDescent="0.2">
      <c r="A221" s="4" t="s">
        <v>9829</v>
      </c>
      <c r="B221" s="4">
        <v>16.314</v>
      </c>
      <c r="C221">
        <f t="shared" si="3"/>
        <v>3.0635376468571881E-4</v>
      </c>
      <c r="D221" t="e">
        <v>#N/A</v>
      </c>
      <c r="E221">
        <v>0</v>
      </c>
    </row>
    <row r="222" spans="1:5" ht="18" x14ac:dyDescent="0.2">
      <c r="A222" s="4" t="s">
        <v>8702</v>
      </c>
      <c r="B222" s="11">
        <v>1864.72</v>
      </c>
      <c r="C222">
        <f t="shared" si="3"/>
        <v>3.5016794905280965E-2</v>
      </c>
      <c r="D222">
        <v>77.861806472546903</v>
      </c>
      <c r="E222">
        <v>2.726470908203853</v>
      </c>
    </row>
    <row r="223" spans="1:5" ht="18" x14ac:dyDescent="0.2">
      <c r="A223" s="4" t="s">
        <v>8702</v>
      </c>
      <c r="B223" s="4">
        <v>31.361000000000001</v>
      </c>
      <c r="C223">
        <f t="shared" si="3"/>
        <v>5.889150676908685E-4</v>
      </c>
      <c r="D223">
        <v>77.861806472546903</v>
      </c>
      <c r="E223">
        <v>4.5853991029313264E-2</v>
      </c>
    </row>
    <row r="224" spans="1:5" ht="18" x14ac:dyDescent="0.2">
      <c r="A224" s="4" t="s">
        <v>8786</v>
      </c>
      <c r="B224" s="4">
        <v>65.7</v>
      </c>
      <c r="C224">
        <f t="shared" si="3"/>
        <v>1.2337527485504307E-3</v>
      </c>
      <c r="D224" t="e">
        <v>#N/A</v>
      </c>
      <c r="E224">
        <v>0</v>
      </c>
    </row>
    <row r="225" spans="1:5" ht="18" x14ac:dyDescent="0.2">
      <c r="A225" s="4" t="s">
        <v>9256</v>
      </c>
      <c r="B225" s="4">
        <v>871.11500000000001</v>
      </c>
      <c r="C225">
        <f t="shared" si="3"/>
        <v>1.6358303280875321E-2</v>
      </c>
      <c r="D225" t="e">
        <v>#N/A</v>
      </c>
      <c r="E225">
        <v>0</v>
      </c>
    </row>
    <row r="226" spans="1:5" ht="18" x14ac:dyDescent="0.2">
      <c r="A226" s="4" t="s">
        <v>9257</v>
      </c>
      <c r="B226" s="4">
        <v>960.77099999999996</v>
      </c>
      <c r="C226">
        <f t="shared" si="3"/>
        <v>1.8041915707420787E-2</v>
      </c>
      <c r="D226" t="e">
        <v>#N/A</v>
      </c>
      <c r="E226">
        <v>0</v>
      </c>
    </row>
    <row r="227" spans="1:5" ht="18" x14ac:dyDescent="0.2">
      <c r="A227" s="4" t="s">
        <v>11008</v>
      </c>
      <c r="B227" s="4">
        <v>414.85199999999998</v>
      </c>
      <c r="C227">
        <f t="shared" si="3"/>
        <v>7.7903317388377967E-3</v>
      </c>
      <c r="D227" t="e">
        <v>#N/A</v>
      </c>
      <c r="E227">
        <v>0</v>
      </c>
    </row>
    <row r="228" spans="1:5" ht="18" x14ac:dyDescent="0.2">
      <c r="A228" s="4" t="s">
        <v>10117</v>
      </c>
      <c r="B228" s="4">
        <v>201.3</v>
      </c>
      <c r="C228">
        <f t="shared" si="3"/>
        <v>3.7801282843714112E-3</v>
      </c>
      <c r="D228" t="e">
        <v>#N/A</v>
      </c>
      <c r="E228">
        <v>0</v>
      </c>
    </row>
    <row r="229" spans="1:5" ht="18" x14ac:dyDescent="0.2">
      <c r="A229" s="4" t="s">
        <v>10419</v>
      </c>
      <c r="B229" s="4">
        <v>107.39700000000001</v>
      </c>
      <c r="C229">
        <f t="shared" si="3"/>
        <v>2.0167632258153824E-3</v>
      </c>
      <c r="D229" t="e">
        <v>#N/A</v>
      </c>
      <c r="E229">
        <v>0</v>
      </c>
    </row>
    <row r="230" spans="1:5" ht="18" x14ac:dyDescent="0.2">
      <c r="A230" s="4" t="s">
        <v>10118</v>
      </c>
      <c r="B230" s="4">
        <v>453.89299999999997</v>
      </c>
      <c r="C230">
        <f t="shared" si="3"/>
        <v>8.523466305902597E-3</v>
      </c>
      <c r="D230" t="e">
        <v>#N/A</v>
      </c>
      <c r="E230">
        <v>0</v>
      </c>
    </row>
    <row r="231" spans="1:5" ht="18" x14ac:dyDescent="0.2">
      <c r="A231" s="4" t="s">
        <v>10119</v>
      </c>
      <c r="B231" s="4">
        <v>657.24199999999996</v>
      </c>
      <c r="C231">
        <f t="shared" si="3"/>
        <v>1.2342071902021037E-2</v>
      </c>
      <c r="D231" t="e">
        <v>#N/A</v>
      </c>
      <c r="E231">
        <v>0</v>
      </c>
    </row>
    <row r="232" spans="1:5" ht="18" x14ac:dyDescent="0.2">
      <c r="A232" s="4" t="s">
        <v>9260</v>
      </c>
      <c r="B232" s="4">
        <v>308.81200000000001</v>
      </c>
      <c r="C232">
        <f t="shared" si="3"/>
        <v>5.7990510469612729E-3</v>
      </c>
      <c r="D232" t="e">
        <v>#N/A</v>
      </c>
      <c r="E232">
        <v>0</v>
      </c>
    </row>
    <row r="233" spans="1:5" ht="18" x14ac:dyDescent="0.2">
      <c r="A233" s="4" t="s">
        <v>9261</v>
      </c>
      <c r="B233" s="4">
        <v>550.59799999999996</v>
      </c>
      <c r="C233">
        <f t="shared" si="3"/>
        <v>1.0339448947433334E-2</v>
      </c>
      <c r="D233" t="e">
        <v>#N/A</v>
      </c>
      <c r="E233">
        <v>0</v>
      </c>
    </row>
    <row r="234" spans="1:5" ht="18" x14ac:dyDescent="0.2">
      <c r="A234" s="4" t="s">
        <v>11009</v>
      </c>
      <c r="B234" s="4">
        <v>301.2</v>
      </c>
      <c r="C234">
        <f t="shared" si="3"/>
        <v>5.6561084910713806E-3</v>
      </c>
      <c r="D234" t="e">
        <v>#N/A</v>
      </c>
      <c r="E234">
        <v>0</v>
      </c>
    </row>
    <row r="235" spans="1:5" ht="18" x14ac:dyDescent="0.2">
      <c r="A235" s="4" t="s">
        <v>9262</v>
      </c>
      <c r="B235" s="4">
        <v>292.06799999999998</v>
      </c>
      <c r="C235">
        <f t="shared" si="3"/>
        <v>5.4846224925970653E-3</v>
      </c>
      <c r="D235" t="e">
        <v>#N/A</v>
      </c>
      <c r="E235">
        <v>0</v>
      </c>
    </row>
    <row r="236" spans="1:5" ht="18" x14ac:dyDescent="0.2">
      <c r="A236" s="4" t="s">
        <v>10120</v>
      </c>
      <c r="B236" s="4">
        <v>34.1</v>
      </c>
      <c r="C236">
        <f t="shared" si="3"/>
        <v>6.4034960008477453E-4</v>
      </c>
      <c r="D236">
        <v>41.005997238162401</v>
      </c>
      <c r="E236">
        <v>2.6258173932534663E-2</v>
      </c>
    </row>
    <row r="237" spans="1:5" ht="18" x14ac:dyDescent="0.2">
      <c r="A237" s="4" t="s">
        <v>9263</v>
      </c>
      <c r="B237" s="4">
        <v>50.9</v>
      </c>
      <c r="C237">
        <f t="shared" si="3"/>
        <v>9.5582975496524998E-4</v>
      </c>
      <c r="D237" t="e">
        <v>#N/A</v>
      </c>
      <c r="E237">
        <v>0</v>
      </c>
    </row>
    <row r="238" spans="1:5" ht="18" x14ac:dyDescent="0.2">
      <c r="A238" s="4" t="s">
        <v>8783</v>
      </c>
      <c r="B238" s="4">
        <v>111.44199999999999</v>
      </c>
      <c r="C238">
        <f t="shared" si="3"/>
        <v>2.0927225845351156E-3</v>
      </c>
      <c r="D238" t="e">
        <v>#N/A</v>
      </c>
      <c r="E238">
        <v>0</v>
      </c>
    </row>
    <row r="239" spans="1:5" ht="18" x14ac:dyDescent="0.2">
      <c r="A239" s="4" t="s">
        <v>9266</v>
      </c>
      <c r="B239" s="4">
        <v>46.99</v>
      </c>
      <c r="C239">
        <f t="shared" si="3"/>
        <v>8.8240550463294888E-4</v>
      </c>
      <c r="D239" t="e">
        <v>#N/A</v>
      </c>
      <c r="E239">
        <v>0</v>
      </c>
    </row>
    <row r="240" spans="1:5" ht="18" x14ac:dyDescent="0.2">
      <c r="A240" s="4" t="s">
        <v>9267</v>
      </c>
      <c r="B240" s="4" t="s">
        <v>11010</v>
      </c>
      <c r="C240" t="e">
        <f t="shared" si="3"/>
        <v>#VALUE!</v>
      </c>
      <c r="D240" t="e">
        <v>#N/A</v>
      </c>
      <c r="E240">
        <v>0</v>
      </c>
    </row>
    <row r="241" spans="1:5" ht="18" x14ac:dyDescent="0.2">
      <c r="A241" s="4" t="s">
        <v>10121</v>
      </c>
      <c r="B241" s="4" t="s">
        <v>11011</v>
      </c>
      <c r="C241" t="e">
        <f t="shared" si="3"/>
        <v>#VALUE!</v>
      </c>
      <c r="D241" t="e">
        <v>#N/A</v>
      </c>
      <c r="E241">
        <v>0</v>
      </c>
    </row>
    <row r="242" spans="1:5" ht="18" x14ac:dyDescent="0.2">
      <c r="A242" s="4" t="s">
        <v>10225</v>
      </c>
      <c r="B242" s="4">
        <v>17.559999999999999</v>
      </c>
      <c r="C242">
        <f t="shared" si="3"/>
        <v>3.2975187617268739E-4</v>
      </c>
      <c r="D242" t="e">
        <v>#N/A</v>
      </c>
      <c r="E242">
        <v>0</v>
      </c>
    </row>
    <row r="243" spans="1:5" ht="18" x14ac:dyDescent="0.2">
      <c r="A243" s="4" t="s">
        <v>10122</v>
      </c>
      <c r="B243" s="4">
        <v>174.41499999999999</v>
      </c>
      <c r="C243">
        <f t="shared" si="3"/>
        <v>3.2752661436594118E-3</v>
      </c>
      <c r="D243" t="e">
        <v>#N/A</v>
      </c>
      <c r="E243">
        <v>0</v>
      </c>
    </row>
    <row r="244" spans="1:5" ht="18" x14ac:dyDescent="0.2">
      <c r="A244" s="4" t="s">
        <v>8782</v>
      </c>
      <c r="B244" s="4">
        <v>387.3</v>
      </c>
      <c r="C244">
        <f t="shared" si="3"/>
        <v>7.2729442848338179E-3</v>
      </c>
      <c r="D244" t="e">
        <v>#N/A</v>
      </c>
      <c r="E244">
        <v>0</v>
      </c>
    </row>
    <row r="245" spans="1:5" ht="18" x14ac:dyDescent="0.2">
      <c r="A245" s="4" t="s">
        <v>10124</v>
      </c>
      <c r="B245" s="4" t="s">
        <v>11012</v>
      </c>
      <c r="C245" t="e">
        <f t="shared" si="3"/>
        <v>#VALUE!</v>
      </c>
      <c r="D245" t="e">
        <v>#N/A</v>
      </c>
      <c r="E245">
        <v>0</v>
      </c>
    </row>
    <row r="246" spans="1:5" ht="18" x14ac:dyDescent="0.2">
      <c r="A246" s="4" t="s">
        <v>8746</v>
      </c>
      <c r="B246" s="4">
        <v>49.8</v>
      </c>
      <c r="C246">
        <f t="shared" si="3"/>
        <v>9.351733162528378E-4</v>
      </c>
      <c r="D246" t="e">
        <v>#N/A</v>
      </c>
      <c r="E246">
        <v>0</v>
      </c>
    </row>
    <row r="247" spans="1:5" ht="18" x14ac:dyDescent="0.2">
      <c r="A247" s="4" t="s">
        <v>11013</v>
      </c>
      <c r="B247" s="4">
        <v>34.033000000000001</v>
      </c>
      <c r="C247">
        <f t="shared" si="3"/>
        <v>6.3909143518138219E-4</v>
      </c>
      <c r="D247" t="e">
        <v>#N/A</v>
      </c>
      <c r="E247">
        <v>0</v>
      </c>
    </row>
    <row r="248" spans="1:5" ht="18" x14ac:dyDescent="0.2">
      <c r="A248" s="4" t="s">
        <v>11014</v>
      </c>
      <c r="B248" s="4">
        <v>765.00800000000004</v>
      </c>
      <c r="C248">
        <f t="shared" si="3"/>
        <v>1.4365764424095403E-2</v>
      </c>
      <c r="D248" t="e">
        <v>#N/A</v>
      </c>
      <c r="E248">
        <v>0</v>
      </c>
    </row>
    <row r="249" spans="1:5" ht="18" x14ac:dyDescent="0.2">
      <c r="A249" s="4" t="s">
        <v>10139</v>
      </c>
      <c r="B249" s="4">
        <v>702.76300000000003</v>
      </c>
      <c r="C249">
        <f t="shared" si="3"/>
        <v>1.3196891671682594E-2</v>
      </c>
      <c r="D249" t="e">
        <v>#N/A</v>
      </c>
      <c r="E249">
        <v>0</v>
      </c>
    </row>
    <row r="250" spans="1:5" ht="18" x14ac:dyDescent="0.2">
      <c r="A250" s="4" t="s">
        <v>10140</v>
      </c>
      <c r="B250" s="4">
        <v>214.2</v>
      </c>
      <c r="C250">
        <f t="shared" si="3"/>
        <v>4.0223719747260614E-3</v>
      </c>
      <c r="D250" t="e">
        <v>#N/A</v>
      </c>
      <c r="E250">
        <v>0</v>
      </c>
    </row>
    <row r="251" spans="1:5" ht="18" x14ac:dyDescent="0.2">
      <c r="A251" s="4" t="s">
        <v>11015</v>
      </c>
      <c r="B251" s="4">
        <v>629.46500000000003</v>
      </c>
      <c r="C251">
        <f t="shared" si="3"/>
        <v>1.1820459267371339E-2</v>
      </c>
      <c r="D251" t="e">
        <v>#N/A</v>
      </c>
      <c r="E251">
        <v>0</v>
      </c>
    </row>
    <row r="252" spans="1:5" ht="18" x14ac:dyDescent="0.2">
      <c r="A252" s="4" t="s">
        <v>8781</v>
      </c>
      <c r="B252" s="4">
        <v>412.88400000000001</v>
      </c>
      <c r="C252">
        <f t="shared" si="3"/>
        <v>7.7533754921232274E-3</v>
      </c>
      <c r="D252" t="e">
        <v>#N/A</v>
      </c>
      <c r="E252">
        <v>0</v>
      </c>
    </row>
    <row r="253" spans="1:5" ht="18" x14ac:dyDescent="0.2">
      <c r="A253" s="4" t="s">
        <v>10141</v>
      </c>
      <c r="B253" s="4">
        <v>187.83099999999999</v>
      </c>
      <c r="C253">
        <f t="shared" si="3"/>
        <v>3.5271995816282486E-3</v>
      </c>
      <c r="D253" t="e">
        <v>#N/A</v>
      </c>
      <c r="E253">
        <v>0</v>
      </c>
    </row>
    <row r="254" spans="1:5" ht="18" x14ac:dyDescent="0.2">
      <c r="A254" s="4" t="s">
        <v>10142</v>
      </c>
      <c r="B254" s="4">
        <v>392.75400000000002</v>
      </c>
      <c r="C254">
        <f t="shared" si="3"/>
        <v>7.3753626636860869E-3</v>
      </c>
      <c r="D254" t="e">
        <v>#N/A</v>
      </c>
      <c r="E254">
        <v>0</v>
      </c>
    </row>
    <row r="255" spans="1:5" ht="18" x14ac:dyDescent="0.2">
      <c r="A255" s="4" t="s">
        <v>10143</v>
      </c>
      <c r="B255" s="4">
        <v>901.59799999999996</v>
      </c>
      <c r="C255">
        <f t="shared" si="3"/>
        <v>1.6930730754757553E-2</v>
      </c>
      <c r="D255" t="e">
        <v>#N/A</v>
      </c>
      <c r="E255">
        <v>0</v>
      </c>
    </row>
    <row r="256" spans="1:5" ht="18" x14ac:dyDescent="0.2">
      <c r="A256" s="4" t="s">
        <v>10229</v>
      </c>
      <c r="B256" s="4">
        <v>27.875</v>
      </c>
      <c r="C256">
        <f t="shared" si="3"/>
        <v>5.2345293555316986E-4</v>
      </c>
      <c r="D256" t="e">
        <v>#N/A</v>
      </c>
      <c r="E256">
        <v>0</v>
      </c>
    </row>
    <row r="257" spans="1:5" ht="18" x14ac:dyDescent="0.2">
      <c r="A257" s="4" t="s">
        <v>10376</v>
      </c>
      <c r="B257" s="4">
        <v>276.63499999999999</v>
      </c>
      <c r="C257">
        <f t="shared" si="3"/>
        <v>5.1948126574619235E-3</v>
      </c>
      <c r="D257" t="e">
        <v>#N/A</v>
      </c>
      <c r="E257">
        <v>0</v>
      </c>
    </row>
    <row r="258" spans="1:5" ht="18" x14ac:dyDescent="0.2">
      <c r="A258" s="4" t="s">
        <v>10144</v>
      </c>
      <c r="B258" s="4">
        <v>958.90099999999995</v>
      </c>
      <c r="C258">
        <f t="shared" ref="C258:C273" si="4">B258/$B$280</f>
        <v>1.8006799761609689E-2</v>
      </c>
      <c r="D258" t="e">
        <v>#N/A</v>
      </c>
      <c r="E258">
        <v>0</v>
      </c>
    </row>
    <row r="259" spans="1:5" ht="18" x14ac:dyDescent="0.2">
      <c r="A259" s="4" t="s">
        <v>11016</v>
      </c>
      <c r="B259" s="4">
        <v>122.264</v>
      </c>
      <c r="C259">
        <f t="shared" si="4"/>
        <v>2.2959443843039553E-3</v>
      </c>
      <c r="D259" t="e">
        <v>#N/A</v>
      </c>
      <c r="E259">
        <v>0</v>
      </c>
    </row>
    <row r="260" spans="1:5" ht="18" x14ac:dyDescent="0.2">
      <c r="A260" s="4" t="s">
        <v>11017</v>
      </c>
      <c r="B260" s="4">
        <v>98.971999999999994</v>
      </c>
      <c r="C260">
        <f t="shared" si="4"/>
        <v>1.8585536838589532E-3</v>
      </c>
      <c r="D260" t="e">
        <v>#N/A</v>
      </c>
      <c r="E260">
        <v>0</v>
      </c>
    </row>
    <row r="261" spans="1:5" ht="18" x14ac:dyDescent="0.2">
      <c r="A261" s="4" t="s">
        <v>11018</v>
      </c>
      <c r="B261" s="4">
        <v>807.7</v>
      </c>
      <c r="C261">
        <f t="shared" si="4"/>
        <v>1.5167459589104763E-2</v>
      </c>
      <c r="D261" t="e">
        <v>#N/A</v>
      </c>
      <c r="E261">
        <v>0</v>
      </c>
    </row>
    <row r="262" spans="1:5" ht="18" x14ac:dyDescent="0.2">
      <c r="A262" s="4" t="s">
        <v>8780</v>
      </c>
      <c r="B262" s="4">
        <v>242.86</v>
      </c>
      <c r="C262">
        <f t="shared" si="4"/>
        <v>4.5605660960876346E-3</v>
      </c>
      <c r="D262" t="e">
        <v>#N/A</v>
      </c>
      <c r="E262">
        <v>0</v>
      </c>
    </row>
    <row r="263" spans="1:5" ht="18" x14ac:dyDescent="0.2">
      <c r="A263" s="4" t="s">
        <v>11019</v>
      </c>
      <c r="B263" s="4">
        <v>154.59100000000001</v>
      </c>
      <c r="C263">
        <f t="shared" si="4"/>
        <v>2.9029995609004514E-3</v>
      </c>
      <c r="D263" t="e">
        <v>#N/A</v>
      </c>
      <c r="E263">
        <v>0</v>
      </c>
    </row>
    <row r="264" spans="1:5" ht="18" x14ac:dyDescent="0.2">
      <c r="A264" s="4" t="s">
        <v>11020</v>
      </c>
      <c r="B264" s="4">
        <v>75.14</v>
      </c>
      <c r="C264">
        <f t="shared" si="4"/>
        <v>1.4110225498642217E-3</v>
      </c>
      <c r="D264" t="e">
        <v>#N/A</v>
      </c>
      <c r="E264">
        <v>0</v>
      </c>
    </row>
    <row r="265" spans="1:5" ht="18" x14ac:dyDescent="0.2">
      <c r="A265" s="4" t="s">
        <v>10145</v>
      </c>
      <c r="B265" s="4">
        <v>380.34899999999999</v>
      </c>
      <c r="C265">
        <f t="shared" si="4"/>
        <v>7.1424143707520208E-3</v>
      </c>
      <c r="D265" t="e">
        <v>#N/A</v>
      </c>
      <c r="E265">
        <v>0</v>
      </c>
    </row>
    <row r="266" spans="1:5" ht="18" x14ac:dyDescent="0.2">
      <c r="A266" s="4" t="s">
        <v>10231</v>
      </c>
      <c r="B266" s="4">
        <v>53.116999999999997</v>
      </c>
      <c r="C266">
        <f t="shared" si="4"/>
        <v>9.9746186826108417E-4</v>
      </c>
      <c r="D266" t="e">
        <v>#N/A</v>
      </c>
      <c r="E266">
        <v>0</v>
      </c>
    </row>
    <row r="267" spans="1:5" ht="18" x14ac:dyDescent="0.2">
      <c r="A267" s="4" t="s">
        <v>10232</v>
      </c>
      <c r="B267" s="11">
        <v>1188.568</v>
      </c>
      <c r="C267">
        <f t="shared" si="4"/>
        <v>2.2319620043212911E-2</v>
      </c>
      <c r="D267" t="e">
        <v>#N/A</v>
      </c>
      <c r="E267">
        <v>0</v>
      </c>
    </row>
    <row r="268" spans="1:5" ht="18" x14ac:dyDescent="0.2">
      <c r="A268" s="4" t="s">
        <v>10146</v>
      </c>
      <c r="B268" s="4">
        <v>164.3</v>
      </c>
      <c r="C268">
        <f t="shared" si="4"/>
        <v>3.0853208004084595E-3</v>
      </c>
      <c r="D268" t="e">
        <v>#N/A</v>
      </c>
      <c r="E268">
        <v>0</v>
      </c>
    </row>
    <row r="269" spans="1:5" ht="18" x14ac:dyDescent="0.2">
      <c r="A269" s="4" t="s">
        <v>8664</v>
      </c>
      <c r="B269" s="4">
        <v>256.75200000000001</v>
      </c>
      <c r="C269">
        <f t="shared" si="4"/>
        <v>4.8214381384447521E-3</v>
      </c>
      <c r="D269">
        <v>75.831623048722903</v>
      </c>
      <c r="E269">
        <v>0.36561747946727874</v>
      </c>
    </row>
    <row r="270" spans="1:5" ht="18" x14ac:dyDescent="0.2">
      <c r="A270" s="4" t="s">
        <v>10233</v>
      </c>
      <c r="B270" s="4">
        <v>27.423999999999999</v>
      </c>
      <c r="C270">
        <f t="shared" si="4"/>
        <v>5.1498379568108081E-4</v>
      </c>
      <c r="D270" t="e">
        <v>#N/A</v>
      </c>
      <c r="E270">
        <v>0</v>
      </c>
    </row>
    <row r="271" spans="1:5" ht="18" x14ac:dyDescent="0.2">
      <c r="A271" s="4" t="s">
        <v>5617</v>
      </c>
      <c r="B271" s="4">
        <v>397.04599999999999</v>
      </c>
      <c r="C271">
        <f t="shared" si="4"/>
        <v>7.4559603318257884E-3</v>
      </c>
      <c r="D271">
        <v>66.048482808414903</v>
      </c>
      <c r="E271">
        <v>0.49245486779681907</v>
      </c>
    </row>
    <row r="272" spans="1:5" ht="18" x14ac:dyDescent="0.2">
      <c r="A272" s="4" t="s">
        <v>10234</v>
      </c>
      <c r="B272" s="11">
        <v>2600.5500000000002</v>
      </c>
      <c r="C272">
        <f t="shared" si="4"/>
        <v>4.883463790323931E-2</v>
      </c>
      <c r="D272" t="e">
        <v>#N/A</v>
      </c>
      <c r="E272">
        <v>0</v>
      </c>
    </row>
    <row r="273" spans="1:5" ht="18" x14ac:dyDescent="0.2">
      <c r="A273" s="4" t="s">
        <v>10237</v>
      </c>
      <c r="B273" s="4">
        <v>530.452</v>
      </c>
      <c r="C273">
        <f t="shared" si="4"/>
        <v>9.9611356617058302E-3</v>
      </c>
      <c r="D273" t="e">
        <v>#N/A</v>
      </c>
      <c r="E273">
        <v>0</v>
      </c>
    </row>
    <row r="274" spans="1:5" x14ac:dyDescent="0.2">
      <c r="D274" t="e">
        <v>#N/A</v>
      </c>
      <c r="E274">
        <v>0</v>
      </c>
    </row>
    <row r="275" spans="1:5" x14ac:dyDescent="0.2">
      <c r="D275" t="e">
        <v>#N/A</v>
      </c>
      <c r="E275">
        <v>0</v>
      </c>
    </row>
    <row r="276" spans="1:5" x14ac:dyDescent="0.2">
      <c r="D276" t="e">
        <v>#N/A</v>
      </c>
      <c r="E276">
        <v>0</v>
      </c>
    </row>
    <row r="277" spans="1:5" x14ac:dyDescent="0.2">
      <c r="D277" t="e">
        <v>#N/A</v>
      </c>
      <c r="E277">
        <v>0</v>
      </c>
    </row>
    <row r="278" spans="1:5" x14ac:dyDescent="0.2">
      <c r="D278" t="e">
        <v>#N/A</v>
      </c>
      <c r="E278">
        <v>0</v>
      </c>
    </row>
    <row r="279" spans="1:5" x14ac:dyDescent="0.2">
      <c r="D279" t="e">
        <v>#N/A</v>
      </c>
      <c r="E279">
        <v>0</v>
      </c>
    </row>
    <row r="280" spans="1:5" x14ac:dyDescent="0.2">
      <c r="B280">
        <f>SUM(B1:B273)</f>
        <v>53252.160999999956</v>
      </c>
      <c r="D280" t="e">
        <v>#N/A</v>
      </c>
      <c r="E280">
        <v>0</v>
      </c>
    </row>
    <row r="281" spans="1:5" x14ac:dyDescent="0.2">
      <c r="D281" t="e">
        <v>#N/A</v>
      </c>
      <c r="E281">
        <v>0</v>
      </c>
    </row>
    <row r="282" spans="1:5" x14ac:dyDescent="0.2">
      <c r="D282" t="e">
        <v>#N/A</v>
      </c>
      <c r="E282">
        <v>0</v>
      </c>
    </row>
    <row r="283" spans="1:5" x14ac:dyDescent="0.2">
      <c r="D283" t="e">
        <v>#N/A</v>
      </c>
      <c r="E283">
        <v>0</v>
      </c>
    </row>
    <row r="284" spans="1:5" x14ac:dyDescent="0.2">
      <c r="D284" t="e">
        <v>#N/A</v>
      </c>
      <c r="E284">
        <v>0</v>
      </c>
    </row>
    <row r="285" spans="1:5" x14ac:dyDescent="0.2">
      <c r="D285" t="e">
        <v>#N/A</v>
      </c>
      <c r="E285">
        <v>0</v>
      </c>
    </row>
    <row r="286" spans="1:5" x14ac:dyDescent="0.2">
      <c r="D286" t="e">
        <v>#N/A</v>
      </c>
      <c r="E286">
        <v>0</v>
      </c>
    </row>
    <row r="287" spans="1:5" x14ac:dyDescent="0.2">
      <c r="D287" t="e">
        <v>#N/A</v>
      </c>
      <c r="E287">
        <v>0</v>
      </c>
    </row>
    <row r="288" spans="1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779B6-D2F8-DD49-A4BC-9BEFFCEEEC53}">
  <dimension ref="A1:I448"/>
  <sheetViews>
    <sheetView workbookViewId="0">
      <selection activeCell="K25" sqref="K25"/>
    </sheetView>
  </sheetViews>
  <sheetFormatPr baseColWidth="10" defaultRowHeight="15" x14ac:dyDescent="0.2"/>
  <sheetData>
    <row r="1" spans="1:9" ht="18" x14ac:dyDescent="0.2">
      <c r="A1" s="4" t="s">
        <v>9623</v>
      </c>
      <c r="B1" s="4">
        <v>545.62400000000002</v>
      </c>
      <c r="C1">
        <f t="shared" ref="C1:C64" si="0">B1/$B$277</f>
        <v>7.9476159781247478E-3</v>
      </c>
      <c r="D1" t="e" cm="1">
        <f t="array" ref="D1:D448">VLOOKUP(A1:A448,'ESG scores'!B2:C4284,2,FALSE)</f>
        <v>#N/A</v>
      </c>
      <c r="E1" cm="1">
        <f t="array" ref="E1:E448">(IF(ISNUMBER(D1:D448),C1:C448))*(IF(ISNUMBER(D1:D448),D1:D448))</f>
        <v>0</v>
      </c>
    </row>
    <row r="2" spans="1:9" ht="18" x14ac:dyDescent="0.2">
      <c r="A2" s="4" t="s">
        <v>11229</v>
      </c>
      <c r="B2" s="4">
        <v>1.1499999999999999</v>
      </c>
      <c r="C2">
        <f t="shared" si="0"/>
        <v>1.6751019703758373E-5</v>
      </c>
      <c r="D2" t="e">
        <v>#N/A</v>
      </c>
      <c r="E2">
        <v>0</v>
      </c>
    </row>
    <row r="3" spans="1:9" ht="18" x14ac:dyDescent="0.2">
      <c r="A3" s="4" t="s">
        <v>7339</v>
      </c>
      <c r="B3" s="4">
        <v>14.635999999999999</v>
      </c>
      <c r="C3">
        <f t="shared" si="0"/>
        <v>2.131894994645283E-4</v>
      </c>
      <c r="D3">
        <v>60.121679207480199</v>
      </c>
      <c r="E3">
        <v>1.2817310697209643E-2</v>
      </c>
    </row>
    <row r="4" spans="1:9" ht="18" x14ac:dyDescent="0.2">
      <c r="A4" s="4" t="s">
        <v>7339</v>
      </c>
      <c r="B4" s="4">
        <v>110</v>
      </c>
      <c r="C4">
        <f t="shared" si="0"/>
        <v>1.602271449924714E-3</v>
      </c>
      <c r="D4">
        <v>60.121679207480199</v>
      </c>
      <c r="E4">
        <v>9.6331250115677822E-2</v>
      </c>
    </row>
    <row r="5" spans="1:9" ht="18" x14ac:dyDescent="0.2">
      <c r="A5" s="4" t="s">
        <v>5695</v>
      </c>
      <c r="B5" s="4">
        <v>10.803000000000001</v>
      </c>
      <c r="C5">
        <f t="shared" si="0"/>
        <v>1.5735762248669715E-4</v>
      </c>
      <c r="D5">
        <v>88.804003733799902</v>
      </c>
      <c r="E5">
        <v>1.3973986894850529E-2</v>
      </c>
    </row>
    <row r="6" spans="1:9" ht="18" x14ac:dyDescent="0.2">
      <c r="A6" s="4" t="s">
        <v>11230</v>
      </c>
      <c r="B6" s="11">
        <v>533.69799999999998</v>
      </c>
      <c r="C6">
        <f t="shared" si="0"/>
        <v>7.7739006207447267E-3</v>
      </c>
      <c r="D6" t="e">
        <v>#N/A</v>
      </c>
      <c r="E6">
        <v>0</v>
      </c>
      <c r="I6" cm="1">
        <f t="array" ref="I6">SUM(IF(ISNUMBER(E1:E448),E1:E448))</f>
        <v>14.868976186523359</v>
      </c>
    </row>
    <row r="7" spans="1:9" ht="18" x14ac:dyDescent="0.2">
      <c r="A7" s="4" t="s">
        <v>8721</v>
      </c>
      <c r="B7" s="4">
        <v>527.23</v>
      </c>
      <c r="C7">
        <f t="shared" si="0"/>
        <v>7.6796870594891542E-3</v>
      </c>
      <c r="D7" t="e">
        <v>#N/A</v>
      </c>
      <c r="E7">
        <v>0</v>
      </c>
    </row>
    <row r="8" spans="1:9" ht="18" x14ac:dyDescent="0.2">
      <c r="A8" s="4" t="s">
        <v>11231</v>
      </c>
      <c r="B8" s="4">
        <v>790.78099999999995</v>
      </c>
      <c r="C8">
        <f t="shared" si="0"/>
        <v>1.1518598358571957E-2</v>
      </c>
      <c r="D8" t="e">
        <v>#N/A</v>
      </c>
      <c r="E8">
        <v>0</v>
      </c>
    </row>
    <row r="9" spans="1:9" ht="18" x14ac:dyDescent="0.2">
      <c r="A9" s="4" t="s">
        <v>6371</v>
      </c>
      <c r="B9" s="4">
        <v>97.715000000000003</v>
      </c>
      <c r="C9">
        <f t="shared" si="0"/>
        <v>1.423326861176304E-3</v>
      </c>
      <c r="D9">
        <v>52.4754838835388</v>
      </c>
      <c r="E9">
        <v>7.4689765764665003E-2</v>
      </c>
    </row>
    <row r="10" spans="1:9" ht="18" x14ac:dyDescent="0.2">
      <c r="A10" s="4" t="s">
        <v>11053</v>
      </c>
      <c r="B10" s="4">
        <v>6.7720000000000002</v>
      </c>
      <c r="C10">
        <f t="shared" si="0"/>
        <v>9.8641656899001482E-5</v>
      </c>
      <c r="D10" t="e">
        <v>#N/A</v>
      </c>
      <c r="E10">
        <v>0</v>
      </c>
    </row>
    <row r="11" spans="1:9" ht="18" x14ac:dyDescent="0.2">
      <c r="A11" s="4" t="s">
        <v>11232</v>
      </c>
      <c r="B11" s="4">
        <v>832.51099999999997</v>
      </c>
      <c r="C11">
        <f t="shared" si="0"/>
        <v>1.2126441882257031E-2</v>
      </c>
      <c r="D11" t="e">
        <v>#N/A</v>
      </c>
      <c r="E11">
        <v>0</v>
      </c>
    </row>
    <row r="12" spans="1:9" ht="18" x14ac:dyDescent="0.2">
      <c r="A12" s="4" t="s">
        <v>5821</v>
      </c>
      <c r="B12" s="4">
        <v>27.968</v>
      </c>
      <c r="C12">
        <f t="shared" si="0"/>
        <v>4.0738479919540365E-4</v>
      </c>
      <c r="D12">
        <v>92.922405388374898</v>
      </c>
      <c r="E12">
        <v>3.7855175459897E-2</v>
      </c>
    </row>
    <row r="13" spans="1:9" ht="18" x14ac:dyDescent="0.2">
      <c r="A13" s="4" t="s">
        <v>8534</v>
      </c>
      <c r="B13" s="4">
        <v>10.275</v>
      </c>
      <c r="C13">
        <f t="shared" si="0"/>
        <v>1.4966671952705853E-4</v>
      </c>
      <c r="D13">
        <v>70.777771861770404</v>
      </c>
      <c r="E13">
        <v>1.0593076929985725E-2</v>
      </c>
    </row>
    <row r="14" spans="1:9" ht="18" x14ac:dyDescent="0.2">
      <c r="A14" s="4" t="s">
        <v>10515</v>
      </c>
      <c r="B14" s="4">
        <v>107.02</v>
      </c>
      <c r="C14">
        <f t="shared" si="0"/>
        <v>1.5588644597358445E-3</v>
      </c>
      <c r="D14" t="e">
        <v>#N/A</v>
      </c>
      <c r="E14">
        <v>0</v>
      </c>
    </row>
    <row r="15" spans="1:9" ht="18" x14ac:dyDescent="0.2">
      <c r="A15" s="4" t="s">
        <v>10580</v>
      </c>
      <c r="B15" s="4">
        <v>372.69499999999999</v>
      </c>
      <c r="C15">
        <f t="shared" si="0"/>
        <v>5.4287141639062847E-3</v>
      </c>
      <c r="D15" t="e">
        <v>#N/A</v>
      </c>
      <c r="E15">
        <v>0</v>
      </c>
    </row>
    <row r="16" spans="1:9" ht="18" x14ac:dyDescent="0.2">
      <c r="A16" s="4" t="s">
        <v>11233</v>
      </c>
      <c r="B16" s="4">
        <v>343.72399999999999</v>
      </c>
      <c r="C16">
        <f t="shared" si="0"/>
        <v>5.0067195623083854E-3</v>
      </c>
      <c r="D16" t="e">
        <v>#N/A</v>
      </c>
      <c r="E16">
        <v>0</v>
      </c>
    </row>
    <row r="17" spans="1:5" ht="18" x14ac:dyDescent="0.2">
      <c r="A17" s="4" t="s">
        <v>11234</v>
      </c>
      <c r="B17" s="4">
        <v>600.75199999999995</v>
      </c>
      <c r="C17">
        <f t="shared" si="0"/>
        <v>8.7506161644106528E-3</v>
      </c>
      <c r="D17" t="e">
        <v>#N/A</v>
      </c>
      <c r="E17">
        <v>0</v>
      </c>
    </row>
    <row r="18" spans="1:5" ht="18" x14ac:dyDescent="0.2">
      <c r="A18" s="4" t="s">
        <v>8606</v>
      </c>
      <c r="B18" s="4">
        <v>201.88</v>
      </c>
      <c r="C18">
        <f t="shared" si="0"/>
        <v>2.9406050937345568E-3</v>
      </c>
      <c r="D18" t="e">
        <v>#N/A</v>
      </c>
      <c r="E18">
        <v>0</v>
      </c>
    </row>
    <row r="19" spans="1:5" ht="18" x14ac:dyDescent="0.2">
      <c r="A19" s="4" t="s">
        <v>7115</v>
      </c>
      <c r="B19" s="4">
        <v>10.141999999999999</v>
      </c>
      <c r="C19">
        <f t="shared" si="0"/>
        <v>1.4772942768305863E-4</v>
      </c>
      <c r="D19">
        <v>39.457634445285201</v>
      </c>
      <c r="E19">
        <v>5.8290537543293228E-3</v>
      </c>
    </row>
    <row r="20" spans="1:5" ht="18" x14ac:dyDescent="0.2">
      <c r="A20" s="4" t="s">
        <v>10131</v>
      </c>
      <c r="B20" s="4">
        <v>461.85599999999999</v>
      </c>
      <c r="C20">
        <f t="shared" si="0"/>
        <v>6.7274425706948067E-3</v>
      </c>
      <c r="D20" t="e">
        <v>#N/A</v>
      </c>
      <c r="E20">
        <v>0</v>
      </c>
    </row>
    <row r="21" spans="1:5" ht="18" x14ac:dyDescent="0.2">
      <c r="A21" s="4" t="s">
        <v>8596</v>
      </c>
      <c r="B21" s="4">
        <v>125.133</v>
      </c>
      <c r="C21">
        <f t="shared" si="0"/>
        <v>1.8227003031220839E-3</v>
      </c>
      <c r="D21" t="e">
        <v>#N/A</v>
      </c>
      <c r="E21">
        <v>0</v>
      </c>
    </row>
    <row r="22" spans="1:5" ht="18" x14ac:dyDescent="0.2">
      <c r="A22" s="4" t="s">
        <v>11235</v>
      </c>
      <c r="B22" s="4">
        <v>413.702</v>
      </c>
      <c r="C22">
        <f t="shared" si="0"/>
        <v>6.0260263943341273E-3</v>
      </c>
      <c r="D22" t="e">
        <v>#N/A</v>
      </c>
      <c r="E22">
        <v>0</v>
      </c>
    </row>
    <row r="23" spans="1:5" ht="18" x14ac:dyDescent="0.2">
      <c r="A23" s="4" t="s">
        <v>10170</v>
      </c>
      <c r="B23" s="4">
        <v>32.972000000000001</v>
      </c>
      <c r="C23">
        <f t="shared" si="0"/>
        <v>4.8027358406288793E-4</v>
      </c>
      <c r="D23">
        <v>38.109231122342102</v>
      </c>
      <c r="E23">
        <v>1.8302857017008196E-2</v>
      </c>
    </row>
    <row r="24" spans="1:5" ht="18" x14ac:dyDescent="0.2">
      <c r="A24" s="4" t="s">
        <v>9337</v>
      </c>
      <c r="B24" s="4">
        <v>136.69900000000001</v>
      </c>
      <c r="C24">
        <f t="shared" si="0"/>
        <v>1.9911718630296225E-3</v>
      </c>
      <c r="D24" t="e">
        <v>#N/A</v>
      </c>
      <c r="E24">
        <v>0</v>
      </c>
    </row>
    <row r="25" spans="1:5" ht="18" x14ac:dyDescent="0.2">
      <c r="A25" s="4" t="s">
        <v>11236</v>
      </c>
      <c r="B25" s="4">
        <v>504.43700000000001</v>
      </c>
      <c r="C25">
        <f t="shared" si="0"/>
        <v>7.3476818489606631E-3</v>
      </c>
      <c r="D25" t="e">
        <v>#N/A</v>
      </c>
      <c r="E25">
        <v>0</v>
      </c>
    </row>
    <row r="26" spans="1:5" ht="18" x14ac:dyDescent="0.2">
      <c r="A26" s="4" t="s">
        <v>6225</v>
      </c>
      <c r="B26" s="4">
        <v>87.319000000000003</v>
      </c>
      <c r="C26">
        <f t="shared" si="0"/>
        <v>1.2718976430543282E-3</v>
      </c>
      <c r="D26">
        <v>48.563285570382</v>
      </c>
      <c r="E26">
        <v>6.1767528455943133E-2</v>
      </c>
    </row>
    <row r="27" spans="1:5" ht="18" x14ac:dyDescent="0.2">
      <c r="A27" s="4" t="s">
        <v>9116</v>
      </c>
      <c r="B27" s="4">
        <v>8.0329999999999995</v>
      </c>
      <c r="C27">
        <f t="shared" si="0"/>
        <v>1.1700951415677479E-4</v>
      </c>
      <c r="D27" t="e">
        <v>#N/A</v>
      </c>
      <c r="E27">
        <v>0</v>
      </c>
    </row>
    <row r="28" spans="1:5" ht="18" x14ac:dyDescent="0.2">
      <c r="A28" s="4" t="s">
        <v>9117</v>
      </c>
      <c r="B28" s="4">
        <v>27.44</v>
      </c>
      <c r="C28">
        <f t="shared" si="0"/>
        <v>3.9969389623576503E-4</v>
      </c>
      <c r="D28" t="e">
        <v>#N/A</v>
      </c>
      <c r="E28">
        <v>0</v>
      </c>
    </row>
    <row r="29" spans="1:5" ht="18" x14ac:dyDescent="0.2">
      <c r="A29" s="4" t="s">
        <v>9118</v>
      </c>
      <c r="B29" s="4">
        <v>10.195</v>
      </c>
      <c r="C29">
        <f t="shared" si="0"/>
        <v>1.4850143119984053E-4</v>
      </c>
      <c r="D29">
        <v>86.514387356830298</v>
      </c>
      <c r="E29">
        <v>1.2847510341866687E-2</v>
      </c>
    </row>
    <row r="30" spans="1:5" ht="18" x14ac:dyDescent="0.2">
      <c r="A30" s="4" t="s">
        <v>9119</v>
      </c>
      <c r="B30" s="4">
        <v>126.297</v>
      </c>
      <c r="C30">
        <f t="shared" si="0"/>
        <v>1.8396552482831054E-3</v>
      </c>
      <c r="D30" t="e">
        <v>#N/A</v>
      </c>
      <c r="E30">
        <v>0</v>
      </c>
    </row>
    <row r="31" spans="1:5" ht="18" x14ac:dyDescent="0.2">
      <c r="A31" s="4" t="s">
        <v>9120</v>
      </c>
      <c r="B31" s="4">
        <v>8.48</v>
      </c>
      <c r="C31">
        <f t="shared" si="0"/>
        <v>1.2352056268510523E-4</v>
      </c>
      <c r="D31" t="e">
        <v>#N/A</v>
      </c>
      <c r="E31">
        <v>0</v>
      </c>
    </row>
    <row r="32" spans="1:5" ht="18" x14ac:dyDescent="0.2">
      <c r="A32" s="4" t="s">
        <v>9121</v>
      </c>
      <c r="B32" s="4">
        <v>21.872</v>
      </c>
      <c r="C32">
        <f t="shared" si="0"/>
        <v>3.1858982866139404E-4</v>
      </c>
      <c r="D32" t="e">
        <v>#N/A</v>
      </c>
      <c r="E32">
        <v>0</v>
      </c>
    </row>
    <row r="33" spans="1:5" ht="18" x14ac:dyDescent="0.2">
      <c r="A33" s="4" t="s">
        <v>6113</v>
      </c>
      <c r="B33" s="4">
        <v>14.694000000000001</v>
      </c>
      <c r="C33">
        <f t="shared" si="0"/>
        <v>2.1403433350176135E-4</v>
      </c>
      <c r="D33">
        <v>62.7241518046755</v>
      </c>
      <c r="E33">
        <v>1.3425122025977022E-2</v>
      </c>
    </row>
    <row r="34" spans="1:5" ht="18" x14ac:dyDescent="0.2">
      <c r="A34" s="4" t="s">
        <v>9122</v>
      </c>
      <c r="B34" s="4">
        <v>9.2560000000000002</v>
      </c>
      <c r="C34">
        <f t="shared" si="0"/>
        <v>1.3482385945911958E-4</v>
      </c>
      <c r="D34" t="e">
        <v>#N/A</v>
      </c>
      <c r="E34">
        <v>0</v>
      </c>
    </row>
    <row r="35" spans="1:5" ht="18" x14ac:dyDescent="0.2">
      <c r="A35" s="4" t="s">
        <v>4825</v>
      </c>
      <c r="B35" s="4">
        <v>815</v>
      </c>
      <c r="C35">
        <f t="shared" si="0"/>
        <v>1.1871374833533108E-2</v>
      </c>
      <c r="D35">
        <v>48.152673997757901</v>
      </c>
      <c r="E35">
        <v>0.57163844226430716</v>
      </c>
    </row>
    <row r="36" spans="1:5" ht="18" x14ac:dyDescent="0.2">
      <c r="A36" s="4" t="s">
        <v>8726</v>
      </c>
      <c r="B36" s="4">
        <v>2.7770000000000001</v>
      </c>
      <c r="C36">
        <f t="shared" si="0"/>
        <v>4.0450071058553919E-5</v>
      </c>
      <c r="D36" t="e">
        <v>#N/A</v>
      </c>
      <c r="E36">
        <v>0</v>
      </c>
    </row>
    <row r="37" spans="1:5" ht="18" x14ac:dyDescent="0.2">
      <c r="A37" s="4" t="s">
        <v>9123</v>
      </c>
      <c r="B37" s="4">
        <v>11.558</v>
      </c>
      <c r="C37">
        <f t="shared" si="0"/>
        <v>1.6835503107481676E-4</v>
      </c>
      <c r="D37" t="e">
        <v>#N/A</v>
      </c>
      <c r="E37">
        <v>0</v>
      </c>
    </row>
    <row r="38" spans="1:5" ht="18" x14ac:dyDescent="0.2">
      <c r="A38" s="4" t="s">
        <v>9124</v>
      </c>
      <c r="B38" s="4">
        <v>15.673</v>
      </c>
      <c r="C38">
        <f t="shared" si="0"/>
        <v>2.2829454940609129E-4</v>
      </c>
      <c r="D38" t="e">
        <v>#N/A</v>
      </c>
      <c r="E38">
        <v>0</v>
      </c>
    </row>
    <row r="39" spans="1:5" ht="18" x14ac:dyDescent="0.2">
      <c r="A39" s="4" t="s">
        <v>5735</v>
      </c>
      <c r="B39" s="4">
        <v>4.4039999999999999</v>
      </c>
      <c r="C39">
        <f t="shared" si="0"/>
        <v>6.4149122413349462E-5</v>
      </c>
      <c r="D39">
        <v>87.633790841373198</v>
      </c>
      <c r="E39">
        <v>5.6216307762291121E-3</v>
      </c>
    </row>
    <row r="40" spans="1:5" ht="18" x14ac:dyDescent="0.2">
      <c r="A40" s="4" t="s">
        <v>5739</v>
      </c>
      <c r="B40" s="4">
        <v>2.6880000000000002</v>
      </c>
      <c r="C40">
        <f t="shared" si="0"/>
        <v>3.915368779452392E-5</v>
      </c>
      <c r="D40">
        <v>47.606703393128299</v>
      </c>
      <c r="E40">
        <v>1.8639780015810479E-3</v>
      </c>
    </row>
    <row r="41" spans="1:5" ht="18" x14ac:dyDescent="0.2">
      <c r="A41" s="4" t="s">
        <v>6617</v>
      </c>
      <c r="B41" s="4">
        <v>28.117999999999999</v>
      </c>
      <c r="C41">
        <f t="shared" si="0"/>
        <v>4.0956971480893734E-4</v>
      </c>
      <c r="D41">
        <v>50.784141980593397</v>
      </c>
      <c r="E41">
        <v>2.079964654780822E-2</v>
      </c>
    </row>
    <row r="42" spans="1:5" ht="18" x14ac:dyDescent="0.2">
      <c r="A42" s="4" t="s">
        <v>9125</v>
      </c>
      <c r="B42" s="4">
        <v>46.073999999999998</v>
      </c>
      <c r="C42">
        <f t="shared" si="0"/>
        <v>6.7111867985301151E-4</v>
      </c>
      <c r="D42" t="e">
        <v>#N/A</v>
      </c>
      <c r="E42">
        <v>0</v>
      </c>
    </row>
    <row r="43" spans="1:5" ht="18" x14ac:dyDescent="0.2">
      <c r="A43" s="4" t="s">
        <v>5161</v>
      </c>
      <c r="B43" s="4">
        <v>5.7939999999999996</v>
      </c>
      <c r="C43">
        <f t="shared" si="0"/>
        <v>8.4396007098761747E-5</v>
      </c>
      <c r="D43">
        <v>67.752337559362601</v>
      </c>
      <c r="E43">
        <v>5.7180267616176684E-3</v>
      </c>
    </row>
    <row r="44" spans="1:5" ht="18" x14ac:dyDescent="0.2">
      <c r="A44" s="4" t="s">
        <v>9126</v>
      </c>
      <c r="B44" s="4">
        <v>85.629000000000005</v>
      </c>
      <c r="C44">
        <f t="shared" si="0"/>
        <v>1.2472809271418487E-3</v>
      </c>
      <c r="D44" t="e">
        <v>#N/A</v>
      </c>
      <c r="E44">
        <v>0</v>
      </c>
    </row>
    <row r="45" spans="1:5" ht="18" x14ac:dyDescent="0.2">
      <c r="A45" s="4" t="s">
        <v>8906</v>
      </c>
      <c r="B45" s="4">
        <v>106.20399999999999</v>
      </c>
      <c r="C45">
        <f t="shared" si="0"/>
        <v>1.546978518798221E-3</v>
      </c>
      <c r="D45" t="e">
        <v>#N/A</v>
      </c>
      <c r="E45">
        <v>0</v>
      </c>
    </row>
    <row r="46" spans="1:5" ht="18" x14ac:dyDescent="0.2">
      <c r="A46" s="4" t="s">
        <v>9127</v>
      </c>
      <c r="B46" s="4">
        <v>8.1389999999999993</v>
      </c>
      <c r="C46">
        <f t="shared" si="0"/>
        <v>1.185535211903386E-4</v>
      </c>
      <c r="D46" t="e">
        <v>#N/A</v>
      </c>
      <c r="E46">
        <v>0</v>
      </c>
    </row>
    <row r="47" spans="1:5" ht="18" x14ac:dyDescent="0.2">
      <c r="A47" s="4" t="s">
        <v>9128</v>
      </c>
      <c r="B47" s="4">
        <v>37.779000000000003</v>
      </c>
      <c r="C47">
        <f t="shared" si="0"/>
        <v>5.5029284642459791E-4</v>
      </c>
      <c r="D47" t="e">
        <v>#N/A</v>
      </c>
      <c r="E47">
        <v>0</v>
      </c>
    </row>
    <row r="48" spans="1:5" ht="18" x14ac:dyDescent="0.2">
      <c r="A48" s="4" t="s">
        <v>9129</v>
      </c>
      <c r="B48" s="4">
        <v>51.161999999999999</v>
      </c>
      <c r="C48">
        <f t="shared" si="0"/>
        <v>7.4523101746407474E-4</v>
      </c>
      <c r="D48" t="e">
        <v>#N/A</v>
      </c>
      <c r="E48">
        <v>0</v>
      </c>
    </row>
    <row r="49" spans="1:5" ht="18" x14ac:dyDescent="0.2">
      <c r="A49" s="4" t="s">
        <v>9130</v>
      </c>
      <c r="B49" s="4">
        <v>18.893999999999998</v>
      </c>
      <c r="C49">
        <f t="shared" si="0"/>
        <v>2.7521197068070495E-4</v>
      </c>
      <c r="D49" t="e">
        <v>#N/A</v>
      </c>
      <c r="E49">
        <v>0</v>
      </c>
    </row>
    <row r="50" spans="1:5" ht="18" x14ac:dyDescent="0.2">
      <c r="A50" s="4" t="s">
        <v>9131</v>
      </c>
      <c r="B50" s="4">
        <v>12.423</v>
      </c>
      <c r="C50">
        <f t="shared" si="0"/>
        <v>1.809547111128611E-4</v>
      </c>
      <c r="D50">
        <v>64.258565945128396</v>
      </c>
      <c r="E50">
        <v>1.1627890237127443E-2</v>
      </c>
    </row>
    <row r="51" spans="1:5" ht="18" x14ac:dyDescent="0.2">
      <c r="A51" s="4" t="s">
        <v>9132</v>
      </c>
      <c r="B51" s="4">
        <v>13.628</v>
      </c>
      <c r="C51">
        <f t="shared" si="0"/>
        <v>1.9850686654158183E-4</v>
      </c>
      <c r="D51" t="e">
        <v>#N/A</v>
      </c>
      <c r="E51">
        <v>0</v>
      </c>
    </row>
    <row r="52" spans="1:5" ht="18" x14ac:dyDescent="0.2">
      <c r="A52" s="4" t="s">
        <v>9133</v>
      </c>
      <c r="B52" s="4">
        <v>80.555999999999997</v>
      </c>
      <c r="C52">
        <f t="shared" si="0"/>
        <v>1.1733870810921388E-3</v>
      </c>
      <c r="D52" t="e">
        <v>#N/A</v>
      </c>
      <c r="E52">
        <v>0</v>
      </c>
    </row>
    <row r="53" spans="1:5" ht="18" x14ac:dyDescent="0.2">
      <c r="A53" s="4" t="s">
        <v>9134</v>
      </c>
      <c r="B53" s="4">
        <v>13.808999999999999</v>
      </c>
      <c r="C53">
        <f t="shared" si="0"/>
        <v>2.0114333138191251E-4</v>
      </c>
      <c r="D53">
        <v>60.7508320995425</v>
      </c>
      <c r="E53">
        <v>1.2219624752725205E-2</v>
      </c>
    </row>
    <row r="54" spans="1:5" ht="18" x14ac:dyDescent="0.2">
      <c r="A54" s="4" t="s">
        <v>5751</v>
      </c>
      <c r="B54" s="4">
        <v>7.0069999999999997</v>
      </c>
      <c r="C54">
        <f t="shared" si="0"/>
        <v>1.0206469136020428E-4</v>
      </c>
      <c r="D54">
        <v>56.299959536243797</v>
      </c>
      <c r="E54">
        <v>5.746237993658713E-3</v>
      </c>
    </row>
    <row r="55" spans="1:5" ht="18" x14ac:dyDescent="0.2">
      <c r="A55" s="4" t="s">
        <v>9135</v>
      </c>
      <c r="B55" s="4">
        <v>8.734</v>
      </c>
      <c r="C55">
        <f t="shared" si="0"/>
        <v>1.2722035312402228E-4</v>
      </c>
      <c r="D55" t="e">
        <v>#N/A</v>
      </c>
      <c r="E55">
        <v>0</v>
      </c>
    </row>
    <row r="56" spans="1:5" ht="18" x14ac:dyDescent="0.2">
      <c r="A56" s="4" t="s">
        <v>9136</v>
      </c>
      <c r="B56" s="4">
        <v>67.504000000000005</v>
      </c>
      <c r="C56">
        <f t="shared" si="0"/>
        <v>9.8327029050652645E-4</v>
      </c>
      <c r="D56" t="e">
        <v>#N/A</v>
      </c>
      <c r="E56">
        <v>0</v>
      </c>
    </row>
    <row r="57" spans="1:5" ht="18" x14ac:dyDescent="0.2">
      <c r="A57" s="4" t="s">
        <v>9137</v>
      </c>
      <c r="B57" s="4">
        <v>43.820999999999998</v>
      </c>
      <c r="C57">
        <f t="shared" si="0"/>
        <v>6.3830124733773533E-4</v>
      </c>
      <c r="D57" t="e">
        <v>#N/A</v>
      </c>
      <c r="E57">
        <v>0</v>
      </c>
    </row>
    <row r="58" spans="1:5" ht="18" x14ac:dyDescent="0.2">
      <c r="A58" s="4" t="s">
        <v>9138</v>
      </c>
      <c r="B58" s="4">
        <v>5.5970000000000004</v>
      </c>
      <c r="C58">
        <f t="shared" si="0"/>
        <v>8.1526484592987501E-5</v>
      </c>
      <c r="D58" t="e">
        <v>#N/A</v>
      </c>
      <c r="E58">
        <v>0</v>
      </c>
    </row>
    <row r="59" spans="1:5" ht="18" x14ac:dyDescent="0.2">
      <c r="A59" s="4" t="s">
        <v>9139</v>
      </c>
      <c r="B59" s="4">
        <v>76.653999999999996</v>
      </c>
      <c r="C59">
        <f t="shared" si="0"/>
        <v>1.116550142932082E-3</v>
      </c>
      <c r="D59" t="e">
        <v>#N/A</v>
      </c>
      <c r="E59">
        <v>0</v>
      </c>
    </row>
    <row r="60" spans="1:5" ht="18" x14ac:dyDescent="0.2">
      <c r="A60" s="4" t="s">
        <v>9140</v>
      </c>
      <c r="B60" s="4">
        <v>35.534999999999997</v>
      </c>
      <c r="C60">
        <f t="shared" si="0"/>
        <v>5.1760650884613373E-4</v>
      </c>
      <c r="D60" t="e">
        <v>#N/A</v>
      </c>
      <c r="E60">
        <v>0</v>
      </c>
    </row>
    <row r="61" spans="1:5" ht="18" x14ac:dyDescent="0.2">
      <c r="A61" s="4" t="s">
        <v>9141</v>
      </c>
      <c r="B61" s="4">
        <v>1.319</v>
      </c>
      <c r="C61">
        <f t="shared" si="0"/>
        <v>1.9212691295006341E-5</v>
      </c>
      <c r="D61" t="e">
        <v>#N/A</v>
      </c>
      <c r="E61">
        <v>0</v>
      </c>
    </row>
    <row r="62" spans="1:5" ht="18" x14ac:dyDescent="0.2">
      <c r="A62" s="4" t="s">
        <v>9142</v>
      </c>
      <c r="B62" s="4">
        <v>4.8899999999999997</v>
      </c>
      <c r="C62">
        <f t="shared" si="0"/>
        <v>7.1228249001198651E-5</v>
      </c>
      <c r="D62" t="e">
        <v>#N/A</v>
      </c>
      <c r="E62">
        <v>0</v>
      </c>
    </row>
    <row r="63" spans="1:5" ht="18" x14ac:dyDescent="0.2">
      <c r="A63" s="4" t="s">
        <v>5753</v>
      </c>
      <c r="B63" s="4">
        <v>2.1669999999999998</v>
      </c>
      <c r="C63">
        <f t="shared" si="0"/>
        <v>3.1564747563516866E-5</v>
      </c>
      <c r="D63">
        <v>59.270192160720001</v>
      </c>
      <c r="E63">
        <v>1.8708486535942632E-3</v>
      </c>
    </row>
    <row r="64" spans="1:5" ht="18" x14ac:dyDescent="0.2">
      <c r="A64" s="4" t="s">
        <v>5213</v>
      </c>
      <c r="B64" s="4">
        <v>5.9109999999999996</v>
      </c>
      <c r="C64">
        <f t="shared" si="0"/>
        <v>8.6100241277318036E-5</v>
      </c>
      <c r="D64">
        <v>56.8221656950221</v>
      </c>
      <c r="E64">
        <v>4.8924021762411464E-3</v>
      </c>
    </row>
    <row r="65" spans="1:5" ht="18" x14ac:dyDescent="0.2">
      <c r="A65" s="4" t="s">
        <v>9143</v>
      </c>
      <c r="B65" s="4">
        <v>1.9910000000000001</v>
      </c>
      <c r="C65">
        <f t="shared" ref="C65:C128" si="1">B65/$B$277</f>
        <v>2.9001113243637326E-5</v>
      </c>
      <c r="D65" t="e">
        <v>#N/A</v>
      </c>
      <c r="E65">
        <v>0</v>
      </c>
    </row>
    <row r="66" spans="1:5" ht="18" x14ac:dyDescent="0.2">
      <c r="A66" s="4" t="s">
        <v>5223</v>
      </c>
      <c r="B66" s="4">
        <v>3.1989999999999998</v>
      </c>
      <c r="C66">
        <f t="shared" si="1"/>
        <v>4.6596966984628728E-5</v>
      </c>
      <c r="D66">
        <v>74.095117748130406</v>
      </c>
      <c r="E66">
        <v>3.4526077554318108E-3</v>
      </c>
    </row>
    <row r="67" spans="1:5" ht="18" x14ac:dyDescent="0.2">
      <c r="A67" s="4" t="s">
        <v>9144</v>
      </c>
      <c r="B67" s="4">
        <v>7.3780000000000001</v>
      </c>
      <c r="C67">
        <f t="shared" si="1"/>
        <v>1.0746871597767764E-4</v>
      </c>
      <c r="D67" t="e">
        <v>#N/A</v>
      </c>
      <c r="E67">
        <v>0</v>
      </c>
    </row>
    <row r="68" spans="1:5" ht="18" x14ac:dyDescent="0.2">
      <c r="A68" s="4" t="s">
        <v>5219</v>
      </c>
      <c r="B68" s="4">
        <v>7.2279999999999998</v>
      </c>
      <c r="C68">
        <f t="shared" si="1"/>
        <v>1.0528380036414393E-4</v>
      </c>
      <c r="D68">
        <v>42.022957741166003</v>
      </c>
      <c r="E68">
        <v>4.4243366935317781E-3</v>
      </c>
    </row>
    <row r="69" spans="1:5" ht="18" x14ac:dyDescent="0.2">
      <c r="A69" s="4" t="s">
        <v>9145</v>
      </c>
      <c r="B69" s="4">
        <v>4.2389999999999999</v>
      </c>
      <c r="C69">
        <f t="shared" si="1"/>
        <v>6.1745715238462382E-5</v>
      </c>
      <c r="D69">
        <v>58.4048584598766</v>
      </c>
      <c r="E69">
        <v>3.6062497590062413E-3</v>
      </c>
    </row>
    <row r="70" spans="1:5" ht="18" x14ac:dyDescent="0.2">
      <c r="A70" s="4" t="s">
        <v>9146</v>
      </c>
      <c r="B70" s="4">
        <v>4.6520000000000001</v>
      </c>
      <c r="C70">
        <f t="shared" si="1"/>
        <v>6.7761516227725176E-5</v>
      </c>
      <c r="D70" t="e">
        <v>#N/A</v>
      </c>
      <c r="E70">
        <v>0</v>
      </c>
    </row>
    <row r="71" spans="1:5" ht="18" x14ac:dyDescent="0.2">
      <c r="A71" s="4" t="s">
        <v>9147</v>
      </c>
      <c r="B71" s="4">
        <v>51.468000000000004</v>
      </c>
      <c r="C71">
        <f t="shared" si="1"/>
        <v>7.4968824531568355E-4</v>
      </c>
      <c r="D71" t="e">
        <v>#N/A</v>
      </c>
      <c r="E71">
        <v>0</v>
      </c>
    </row>
    <row r="72" spans="1:5" ht="18" x14ac:dyDescent="0.2">
      <c r="A72" s="4" t="s">
        <v>4855</v>
      </c>
      <c r="B72" s="4">
        <v>4.625</v>
      </c>
      <c r="C72">
        <f t="shared" si="1"/>
        <v>6.7368231417289109E-5</v>
      </c>
      <c r="D72">
        <v>49.865268666255503</v>
      </c>
      <c r="E72">
        <v>3.3593349591935964E-3</v>
      </c>
    </row>
    <row r="73" spans="1:5" ht="18" x14ac:dyDescent="0.2">
      <c r="A73" s="4" t="s">
        <v>9148</v>
      </c>
      <c r="B73" s="4">
        <v>5.0949999999999998</v>
      </c>
      <c r="C73">
        <f t="shared" si="1"/>
        <v>7.4214300339694702E-5</v>
      </c>
      <c r="D73">
        <v>68.0515543814452</v>
      </c>
      <c r="E73">
        <v>5.0503984954476406E-3</v>
      </c>
    </row>
    <row r="74" spans="1:5" ht="18" x14ac:dyDescent="0.2">
      <c r="A74" s="4" t="s">
        <v>9149</v>
      </c>
      <c r="B74" s="4">
        <v>24.582000000000001</v>
      </c>
      <c r="C74">
        <f t="shared" si="1"/>
        <v>3.5806397074590292E-4</v>
      </c>
      <c r="D74" t="e">
        <v>#N/A</v>
      </c>
      <c r="E74">
        <v>0</v>
      </c>
    </row>
    <row r="75" spans="1:5" ht="18" x14ac:dyDescent="0.2">
      <c r="A75" s="4" t="s">
        <v>6593</v>
      </c>
      <c r="B75" s="4">
        <v>16.975000000000001</v>
      </c>
      <c r="C75">
        <f t="shared" si="1"/>
        <v>2.4725961693156383E-4</v>
      </c>
      <c r="D75">
        <v>35.013297523869902</v>
      </c>
      <c r="E75">
        <v>8.6573745332629449E-3</v>
      </c>
    </row>
    <row r="76" spans="1:5" ht="18" x14ac:dyDescent="0.2">
      <c r="A76" s="4" t="s">
        <v>9150</v>
      </c>
      <c r="B76" s="4">
        <v>18.012</v>
      </c>
      <c r="C76">
        <f t="shared" si="1"/>
        <v>2.6236466687312683E-4</v>
      </c>
      <c r="D76" t="e">
        <v>#N/A</v>
      </c>
      <c r="E76">
        <v>0</v>
      </c>
    </row>
    <row r="77" spans="1:5" ht="18" x14ac:dyDescent="0.2">
      <c r="A77" s="4" t="s">
        <v>9181</v>
      </c>
      <c r="B77" s="4">
        <v>76.701999999999998</v>
      </c>
      <c r="C77">
        <f t="shared" si="1"/>
        <v>1.1172493159284128E-3</v>
      </c>
      <c r="D77" t="e">
        <v>#N/A</v>
      </c>
      <c r="E77">
        <v>0</v>
      </c>
    </row>
    <row r="78" spans="1:5" ht="18" x14ac:dyDescent="0.2">
      <c r="A78" s="4" t="s">
        <v>9182</v>
      </c>
      <c r="B78" s="4">
        <v>23.994</v>
      </c>
      <c r="C78">
        <f t="shared" si="1"/>
        <v>3.4949910154085078E-4</v>
      </c>
      <c r="D78" t="e">
        <v>#N/A</v>
      </c>
      <c r="E78">
        <v>0</v>
      </c>
    </row>
    <row r="79" spans="1:5" ht="18" x14ac:dyDescent="0.2">
      <c r="A79" s="4" t="s">
        <v>9183</v>
      </c>
      <c r="B79" s="4">
        <v>3.4489999999999998</v>
      </c>
      <c r="C79">
        <f t="shared" si="1"/>
        <v>5.0238493007184897E-5</v>
      </c>
      <c r="D79">
        <v>51.867950269472303</v>
      </c>
      <c r="E79">
        <v>2.6057676569098982E-3</v>
      </c>
    </row>
    <row r="80" spans="1:5" ht="18" x14ac:dyDescent="0.2">
      <c r="A80" s="4" t="s">
        <v>9184</v>
      </c>
      <c r="B80" s="4">
        <v>284.60199999999998</v>
      </c>
      <c r="C80">
        <f t="shared" si="1"/>
        <v>4.1455423562861216E-3</v>
      </c>
      <c r="D80" t="e">
        <v>#N/A</v>
      </c>
      <c r="E80">
        <v>0</v>
      </c>
    </row>
    <row r="81" spans="1:5" ht="18" x14ac:dyDescent="0.2">
      <c r="A81" s="4" t="s">
        <v>9185</v>
      </c>
      <c r="B81" s="4">
        <v>203.38399999999999</v>
      </c>
      <c r="C81">
        <f t="shared" si="1"/>
        <v>2.9625125142862547E-3</v>
      </c>
      <c r="D81" t="e">
        <v>#N/A</v>
      </c>
      <c r="E81">
        <v>0</v>
      </c>
    </row>
    <row r="82" spans="1:5" ht="18" x14ac:dyDescent="0.2">
      <c r="A82" s="4" t="s">
        <v>9186</v>
      </c>
      <c r="B82" s="4">
        <v>1.7170000000000001</v>
      </c>
      <c r="C82">
        <f t="shared" si="1"/>
        <v>2.5010000722915766E-5</v>
      </c>
      <c r="D82" t="e">
        <v>#N/A</v>
      </c>
      <c r="E82">
        <v>0</v>
      </c>
    </row>
    <row r="83" spans="1:5" ht="18" x14ac:dyDescent="0.2">
      <c r="A83" s="4" t="s">
        <v>685</v>
      </c>
      <c r="B83" s="11">
        <v>2271.9</v>
      </c>
      <c r="C83">
        <f t="shared" si="1"/>
        <v>3.3092731882581439E-2</v>
      </c>
      <c r="D83">
        <v>67.079746539846894</v>
      </c>
      <c r="E83">
        <v>2.2198520669946733</v>
      </c>
    </row>
    <row r="84" spans="1:5" ht="18" x14ac:dyDescent="0.2">
      <c r="A84" s="4" t="s">
        <v>9188</v>
      </c>
      <c r="B84" s="4">
        <v>228.01499999999999</v>
      </c>
      <c r="C84">
        <f t="shared" si="1"/>
        <v>3.3212902241325786E-3</v>
      </c>
      <c r="D84" t="e">
        <v>#N/A</v>
      </c>
      <c r="E84">
        <v>0</v>
      </c>
    </row>
    <row r="85" spans="1:5" ht="18" x14ac:dyDescent="0.2">
      <c r="A85" s="4" t="s">
        <v>9189</v>
      </c>
      <c r="B85" s="4">
        <v>70.757999999999996</v>
      </c>
      <c r="C85">
        <f t="shared" si="1"/>
        <v>1.0306683932161174E-3</v>
      </c>
      <c r="D85" t="e">
        <v>#N/A</v>
      </c>
      <c r="E85">
        <v>0</v>
      </c>
    </row>
    <row r="86" spans="1:5" ht="18" x14ac:dyDescent="0.2">
      <c r="A86" s="4" t="s">
        <v>9190</v>
      </c>
      <c r="B86" s="4">
        <v>76.867999999999995</v>
      </c>
      <c r="C86">
        <f t="shared" si="1"/>
        <v>1.11966728920739E-3</v>
      </c>
      <c r="D86">
        <v>85.975013142540902</v>
      </c>
      <c r="E86">
        <v>9.62634099048785E-2</v>
      </c>
    </row>
    <row r="87" spans="1:5" ht="18" x14ac:dyDescent="0.2">
      <c r="A87" s="4" t="s">
        <v>8374</v>
      </c>
      <c r="B87" s="4">
        <v>20.981999999999999</v>
      </c>
      <c r="C87">
        <f t="shared" si="1"/>
        <v>3.0562599602109407E-4</v>
      </c>
      <c r="D87">
        <v>61.037638712664702</v>
      </c>
      <c r="E87">
        <v>1.8654689126333838E-2</v>
      </c>
    </row>
    <row r="88" spans="1:5" ht="18" x14ac:dyDescent="0.2">
      <c r="A88" s="4" t="s">
        <v>9191</v>
      </c>
      <c r="B88" s="4">
        <v>10.542</v>
      </c>
      <c r="C88">
        <f t="shared" si="1"/>
        <v>1.535558693191485E-4</v>
      </c>
      <c r="D88" t="e">
        <v>#N/A</v>
      </c>
      <c r="E88">
        <v>0</v>
      </c>
    </row>
    <row r="89" spans="1:5" ht="18" x14ac:dyDescent="0.2">
      <c r="A89" s="4" t="s">
        <v>9192</v>
      </c>
      <c r="B89" s="4">
        <v>11.459</v>
      </c>
      <c r="C89">
        <f t="shared" si="1"/>
        <v>1.6691298676988452E-4</v>
      </c>
      <c r="D89" t="e">
        <v>#N/A</v>
      </c>
      <c r="E89">
        <v>0</v>
      </c>
    </row>
    <row r="90" spans="1:5" ht="18" x14ac:dyDescent="0.2">
      <c r="A90" s="4" t="s">
        <v>9193</v>
      </c>
      <c r="B90" s="4">
        <v>455.63600000000002</v>
      </c>
      <c r="C90">
        <f t="shared" si="1"/>
        <v>6.6368414032536094E-3</v>
      </c>
      <c r="D90" t="e">
        <v>#N/A</v>
      </c>
      <c r="E90">
        <v>0</v>
      </c>
    </row>
    <row r="91" spans="1:5" ht="18" x14ac:dyDescent="0.2">
      <c r="A91" s="4" t="s">
        <v>9193</v>
      </c>
      <c r="B91" s="4">
        <v>13.462999999999999</v>
      </c>
      <c r="C91">
        <f t="shared" si="1"/>
        <v>1.9610345936669476E-4</v>
      </c>
      <c r="D91" t="e">
        <v>#N/A</v>
      </c>
      <c r="E91">
        <v>0</v>
      </c>
    </row>
    <row r="92" spans="1:5" ht="18" x14ac:dyDescent="0.2">
      <c r="A92" s="4" t="s">
        <v>9194</v>
      </c>
      <c r="B92" s="4">
        <v>778.44399999999996</v>
      </c>
      <c r="C92">
        <f t="shared" si="1"/>
        <v>1.1338896332410855E-2</v>
      </c>
      <c r="D92" t="e">
        <v>#N/A</v>
      </c>
      <c r="E92">
        <v>0</v>
      </c>
    </row>
    <row r="93" spans="1:5" ht="18" x14ac:dyDescent="0.2">
      <c r="A93" s="4" t="s">
        <v>9195</v>
      </c>
      <c r="B93" s="4">
        <v>64.531999999999996</v>
      </c>
      <c r="C93">
        <f t="shared" si="1"/>
        <v>9.3997982915037853E-4</v>
      </c>
      <c r="D93" t="e">
        <v>#N/A</v>
      </c>
      <c r="E93">
        <v>0</v>
      </c>
    </row>
    <row r="94" spans="1:5" ht="18" x14ac:dyDescent="0.2">
      <c r="A94" s="4" t="s">
        <v>9196</v>
      </c>
      <c r="B94" s="4">
        <v>4.0789999999999997</v>
      </c>
      <c r="C94">
        <f t="shared" si="1"/>
        <v>5.9415138584026436E-5</v>
      </c>
      <c r="D94" t="e">
        <v>#N/A</v>
      </c>
      <c r="E94">
        <v>0</v>
      </c>
    </row>
    <row r="95" spans="1:5" ht="18" x14ac:dyDescent="0.2">
      <c r="A95" s="4" t="s">
        <v>9197</v>
      </c>
      <c r="B95" s="4">
        <v>82.290999999999997</v>
      </c>
      <c r="C95">
        <f t="shared" si="1"/>
        <v>1.1986592716886784E-3</v>
      </c>
      <c r="D95" t="e">
        <v>#N/A</v>
      </c>
      <c r="E95">
        <v>0</v>
      </c>
    </row>
    <row r="96" spans="1:5" ht="18" x14ac:dyDescent="0.2">
      <c r="A96" s="4" t="s">
        <v>9198</v>
      </c>
      <c r="B96" s="4">
        <v>28.71</v>
      </c>
      <c r="C96">
        <f t="shared" si="1"/>
        <v>4.1819284843035035E-4</v>
      </c>
      <c r="D96" t="e">
        <v>#N/A</v>
      </c>
      <c r="E96">
        <v>0</v>
      </c>
    </row>
    <row r="97" spans="1:5" ht="18" x14ac:dyDescent="0.2">
      <c r="A97" s="4" t="s">
        <v>9199</v>
      </c>
      <c r="B97" s="11">
        <v>1396.634</v>
      </c>
      <c r="C97">
        <f t="shared" si="1"/>
        <v>2.0343516219946844E-2</v>
      </c>
      <c r="D97" t="e">
        <v>#N/A</v>
      </c>
      <c r="E97">
        <v>0</v>
      </c>
    </row>
    <row r="98" spans="1:5" ht="18" x14ac:dyDescent="0.2">
      <c r="A98" s="4" t="s">
        <v>9201</v>
      </c>
      <c r="B98" s="4">
        <v>173.92599999999999</v>
      </c>
      <c r="C98">
        <f t="shared" si="1"/>
        <v>2.5334242199964163E-3</v>
      </c>
      <c r="D98">
        <v>48.577713154499101</v>
      </c>
      <c r="E98">
        <v>0.12306795505764653</v>
      </c>
    </row>
    <row r="99" spans="1:5" ht="18" x14ac:dyDescent="0.2">
      <c r="A99" s="4" t="s">
        <v>9202</v>
      </c>
      <c r="B99" s="4">
        <v>20.481999999999999</v>
      </c>
      <c r="C99">
        <f t="shared" si="1"/>
        <v>2.9834294397598174E-4</v>
      </c>
      <c r="D99" t="e">
        <v>#N/A</v>
      </c>
      <c r="E99">
        <v>0</v>
      </c>
    </row>
    <row r="100" spans="1:5" ht="18" x14ac:dyDescent="0.2">
      <c r="A100" s="4" t="s">
        <v>7449</v>
      </c>
      <c r="B100" s="4">
        <v>2.948</v>
      </c>
      <c r="C100">
        <f t="shared" si="1"/>
        <v>4.2940874857982335E-5</v>
      </c>
      <c r="D100">
        <v>42.797189806423901</v>
      </c>
      <c r="E100">
        <v>1.837748771750966E-3</v>
      </c>
    </row>
    <row r="101" spans="1:5" ht="18" x14ac:dyDescent="0.2">
      <c r="A101" s="4" t="s">
        <v>9203</v>
      </c>
      <c r="B101" s="4">
        <v>414.54599999999999</v>
      </c>
      <c r="C101">
        <f t="shared" si="1"/>
        <v>6.0383201861862771E-3</v>
      </c>
      <c r="D101" t="e">
        <v>#N/A</v>
      </c>
      <c r="E101">
        <v>0</v>
      </c>
    </row>
    <row r="102" spans="1:5" ht="18" x14ac:dyDescent="0.2">
      <c r="A102" s="4" t="s">
        <v>9204</v>
      </c>
      <c r="B102" s="4">
        <v>172.51400000000001</v>
      </c>
      <c r="C102">
        <f t="shared" si="1"/>
        <v>2.5128568810210195E-3</v>
      </c>
      <c r="D102" t="e">
        <v>#N/A</v>
      </c>
      <c r="E102">
        <v>0</v>
      </c>
    </row>
    <row r="103" spans="1:5" ht="18" x14ac:dyDescent="0.2">
      <c r="A103" s="4" t="s">
        <v>9205</v>
      </c>
      <c r="B103" s="4">
        <v>17.282</v>
      </c>
      <c r="C103">
        <f t="shared" si="1"/>
        <v>2.5173141088726279E-4</v>
      </c>
      <c r="D103" t="e">
        <v>#N/A</v>
      </c>
      <c r="E103">
        <v>0</v>
      </c>
    </row>
    <row r="104" spans="1:5" ht="18" x14ac:dyDescent="0.2">
      <c r="A104" s="4" t="s">
        <v>9206</v>
      </c>
      <c r="B104" s="4">
        <v>19.454000000000001</v>
      </c>
      <c r="C104">
        <f t="shared" si="1"/>
        <v>2.833689889712308E-4</v>
      </c>
      <c r="D104" t="e">
        <v>#N/A</v>
      </c>
      <c r="E104">
        <v>0</v>
      </c>
    </row>
    <row r="105" spans="1:5" ht="18" x14ac:dyDescent="0.2">
      <c r="A105" s="4" t="s">
        <v>9207</v>
      </c>
      <c r="B105" s="11">
        <v>2215.6770000000001</v>
      </c>
      <c r="C105">
        <f t="shared" si="1"/>
        <v>3.2273781812316736E-2</v>
      </c>
      <c r="D105" t="e">
        <v>#N/A</v>
      </c>
      <c r="E105">
        <v>0</v>
      </c>
    </row>
    <row r="106" spans="1:5" ht="18" x14ac:dyDescent="0.2">
      <c r="A106" s="4" t="s">
        <v>9209</v>
      </c>
      <c r="B106" s="4">
        <v>115.029</v>
      </c>
      <c r="C106">
        <f t="shared" si="1"/>
        <v>1.6755243873944538E-3</v>
      </c>
      <c r="D106" t="e">
        <v>#N/A</v>
      </c>
      <c r="E106">
        <v>0</v>
      </c>
    </row>
    <row r="107" spans="1:5" ht="18" x14ac:dyDescent="0.2">
      <c r="A107" s="4" t="s">
        <v>9210</v>
      </c>
      <c r="B107" s="4">
        <v>447</v>
      </c>
      <c r="C107">
        <f t="shared" si="1"/>
        <v>6.5110485283304291E-3</v>
      </c>
      <c r="D107" t="e">
        <v>#N/A</v>
      </c>
      <c r="E107">
        <v>0</v>
      </c>
    </row>
    <row r="108" spans="1:5" ht="18" x14ac:dyDescent="0.2">
      <c r="A108" s="4" t="s">
        <v>9211</v>
      </c>
      <c r="B108" s="4">
        <v>92.400999999999996</v>
      </c>
      <c r="C108">
        <f t="shared" si="1"/>
        <v>1.34592258404085E-3</v>
      </c>
      <c r="D108" t="e">
        <v>#N/A</v>
      </c>
      <c r="E108">
        <v>0</v>
      </c>
    </row>
    <row r="109" spans="1:5" ht="18" x14ac:dyDescent="0.2">
      <c r="A109" s="4" t="s">
        <v>8728</v>
      </c>
      <c r="B109" s="4">
        <v>490.59899999999999</v>
      </c>
      <c r="C109">
        <f t="shared" si="1"/>
        <v>7.1461161005601341E-3</v>
      </c>
      <c r="D109" t="e">
        <v>#N/A</v>
      </c>
      <c r="E109">
        <v>0</v>
      </c>
    </row>
    <row r="110" spans="1:5" ht="18" x14ac:dyDescent="0.2">
      <c r="A110" s="4" t="s">
        <v>7935</v>
      </c>
      <c r="B110" s="4">
        <v>8.2029999999999994</v>
      </c>
      <c r="C110">
        <f t="shared" si="1"/>
        <v>1.1948575185211298E-4</v>
      </c>
      <c r="D110">
        <v>68.198239738937801</v>
      </c>
      <c r="E110">
        <v>8.1487179501976321E-3</v>
      </c>
    </row>
    <row r="111" spans="1:5" ht="18" x14ac:dyDescent="0.2">
      <c r="A111" s="4" t="s">
        <v>9212</v>
      </c>
      <c r="B111" s="4">
        <v>12.971</v>
      </c>
      <c r="C111">
        <f t="shared" si="1"/>
        <v>1.8893693615430423E-4</v>
      </c>
      <c r="D111" t="e">
        <v>#N/A</v>
      </c>
      <c r="E111">
        <v>0</v>
      </c>
    </row>
    <row r="112" spans="1:5" ht="18" x14ac:dyDescent="0.2">
      <c r="A112" s="4" t="s">
        <v>9213</v>
      </c>
      <c r="B112" s="4">
        <v>15.922000000000001</v>
      </c>
      <c r="C112">
        <f t="shared" si="1"/>
        <v>2.3192150932455725E-4</v>
      </c>
      <c r="D112" t="e">
        <v>#N/A</v>
      </c>
      <c r="E112">
        <v>0</v>
      </c>
    </row>
    <row r="113" spans="1:5" ht="18" x14ac:dyDescent="0.2">
      <c r="A113" s="4" t="s">
        <v>9214</v>
      </c>
      <c r="B113" s="4">
        <v>10.654</v>
      </c>
      <c r="C113">
        <f t="shared" si="1"/>
        <v>1.5518727297725367E-4</v>
      </c>
      <c r="D113" t="e">
        <v>#N/A</v>
      </c>
      <c r="E113">
        <v>0</v>
      </c>
    </row>
    <row r="114" spans="1:5" ht="18" x14ac:dyDescent="0.2">
      <c r="A114" s="4" t="s">
        <v>9217</v>
      </c>
      <c r="B114" s="4">
        <v>176.898</v>
      </c>
      <c r="C114">
        <f t="shared" si="1"/>
        <v>2.5767146813525641E-3</v>
      </c>
      <c r="D114" t="e">
        <v>#N/A</v>
      </c>
      <c r="E114">
        <v>0</v>
      </c>
    </row>
    <row r="115" spans="1:5" ht="18" x14ac:dyDescent="0.2">
      <c r="A115" s="4" t="s">
        <v>9218</v>
      </c>
      <c r="B115" s="4">
        <v>28.797999999999998</v>
      </c>
      <c r="C115">
        <f t="shared" si="1"/>
        <v>4.1947466559029011E-4</v>
      </c>
      <c r="D115" t="e">
        <v>#N/A</v>
      </c>
      <c r="E115">
        <v>0</v>
      </c>
    </row>
    <row r="116" spans="1:5" ht="18" x14ac:dyDescent="0.2">
      <c r="A116" s="4" t="s">
        <v>9219</v>
      </c>
      <c r="B116" s="4">
        <v>778</v>
      </c>
      <c r="C116">
        <f t="shared" si="1"/>
        <v>1.1332428982194796E-2</v>
      </c>
      <c r="D116" t="e">
        <v>#N/A</v>
      </c>
      <c r="E116">
        <v>0</v>
      </c>
    </row>
    <row r="117" spans="1:5" ht="18" x14ac:dyDescent="0.2">
      <c r="A117" s="4" t="s">
        <v>9220</v>
      </c>
      <c r="B117" s="4">
        <v>9.2479999999999993</v>
      </c>
      <c r="C117">
        <f t="shared" si="1"/>
        <v>1.3470733062639776E-4</v>
      </c>
      <c r="D117" t="e">
        <v>#N/A</v>
      </c>
      <c r="E117">
        <v>0</v>
      </c>
    </row>
    <row r="118" spans="1:5" ht="18" x14ac:dyDescent="0.2">
      <c r="A118" s="4" t="s">
        <v>9221</v>
      </c>
      <c r="B118" s="11">
        <v>1007.546</v>
      </c>
      <c r="C118">
        <f t="shared" si="1"/>
        <v>1.4676019911689509E-2</v>
      </c>
      <c r="D118" t="e">
        <v>#N/A</v>
      </c>
      <c r="E118">
        <v>0</v>
      </c>
    </row>
    <row r="119" spans="1:5" ht="18" x14ac:dyDescent="0.2">
      <c r="A119" s="4" t="s">
        <v>1125</v>
      </c>
      <c r="B119" s="4">
        <v>29.725000000000001</v>
      </c>
      <c r="C119">
        <f t="shared" si="1"/>
        <v>4.3297744408192843E-4</v>
      </c>
      <c r="D119">
        <v>51.182628904677699</v>
      </c>
      <c r="E119">
        <v>2.2160923844541183E-2</v>
      </c>
    </row>
    <row r="120" spans="1:5" ht="18" x14ac:dyDescent="0.2">
      <c r="A120" s="4" t="s">
        <v>9223</v>
      </c>
      <c r="B120" s="4">
        <v>648.77</v>
      </c>
      <c r="C120">
        <f t="shared" si="1"/>
        <v>9.4500513506150605E-3</v>
      </c>
      <c r="D120" t="e">
        <v>#N/A</v>
      </c>
      <c r="E120">
        <v>0</v>
      </c>
    </row>
    <row r="121" spans="1:5" ht="18" x14ac:dyDescent="0.2">
      <c r="A121" s="4" t="s">
        <v>9224</v>
      </c>
      <c r="B121" s="4">
        <v>86.602000000000004</v>
      </c>
      <c r="C121">
        <f t="shared" si="1"/>
        <v>1.2614537464216372E-3</v>
      </c>
      <c r="D121" t="e">
        <v>#N/A</v>
      </c>
      <c r="E121">
        <v>0</v>
      </c>
    </row>
    <row r="122" spans="1:5" ht="18" x14ac:dyDescent="0.2">
      <c r="A122" s="4" t="s">
        <v>4825</v>
      </c>
      <c r="B122" s="4">
        <v>55</v>
      </c>
      <c r="C122">
        <f t="shared" si="1"/>
        <v>8.0113572496235698E-4</v>
      </c>
      <c r="D122">
        <v>48.152673997757901</v>
      </c>
      <c r="E122">
        <v>3.8576827392069815E-2</v>
      </c>
    </row>
    <row r="123" spans="1:5" ht="18" x14ac:dyDescent="0.2">
      <c r="A123" s="4" t="s">
        <v>7161</v>
      </c>
      <c r="B123" s="4">
        <v>10.345000000000001</v>
      </c>
      <c r="C123">
        <f t="shared" si="1"/>
        <v>1.5068634681337424E-4</v>
      </c>
      <c r="D123">
        <v>50.162607185050703</v>
      </c>
      <c r="E123">
        <v>7.5588200233496087E-3</v>
      </c>
    </row>
    <row r="124" spans="1:5" ht="18" x14ac:dyDescent="0.2">
      <c r="A124" s="4" t="s">
        <v>3999</v>
      </c>
      <c r="B124" s="4">
        <v>31.713999999999999</v>
      </c>
      <c r="C124">
        <f t="shared" si="1"/>
        <v>4.6194942511738527E-4</v>
      </c>
      <c r="D124">
        <v>83.419954579075906</v>
      </c>
      <c r="E124">
        <v>3.8535800061122505E-2</v>
      </c>
    </row>
    <row r="125" spans="1:5" ht="18" x14ac:dyDescent="0.2">
      <c r="A125" s="4" t="s">
        <v>8726</v>
      </c>
      <c r="B125" s="4">
        <v>706.25</v>
      </c>
      <c r="C125">
        <f t="shared" si="1"/>
        <v>1.0287311013721176E-2</v>
      </c>
      <c r="D125" t="e">
        <v>#N/A</v>
      </c>
      <c r="E125">
        <v>0</v>
      </c>
    </row>
    <row r="126" spans="1:5" ht="18" x14ac:dyDescent="0.2">
      <c r="A126" s="4" t="s">
        <v>9804</v>
      </c>
      <c r="B126" s="4">
        <v>77.209999999999994</v>
      </c>
      <c r="C126">
        <f t="shared" si="1"/>
        <v>1.1246488968062469E-3</v>
      </c>
      <c r="D126" t="e">
        <v>#N/A</v>
      </c>
      <c r="E126">
        <v>0</v>
      </c>
    </row>
    <row r="127" spans="1:5" ht="18" x14ac:dyDescent="0.2">
      <c r="A127" s="4" t="s">
        <v>9805</v>
      </c>
      <c r="B127" s="4">
        <v>25.385999999999999</v>
      </c>
      <c r="C127">
        <f t="shared" si="1"/>
        <v>3.6977511843444354E-4</v>
      </c>
      <c r="D127" t="e">
        <v>#N/A</v>
      </c>
      <c r="E127">
        <v>0</v>
      </c>
    </row>
    <row r="128" spans="1:5" ht="18" x14ac:dyDescent="0.2">
      <c r="A128" s="4" t="s">
        <v>9806</v>
      </c>
      <c r="B128" s="4">
        <v>13.619</v>
      </c>
      <c r="C128">
        <f t="shared" si="1"/>
        <v>1.9837577160476981E-4</v>
      </c>
      <c r="D128" t="e">
        <v>#N/A</v>
      </c>
      <c r="E128">
        <v>0</v>
      </c>
    </row>
    <row r="129" spans="1:5" ht="18" x14ac:dyDescent="0.2">
      <c r="A129" s="4" t="s">
        <v>5181</v>
      </c>
      <c r="B129" s="4">
        <v>85.796999999999997</v>
      </c>
      <c r="C129">
        <f t="shared" ref="C129:C192" si="2">B129/$B$277</f>
        <v>1.2497280326290061E-3</v>
      </c>
      <c r="D129">
        <v>58.374125426043101</v>
      </c>
      <c r="E129">
        <v>7.2951780925127691E-2</v>
      </c>
    </row>
    <row r="130" spans="1:5" ht="18" x14ac:dyDescent="0.2">
      <c r="A130" s="4" t="s">
        <v>9807</v>
      </c>
      <c r="B130" s="4">
        <v>68.034000000000006</v>
      </c>
      <c r="C130">
        <f t="shared" si="2"/>
        <v>9.9099032567434553E-4</v>
      </c>
      <c r="D130" t="e">
        <v>#N/A</v>
      </c>
      <c r="E130">
        <v>0</v>
      </c>
    </row>
    <row r="131" spans="1:5" ht="18" x14ac:dyDescent="0.2">
      <c r="A131" s="4" t="s">
        <v>8414</v>
      </c>
      <c r="B131" s="4">
        <v>705.97699999999998</v>
      </c>
      <c r="C131">
        <f t="shared" si="2"/>
        <v>1.0283334467304544E-2</v>
      </c>
      <c r="D131">
        <v>43.306362460540598</v>
      </c>
      <c r="E131">
        <v>0.44533380974406073</v>
      </c>
    </row>
    <row r="132" spans="1:5" ht="18" x14ac:dyDescent="0.2">
      <c r="A132" s="4" t="s">
        <v>9808</v>
      </c>
      <c r="B132" s="4">
        <v>10.035</v>
      </c>
      <c r="C132">
        <f t="shared" si="2"/>
        <v>1.4617085454540459E-4</v>
      </c>
      <c r="D132" t="e">
        <v>#N/A</v>
      </c>
      <c r="E132">
        <v>0</v>
      </c>
    </row>
    <row r="133" spans="1:5" ht="18" x14ac:dyDescent="0.2">
      <c r="A133" s="4" t="s">
        <v>8709</v>
      </c>
      <c r="B133" s="4">
        <v>40.584000000000003</v>
      </c>
      <c r="C133">
        <f t="shared" si="2"/>
        <v>5.911507683976782E-4</v>
      </c>
      <c r="D133" t="e">
        <v>#N/A</v>
      </c>
      <c r="E133">
        <v>0</v>
      </c>
    </row>
    <row r="134" spans="1:5" ht="18" x14ac:dyDescent="0.2">
      <c r="A134" s="4" t="s">
        <v>8709</v>
      </c>
      <c r="B134" s="4">
        <v>830</v>
      </c>
      <c r="C134">
        <f t="shared" si="2"/>
        <v>1.2089866394886479E-2</v>
      </c>
      <c r="D134" t="e">
        <v>#N/A</v>
      </c>
      <c r="E134">
        <v>0</v>
      </c>
    </row>
    <row r="135" spans="1:5" ht="18" x14ac:dyDescent="0.2">
      <c r="A135" s="4" t="s">
        <v>8708</v>
      </c>
      <c r="B135" s="4">
        <v>9.1910000000000007</v>
      </c>
      <c r="C135">
        <f t="shared" si="2"/>
        <v>1.3387706269325499E-4</v>
      </c>
      <c r="D135" t="e">
        <v>#N/A</v>
      </c>
      <c r="E135">
        <v>0</v>
      </c>
    </row>
    <row r="136" spans="1:5" ht="18" x14ac:dyDescent="0.2">
      <c r="A136" s="4" t="s">
        <v>8708</v>
      </c>
      <c r="B136" s="4">
        <v>776.79700000000003</v>
      </c>
      <c r="C136">
        <f t="shared" si="2"/>
        <v>1.1314905958974256E-2</v>
      </c>
      <c r="D136" t="e">
        <v>#N/A</v>
      </c>
      <c r="E136">
        <v>0</v>
      </c>
    </row>
    <row r="137" spans="1:5" ht="18" x14ac:dyDescent="0.2">
      <c r="A137" s="4" t="s">
        <v>6947</v>
      </c>
      <c r="B137" s="4">
        <v>17.463999999999999</v>
      </c>
      <c r="C137">
        <f t="shared" si="2"/>
        <v>2.5438244183168364E-4</v>
      </c>
      <c r="D137">
        <v>55.287019722652303</v>
      </c>
      <c r="E137">
        <v>1.4064047078644747E-2</v>
      </c>
    </row>
    <row r="138" spans="1:5" ht="18" x14ac:dyDescent="0.2">
      <c r="A138" s="4" t="s">
        <v>9642</v>
      </c>
      <c r="B138" s="4">
        <v>10.374000000000001</v>
      </c>
      <c r="C138">
        <f t="shared" si="2"/>
        <v>1.5110876383199077E-4</v>
      </c>
      <c r="D138" t="e">
        <v>#N/A</v>
      </c>
      <c r="E138">
        <v>0</v>
      </c>
    </row>
    <row r="139" spans="1:5" ht="18" x14ac:dyDescent="0.2">
      <c r="A139" s="4" t="s">
        <v>9809</v>
      </c>
      <c r="B139" s="4">
        <v>8.8109999999999999</v>
      </c>
      <c r="C139">
        <f t="shared" si="2"/>
        <v>1.2834194313896959E-4</v>
      </c>
      <c r="D139" t="e">
        <v>#N/A</v>
      </c>
      <c r="E139">
        <v>0</v>
      </c>
    </row>
    <row r="140" spans="1:5" ht="18" x14ac:dyDescent="0.2">
      <c r="A140" s="4" t="s">
        <v>9810</v>
      </c>
      <c r="B140" s="4">
        <v>43.962000000000003</v>
      </c>
      <c r="C140">
        <f t="shared" si="2"/>
        <v>6.4035506801445713E-4</v>
      </c>
      <c r="D140" t="e">
        <v>#N/A</v>
      </c>
      <c r="E140">
        <v>0</v>
      </c>
    </row>
    <row r="141" spans="1:5" ht="18" x14ac:dyDescent="0.2">
      <c r="A141" s="4" t="s">
        <v>9811</v>
      </c>
      <c r="B141" s="4">
        <v>53.344000000000001</v>
      </c>
      <c r="C141">
        <f t="shared" si="2"/>
        <v>7.7701425658894499E-4</v>
      </c>
      <c r="D141" t="e">
        <v>#N/A</v>
      </c>
      <c r="E141">
        <v>0</v>
      </c>
    </row>
    <row r="142" spans="1:5" ht="18" x14ac:dyDescent="0.2">
      <c r="A142" s="4" t="s">
        <v>9812</v>
      </c>
      <c r="B142" s="4">
        <v>143.68600000000001</v>
      </c>
      <c r="C142">
        <f t="shared" si="2"/>
        <v>2.0929452323080223E-3</v>
      </c>
      <c r="D142" t="e">
        <v>#N/A</v>
      </c>
      <c r="E142">
        <v>0</v>
      </c>
    </row>
    <row r="143" spans="1:5" ht="18" x14ac:dyDescent="0.2">
      <c r="A143" s="4" t="s">
        <v>9813</v>
      </c>
      <c r="B143" s="4">
        <v>18.562999999999999</v>
      </c>
      <c r="C143">
        <f t="shared" si="2"/>
        <v>2.7039059022684057E-4</v>
      </c>
      <c r="D143" t="e">
        <v>#N/A</v>
      </c>
      <c r="E143">
        <v>0</v>
      </c>
    </row>
    <row r="144" spans="1:5" ht="18" x14ac:dyDescent="0.2">
      <c r="A144" s="4" t="s">
        <v>9814</v>
      </c>
      <c r="B144" s="4">
        <v>103.627</v>
      </c>
      <c r="C144">
        <f t="shared" si="2"/>
        <v>1.5094416685577121E-3</v>
      </c>
      <c r="D144" t="e">
        <v>#N/A</v>
      </c>
      <c r="E144">
        <v>0</v>
      </c>
    </row>
    <row r="145" spans="1:5" ht="18" x14ac:dyDescent="0.2">
      <c r="A145" s="4" t="s">
        <v>4937</v>
      </c>
      <c r="B145" s="4">
        <v>220.26300000000001</v>
      </c>
      <c r="C145">
        <f t="shared" si="2"/>
        <v>3.2083737852251571E-3</v>
      </c>
      <c r="D145">
        <v>51.311495262587997</v>
      </c>
      <c r="E145">
        <v>0.16462645628119216</v>
      </c>
    </row>
    <row r="146" spans="1:5" ht="18" x14ac:dyDescent="0.2">
      <c r="A146" s="4" t="s">
        <v>9815</v>
      </c>
      <c r="B146" s="4">
        <v>127.872</v>
      </c>
      <c r="C146">
        <f t="shared" si="2"/>
        <v>1.8625968622252094E-3</v>
      </c>
      <c r="D146" t="e">
        <v>#N/A</v>
      </c>
      <c r="E146">
        <v>0</v>
      </c>
    </row>
    <row r="147" spans="1:5" ht="18" x14ac:dyDescent="0.2">
      <c r="A147" s="4" t="s">
        <v>9815</v>
      </c>
      <c r="B147" s="4">
        <v>1.5640000000000001</v>
      </c>
      <c r="C147">
        <f t="shared" si="2"/>
        <v>2.278138679711139E-5</v>
      </c>
      <c r="D147" t="e">
        <v>#N/A</v>
      </c>
      <c r="E147">
        <v>0</v>
      </c>
    </row>
    <row r="148" spans="1:5" ht="18" x14ac:dyDescent="0.2">
      <c r="A148" s="4" t="s">
        <v>9816</v>
      </c>
      <c r="B148" s="4">
        <v>36.857999999999997</v>
      </c>
      <c r="C148">
        <f t="shared" si="2"/>
        <v>5.3687746455750092E-4</v>
      </c>
      <c r="D148" t="e">
        <v>#N/A</v>
      </c>
      <c r="E148">
        <v>0</v>
      </c>
    </row>
    <row r="149" spans="1:5" ht="18" x14ac:dyDescent="0.2">
      <c r="A149" s="4" t="s">
        <v>5749</v>
      </c>
      <c r="B149" s="4">
        <v>19.289000000000001</v>
      </c>
      <c r="C149">
        <f t="shared" si="2"/>
        <v>2.8096558179634373E-4</v>
      </c>
      <c r="D149">
        <v>64.817531058754597</v>
      </c>
      <c r="E149">
        <v>1.8211495324525564E-2</v>
      </c>
    </row>
    <row r="150" spans="1:5" ht="18" x14ac:dyDescent="0.2">
      <c r="A150" s="4" t="s">
        <v>9817</v>
      </c>
      <c r="B150" s="4">
        <v>46.19</v>
      </c>
      <c r="C150">
        <f t="shared" si="2"/>
        <v>6.7280834792747763E-4</v>
      </c>
      <c r="D150" t="e">
        <v>#N/A</v>
      </c>
      <c r="E150">
        <v>0</v>
      </c>
    </row>
    <row r="151" spans="1:5" ht="18" x14ac:dyDescent="0.2">
      <c r="A151" s="4" t="s">
        <v>9818</v>
      </c>
      <c r="B151" s="4">
        <v>164.36799999999999</v>
      </c>
      <c r="C151">
        <f t="shared" si="2"/>
        <v>2.394201397102049E-3</v>
      </c>
      <c r="D151" t="e">
        <v>#N/A</v>
      </c>
      <c r="E151">
        <v>0</v>
      </c>
    </row>
    <row r="152" spans="1:5" ht="18" x14ac:dyDescent="0.2">
      <c r="A152" s="4" t="s">
        <v>8705</v>
      </c>
      <c r="B152" s="4">
        <v>53.923000000000002</v>
      </c>
      <c r="C152">
        <f t="shared" si="2"/>
        <v>7.8544803085718509E-4</v>
      </c>
      <c r="D152" t="e">
        <v>#N/A</v>
      </c>
      <c r="E152">
        <v>0</v>
      </c>
    </row>
    <row r="153" spans="1:5" ht="18" x14ac:dyDescent="0.2">
      <c r="A153" s="4" t="s">
        <v>8705</v>
      </c>
      <c r="B153" s="4">
        <v>3.5</v>
      </c>
      <c r="C153">
        <f t="shared" si="2"/>
        <v>5.0981364315786352E-5</v>
      </c>
      <c r="D153" t="e">
        <v>#N/A</v>
      </c>
      <c r="E153">
        <v>0</v>
      </c>
    </row>
    <row r="154" spans="1:5" ht="18" x14ac:dyDescent="0.2">
      <c r="A154" s="4" t="s">
        <v>9819</v>
      </c>
      <c r="B154" s="4">
        <v>15.8</v>
      </c>
      <c r="C154">
        <f t="shared" si="2"/>
        <v>2.3014444462554984E-4</v>
      </c>
      <c r="D154" t="e">
        <v>#N/A</v>
      </c>
      <c r="E154">
        <v>0</v>
      </c>
    </row>
    <row r="155" spans="1:5" ht="18" x14ac:dyDescent="0.2">
      <c r="A155" s="4" t="s">
        <v>9819</v>
      </c>
      <c r="B155" s="4">
        <v>453.245</v>
      </c>
      <c r="C155">
        <f t="shared" si="2"/>
        <v>6.6020138483738819E-3</v>
      </c>
      <c r="D155" t="e">
        <v>#N/A</v>
      </c>
      <c r="E155">
        <v>0</v>
      </c>
    </row>
    <row r="156" spans="1:5" ht="18" x14ac:dyDescent="0.2">
      <c r="A156" s="4" t="s">
        <v>8833</v>
      </c>
      <c r="B156" s="4">
        <v>191.00200000000001</v>
      </c>
      <c r="C156">
        <f t="shared" si="2"/>
        <v>2.782155013441093E-3</v>
      </c>
      <c r="D156" t="e">
        <v>#N/A</v>
      </c>
      <c r="E156">
        <v>0</v>
      </c>
    </row>
    <row r="157" spans="1:5" ht="18" x14ac:dyDescent="0.2">
      <c r="A157" s="4" t="s">
        <v>8833</v>
      </c>
      <c r="B157" s="4">
        <v>30.227</v>
      </c>
      <c r="C157">
        <f t="shared" si="2"/>
        <v>4.4028962833522121E-4</v>
      </c>
      <c r="D157" t="e">
        <v>#N/A</v>
      </c>
      <c r="E157">
        <v>0</v>
      </c>
    </row>
    <row r="158" spans="1:5" ht="18" x14ac:dyDescent="0.2">
      <c r="A158" s="4" t="s">
        <v>9820</v>
      </c>
      <c r="B158" s="4">
        <v>14.26</v>
      </c>
      <c r="C158">
        <f t="shared" si="2"/>
        <v>2.0771264432660382E-4</v>
      </c>
      <c r="D158" t="e">
        <v>#N/A</v>
      </c>
      <c r="E158">
        <v>0</v>
      </c>
    </row>
    <row r="159" spans="1:5" ht="18" x14ac:dyDescent="0.2">
      <c r="A159" s="4" t="s">
        <v>9821</v>
      </c>
      <c r="B159" s="4">
        <v>26.85</v>
      </c>
      <c r="C159">
        <f t="shared" si="2"/>
        <v>3.9109989482253248E-4</v>
      </c>
      <c r="D159" t="e">
        <v>#N/A</v>
      </c>
      <c r="E159">
        <v>0</v>
      </c>
    </row>
    <row r="160" spans="1:5" ht="18" x14ac:dyDescent="0.2">
      <c r="A160" s="4" t="s">
        <v>9822</v>
      </c>
      <c r="B160" s="4">
        <v>15.061</v>
      </c>
      <c r="C160">
        <f t="shared" si="2"/>
        <v>2.1938009370287381E-4</v>
      </c>
      <c r="D160">
        <v>40.252720893441897</v>
      </c>
      <c r="E160">
        <v>8.8306456813989093E-3</v>
      </c>
    </row>
    <row r="161" spans="1:5" ht="18" x14ac:dyDescent="0.2">
      <c r="A161" s="4" t="s">
        <v>8704</v>
      </c>
      <c r="B161" s="4">
        <v>291.392</v>
      </c>
      <c r="C161">
        <f t="shared" si="2"/>
        <v>4.2444462030587476E-3</v>
      </c>
      <c r="D161">
        <v>55.6625586230263</v>
      </c>
      <c r="E161">
        <v>0.23625673560003893</v>
      </c>
    </row>
    <row r="162" spans="1:5" ht="18" x14ac:dyDescent="0.2">
      <c r="A162" s="4" t="s">
        <v>9823</v>
      </c>
      <c r="B162" s="4">
        <v>15.365</v>
      </c>
      <c r="C162">
        <f t="shared" si="2"/>
        <v>2.238081893463021E-4</v>
      </c>
      <c r="D162" t="e">
        <v>#N/A</v>
      </c>
      <c r="E162">
        <v>0</v>
      </c>
    </row>
    <row r="163" spans="1:5" ht="18" x14ac:dyDescent="0.2">
      <c r="A163" s="4" t="s">
        <v>9824</v>
      </c>
      <c r="B163" s="4">
        <v>35.112000000000002</v>
      </c>
      <c r="C163">
        <f t="shared" si="2"/>
        <v>5.1144504681596877E-4</v>
      </c>
      <c r="D163">
        <v>44.412362340023698</v>
      </c>
      <c r="E163">
        <v>2.2714482736201188E-2</v>
      </c>
    </row>
    <row r="164" spans="1:5" ht="18" x14ac:dyDescent="0.2">
      <c r="A164" s="4" t="s">
        <v>9825</v>
      </c>
      <c r="B164" s="4">
        <v>105.15900000000001</v>
      </c>
      <c r="C164">
        <f t="shared" si="2"/>
        <v>1.5317569400239365E-3</v>
      </c>
      <c r="D164">
        <v>48.232219795182701</v>
      </c>
      <c r="E164">
        <v>7.3880037404030985E-2</v>
      </c>
    </row>
    <row r="165" spans="1:5" ht="18" x14ac:dyDescent="0.2">
      <c r="A165" s="4" t="s">
        <v>9826</v>
      </c>
      <c r="B165" s="4">
        <v>31.277999999999999</v>
      </c>
      <c r="C165">
        <f t="shared" si="2"/>
        <v>4.5559860373404728E-4</v>
      </c>
      <c r="D165" t="e">
        <v>#N/A</v>
      </c>
      <c r="E165">
        <v>0</v>
      </c>
    </row>
    <row r="166" spans="1:5" ht="18" x14ac:dyDescent="0.2">
      <c r="A166" s="4" t="s">
        <v>8703</v>
      </c>
      <c r="B166" s="4">
        <v>34.701999999999998</v>
      </c>
      <c r="C166">
        <f t="shared" si="2"/>
        <v>5.0547294413897661E-4</v>
      </c>
      <c r="D166" t="e">
        <v>#N/A</v>
      </c>
      <c r="E166">
        <v>0</v>
      </c>
    </row>
    <row r="167" spans="1:5" ht="18" x14ac:dyDescent="0.2">
      <c r="A167" s="4" t="s">
        <v>5195</v>
      </c>
      <c r="B167" s="4">
        <v>962.63599999999997</v>
      </c>
      <c r="C167">
        <f t="shared" si="2"/>
        <v>1.4021856176997518E-2</v>
      </c>
      <c r="D167">
        <v>69.377186159155798</v>
      </c>
      <c r="E167">
        <v>0.97279692628846548</v>
      </c>
    </row>
    <row r="168" spans="1:5" ht="18" x14ac:dyDescent="0.2">
      <c r="A168" s="4" t="s">
        <v>5195</v>
      </c>
      <c r="B168" s="4">
        <v>782</v>
      </c>
      <c r="C168">
        <f t="shared" si="2"/>
        <v>1.1390693398555694E-2</v>
      </c>
      <c r="D168">
        <v>69.377186159155798</v>
      </c>
      <c r="E168">
        <v>0.79025425639346536</v>
      </c>
    </row>
    <row r="169" spans="1:5" ht="18" x14ac:dyDescent="0.2">
      <c r="A169" s="4" t="s">
        <v>5195</v>
      </c>
      <c r="B169" s="4">
        <v>23.818999999999999</v>
      </c>
      <c r="C169">
        <f t="shared" si="2"/>
        <v>3.4695003332506146E-4</v>
      </c>
      <c r="D169">
        <v>69.377186159155798</v>
      </c>
      <c r="E169">
        <v>2.4070417049918098E-2</v>
      </c>
    </row>
    <row r="170" spans="1:5" ht="18" x14ac:dyDescent="0.2">
      <c r="A170" s="4" t="s">
        <v>9827</v>
      </c>
      <c r="B170" s="4">
        <v>219.352</v>
      </c>
      <c r="C170">
        <f t="shared" si="2"/>
        <v>3.1951040643989626E-3</v>
      </c>
      <c r="D170" t="e">
        <v>#N/A</v>
      </c>
      <c r="E170">
        <v>0</v>
      </c>
    </row>
    <row r="171" spans="1:5" ht="18" x14ac:dyDescent="0.2">
      <c r="A171" s="4" t="s">
        <v>9828</v>
      </c>
      <c r="B171" s="4">
        <v>14.728999999999999</v>
      </c>
      <c r="C171">
        <f t="shared" si="2"/>
        <v>2.1454414714491919E-4</v>
      </c>
      <c r="D171" t="e">
        <v>#N/A</v>
      </c>
      <c r="E171">
        <v>0</v>
      </c>
    </row>
    <row r="172" spans="1:5" ht="18" x14ac:dyDescent="0.2">
      <c r="A172" s="4" t="s">
        <v>8832</v>
      </c>
      <c r="B172" s="4">
        <v>95.668000000000006</v>
      </c>
      <c r="C172">
        <f t="shared" si="2"/>
        <v>1.3935100461036141E-3</v>
      </c>
      <c r="D172" t="e">
        <v>#N/A</v>
      </c>
      <c r="E172">
        <v>0</v>
      </c>
    </row>
    <row r="173" spans="1:5" ht="18" x14ac:dyDescent="0.2">
      <c r="A173" s="4" t="s">
        <v>9829</v>
      </c>
      <c r="B173" s="4">
        <v>16.314</v>
      </c>
      <c r="C173">
        <f t="shared" si="2"/>
        <v>2.3763142212792531E-4</v>
      </c>
      <c r="D173" t="e">
        <v>#N/A</v>
      </c>
      <c r="E173">
        <v>0</v>
      </c>
    </row>
    <row r="174" spans="1:5" ht="18" x14ac:dyDescent="0.2">
      <c r="A174" s="4" t="s">
        <v>8702</v>
      </c>
      <c r="B174" s="11">
        <v>1864.72</v>
      </c>
      <c r="C174">
        <f t="shared" si="2"/>
        <v>2.7161705619123754E-2</v>
      </c>
      <c r="D174">
        <v>77.861806472546903</v>
      </c>
      <c r="E174">
        <v>2.1148594663805036</v>
      </c>
    </row>
    <row r="175" spans="1:5" ht="18" x14ac:dyDescent="0.2">
      <c r="A175" s="4" t="s">
        <v>8702</v>
      </c>
      <c r="B175" s="4">
        <v>31.361000000000001</v>
      </c>
      <c r="C175">
        <f t="shared" si="2"/>
        <v>4.5680759037353597E-4</v>
      </c>
      <c r="D175">
        <v>77.861806472546903</v>
      </c>
      <c r="E175">
        <v>3.5567864196854738E-2</v>
      </c>
    </row>
    <row r="176" spans="1:5" ht="18" x14ac:dyDescent="0.2">
      <c r="A176" s="4" t="s">
        <v>8665</v>
      </c>
      <c r="B176" s="4">
        <v>147.11099999999999</v>
      </c>
      <c r="C176">
        <f t="shared" si="2"/>
        <v>2.1428341388170418E-3</v>
      </c>
      <c r="D176" t="e">
        <v>#N/A</v>
      </c>
      <c r="E176">
        <v>0</v>
      </c>
    </row>
    <row r="177" spans="1:5" ht="18" x14ac:dyDescent="0.2">
      <c r="A177" s="4" t="s">
        <v>8665</v>
      </c>
      <c r="B177" s="4">
        <v>65.694999999999993</v>
      </c>
      <c r="C177">
        <f t="shared" si="2"/>
        <v>9.5692020820730978E-4</v>
      </c>
      <c r="D177" t="e">
        <v>#N/A</v>
      </c>
      <c r="E177">
        <v>0</v>
      </c>
    </row>
    <row r="178" spans="1:5" ht="18" x14ac:dyDescent="0.2">
      <c r="A178" s="4" t="s">
        <v>8665</v>
      </c>
      <c r="B178" s="11">
        <v>1485.7260000000001</v>
      </c>
      <c r="C178">
        <f t="shared" si="2"/>
        <v>2.1641239565553142E-2</v>
      </c>
      <c r="D178" t="e">
        <v>#N/A</v>
      </c>
      <c r="E178">
        <v>0</v>
      </c>
    </row>
    <row r="179" spans="1:5" ht="18" x14ac:dyDescent="0.2">
      <c r="A179" s="4" t="s">
        <v>8665</v>
      </c>
      <c r="B179" s="4">
        <v>7.798</v>
      </c>
      <c r="C179">
        <f t="shared" si="2"/>
        <v>1.1358647969557199E-4</v>
      </c>
      <c r="D179" t="e">
        <v>#N/A</v>
      </c>
      <c r="E179">
        <v>0</v>
      </c>
    </row>
    <row r="180" spans="1:5" ht="18" x14ac:dyDescent="0.2">
      <c r="A180" s="4" t="s">
        <v>8808</v>
      </c>
      <c r="B180" s="11">
        <v>2086.5569999999998</v>
      </c>
      <c r="C180">
        <f t="shared" si="2"/>
        <v>3.039300645218692E-2</v>
      </c>
      <c r="D180" t="e">
        <v>#N/A</v>
      </c>
      <c r="E180">
        <v>0</v>
      </c>
    </row>
    <row r="181" spans="1:5" ht="18" x14ac:dyDescent="0.2">
      <c r="A181" s="4" t="s">
        <v>8808</v>
      </c>
      <c r="B181" s="4">
        <v>801.07899999999995</v>
      </c>
      <c r="C181">
        <f t="shared" si="2"/>
        <v>1.166860009849309E-2</v>
      </c>
      <c r="D181" t="e">
        <v>#N/A</v>
      </c>
      <c r="E181">
        <v>0</v>
      </c>
    </row>
    <row r="182" spans="1:5" ht="18" x14ac:dyDescent="0.2">
      <c r="A182" s="4" t="s">
        <v>8808</v>
      </c>
      <c r="B182" s="4" t="s">
        <v>9153</v>
      </c>
      <c r="C182" t="e">
        <f t="shared" si="2"/>
        <v>#VALUE!</v>
      </c>
      <c r="D182" t="e">
        <v>#N/A</v>
      </c>
      <c r="E182">
        <v>0</v>
      </c>
    </row>
    <row r="183" spans="1:5" ht="18" x14ac:dyDescent="0.2">
      <c r="A183" s="4" t="s">
        <v>8808</v>
      </c>
      <c r="B183" s="4" t="s">
        <v>9154</v>
      </c>
      <c r="C183" t="e">
        <f t="shared" si="2"/>
        <v>#VALUE!</v>
      </c>
      <c r="D183" t="e">
        <v>#N/A</v>
      </c>
      <c r="E183">
        <v>0</v>
      </c>
    </row>
    <row r="184" spans="1:5" ht="18" x14ac:dyDescent="0.2">
      <c r="A184" s="4" t="s">
        <v>8808</v>
      </c>
      <c r="B184" s="4" t="s">
        <v>9155</v>
      </c>
      <c r="C184" t="e">
        <f t="shared" si="2"/>
        <v>#VALUE!</v>
      </c>
      <c r="D184" t="e">
        <v>#N/A</v>
      </c>
      <c r="E184">
        <v>0</v>
      </c>
    </row>
    <row r="185" spans="1:5" ht="18" x14ac:dyDescent="0.2">
      <c r="A185" s="4" t="s">
        <v>8808</v>
      </c>
      <c r="B185" s="4" t="s">
        <v>9156</v>
      </c>
      <c r="C185" t="e">
        <f t="shared" si="2"/>
        <v>#VALUE!</v>
      </c>
      <c r="D185" t="e">
        <v>#N/A</v>
      </c>
      <c r="E185">
        <v>0</v>
      </c>
    </row>
    <row r="186" spans="1:5" ht="18" x14ac:dyDescent="0.2">
      <c r="A186" s="4" t="s">
        <v>8808</v>
      </c>
      <c r="B186" s="11">
        <v>1648.4390000000001</v>
      </c>
      <c r="C186">
        <f t="shared" si="2"/>
        <v>2.4011334060385872E-2</v>
      </c>
      <c r="D186" t="e">
        <v>#N/A</v>
      </c>
      <c r="E186">
        <v>0</v>
      </c>
    </row>
    <row r="187" spans="1:5" ht="18" x14ac:dyDescent="0.2">
      <c r="A187" s="4" t="s">
        <v>8807</v>
      </c>
      <c r="B187" s="4">
        <v>15.954000000000001</v>
      </c>
      <c r="C187">
        <f t="shared" si="2"/>
        <v>2.3238762465544445E-4</v>
      </c>
      <c r="D187" t="e">
        <v>#N/A</v>
      </c>
      <c r="E187">
        <v>0</v>
      </c>
    </row>
    <row r="188" spans="1:5" ht="18" x14ac:dyDescent="0.2">
      <c r="A188" s="4" t="s">
        <v>8806</v>
      </c>
      <c r="B188" s="4">
        <v>2.2549999999999999</v>
      </c>
      <c r="C188">
        <f t="shared" si="2"/>
        <v>3.2846564723456634E-5</v>
      </c>
      <c r="D188" t="e">
        <v>#N/A</v>
      </c>
      <c r="E188">
        <v>0</v>
      </c>
    </row>
    <row r="189" spans="1:5" ht="18" x14ac:dyDescent="0.2">
      <c r="A189" s="4" t="s">
        <v>8805</v>
      </c>
      <c r="B189" s="11">
        <v>1713.9880000000001</v>
      </c>
      <c r="C189">
        <f t="shared" si="2"/>
        <v>2.4966127617396007E-2</v>
      </c>
      <c r="D189" t="e">
        <v>#N/A</v>
      </c>
      <c r="E189">
        <v>0</v>
      </c>
    </row>
    <row r="190" spans="1:5" ht="18" x14ac:dyDescent="0.2">
      <c r="A190" s="4" t="s">
        <v>8804</v>
      </c>
      <c r="B190" s="4">
        <v>42.896000000000001</v>
      </c>
      <c r="C190">
        <f t="shared" si="2"/>
        <v>6.2482760105427753E-4</v>
      </c>
      <c r="D190" t="e">
        <v>#N/A</v>
      </c>
      <c r="E190">
        <v>0</v>
      </c>
    </row>
    <row r="191" spans="1:5" ht="18" x14ac:dyDescent="0.2">
      <c r="A191" s="4" t="s">
        <v>5337</v>
      </c>
      <c r="B191" s="11">
        <v>1469.769</v>
      </c>
      <c r="C191">
        <f t="shared" si="2"/>
        <v>2.1408808242585429E-2</v>
      </c>
      <c r="D191">
        <v>79.215797439907107</v>
      </c>
      <c r="E191">
        <v>1.695915817174461</v>
      </c>
    </row>
    <row r="192" spans="1:5" ht="18" x14ac:dyDescent="0.2">
      <c r="A192" s="4" t="s">
        <v>8803</v>
      </c>
      <c r="B192" s="4">
        <v>117.90900000000001</v>
      </c>
      <c r="C192">
        <f t="shared" si="2"/>
        <v>1.7174747671743009E-3</v>
      </c>
      <c r="D192" t="e">
        <v>#N/A</v>
      </c>
      <c r="E192">
        <v>0</v>
      </c>
    </row>
    <row r="193" spans="1:5" ht="18" x14ac:dyDescent="0.2">
      <c r="A193" s="4" t="s">
        <v>8802</v>
      </c>
      <c r="B193" s="4">
        <v>412.755</v>
      </c>
      <c r="C193">
        <f t="shared" ref="C193:C255" si="3">B193/$B$277</f>
        <v>6.0122322937606843E-3</v>
      </c>
      <c r="D193">
        <v>81.581172221821802</v>
      </c>
      <c r="E193">
        <v>0.49048495819488913</v>
      </c>
    </row>
    <row r="194" spans="1:5" ht="18" x14ac:dyDescent="0.2">
      <c r="A194" s="4" t="s">
        <v>6141</v>
      </c>
      <c r="B194" s="4">
        <v>42.55</v>
      </c>
      <c r="C194">
        <f t="shared" si="3"/>
        <v>6.1978772903905981E-4</v>
      </c>
      <c r="D194">
        <v>80.083145595613104</v>
      </c>
      <c r="E194">
        <v>4.9634550943009434E-2</v>
      </c>
    </row>
    <row r="195" spans="1:5" ht="18" x14ac:dyDescent="0.2">
      <c r="A195" s="4" t="s">
        <v>6057</v>
      </c>
      <c r="B195" s="4">
        <v>11.526999999999999</v>
      </c>
      <c r="C195">
        <f t="shared" si="3"/>
        <v>1.679034818480198E-4</v>
      </c>
      <c r="D195">
        <v>62.439545244769</v>
      </c>
      <c r="E195">
        <v>1.0483817051603683E-2</v>
      </c>
    </row>
    <row r="196" spans="1:5" ht="18" x14ac:dyDescent="0.2">
      <c r="A196" s="4" t="s">
        <v>8801</v>
      </c>
      <c r="B196" s="4">
        <v>30.971</v>
      </c>
      <c r="C196">
        <f t="shared" si="3"/>
        <v>4.5112680977834832E-4</v>
      </c>
      <c r="D196" t="e">
        <v>#N/A</v>
      </c>
      <c r="E196">
        <v>0</v>
      </c>
    </row>
    <row r="197" spans="1:5" ht="18" x14ac:dyDescent="0.2">
      <c r="A197" s="4" t="s">
        <v>8800</v>
      </c>
      <c r="B197" s="4">
        <v>777.28399999999999</v>
      </c>
      <c r="C197">
        <f t="shared" si="3"/>
        <v>1.1321999651666194E-2</v>
      </c>
      <c r="D197" t="e">
        <v>#N/A</v>
      </c>
      <c r="E197">
        <v>0</v>
      </c>
    </row>
    <row r="198" spans="1:5" ht="18" x14ac:dyDescent="0.2">
      <c r="A198" s="4" t="s">
        <v>4917</v>
      </c>
      <c r="B198" s="4">
        <v>362.61099999999999</v>
      </c>
      <c r="C198">
        <f t="shared" si="3"/>
        <v>5.2818295702604587E-3</v>
      </c>
      <c r="D198">
        <v>83.299595251598902</v>
      </c>
      <c r="E198">
        <v>0.43997426539062279</v>
      </c>
    </row>
    <row r="199" spans="1:5" ht="18" x14ac:dyDescent="0.2">
      <c r="A199" s="4" t="s">
        <v>8799</v>
      </c>
      <c r="B199" s="4">
        <v>150.023</v>
      </c>
      <c r="C199">
        <f t="shared" si="3"/>
        <v>2.1852506339277759E-3</v>
      </c>
      <c r="D199">
        <v>69.238761321433302</v>
      </c>
      <c r="E199">
        <v>0.15130404707003609</v>
      </c>
    </row>
    <row r="200" spans="1:5" ht="18" x14ac:dyDescent="0.2">
      <c r="A200" s="4" t="s">
        <v>7767</v>
      </c>
      <c r="B200" s="4">
        <v>25.231000000000002</v>
      </c>
      <c r="C200">
        <f t="shared" si="3"/>
        <v>3.6751737230045873E-4</v>
      </c>
      <c r="D200">
        <v>75.645097715041402</v>
      </c>
      <c r="E200">
        <v>2.7800887539643451E-2</v>
      </c>
    </row>
    <row r="201" spans="1:5" ht="18" x14ac:dyDescent="0.2">
      <c r="A201" s="4" t="s">
        <v>8798</v>
      </c>
      <c r="B201" s="4">
        <v>355.19</v>
      </c>
      <c r="C201">
        <f t="shared" si="3"/>
        <v>5.1737345118069017E-3</v>
      </c>
      <c r="D201">
        <v>73.738040425703105</v>
      </c>
      <c r="E201">
        <v>0.38150104458347261</v>
      </c>
    </row>
    <row r="202" spans="1:5" ht="18" x14ac:dyDescent="0.2">
      <c r="A202" s="4" t="s">
        <v>715</v>
      </c>
      <c r="B202" s="4">
        <v>210.19200000000001</v>
      </c>
      <c r="C202">
        <f t="shared" si="3"/>
        <v>3.0616785509325044E-3</v>
      </c>
      <c r="D202">
        <v>77.278039238801298</v>
      </c>
      <c r="E202">
        <v>0.23660051519555839</v>
      </c>
    </row>
    <row r="203" spans="1:5" ht="18" x14ac:dyDescent="0.2">
      <c r="A203" s="4" t="s">
        <v>8797</v>
      </c>
      <c r="B203" s="4">
        <v>16.007999999999999</v>
      </c>
      <c r="C203">
        <f t="shared" si="3"/>
        <v>2.3317419427631655E-4</v>
      </c>
      <c r="D203">
        <v>51.503053128860799</v>
      </c>
      <c r="E203">
        <v>1.2009182916092442E-2</v>
      </c>
    </row>
    <row r="204" spans="1:5" ht="18" x14ac:dyDescent="0.2">
      <c r="A204" s="4" t="s">
        <v>7621</v>
      </c>
      <c r="B204" s="11">
        <v>1263.1849999999999</v>
      </c>
      <c r="C204">
        <f t="shared" si="3"/>
        <v>1.8399684195210451E-2</v>
      </c>
      <c r="D204">
        <v>66.689070740864594</v>
      </c>
      <c r="E204">
        <v>1.2270578409039581</v>
      </c>
    </row>
    <row r="205" spans="1:5" ht="18" x14ac:dyDescent="0.2">
      <c r="A205" s="4" t="s">
        <v>4981</v>
      </c>
      <c r="B205" s="4">
        <v>585.74800000000005</v>
      </c>
      <c r="C205">
        <f t="shared" si="3"/>
        <v>8.5320663386409222E-3</v>
      </c>
      <c r="D205">
        <v>78.240981080246797</v>
      </c>
      <c r="E205">
        <v>0.66755724097701497</v>
      </c>
    </row>
    <row r="206" spans="1:5" ht="18" x14ac:dyDescent="0.2">
      <c r="A206" s="4" t="s">
        <v>5365</v>
      </c>
      <c r="B206" s="4">
        <v>129.09399999999999</v>
      </c>
      <c r="C206">
        <f t="shared" si="3"/>
        <v>1.8803966414234637E-3</v>
      </c>
      <c r="D206">
        <v>51.113620634199698</v>
      </c>
      <c r="E206">
        <v>9.611388057154216E-2</v>
      </c>
    </row>
    <row r="207" spans="1:5" ht="18" x14ac:dyDescent="0.2">
      <c r="A207" s="4" t="s">
        <v>8796</v>
      </c>
      <c r="B207" s="4">
        <v>49.173000000000002</v>
      </c>
      <c r="C207">
        <f t="shared" si="3"/>
        <v>7.1625903642861784E-4</v>
      </c>
      <c r="D207" t="e">
        <v>#N/A</v>
      </c>
      <c r="E207">
        <v>0</v>
      </c>
    </row>
    <row r="208" spans="1:5" ht="18" x14ac:dyDescent="0.2">
      <c r="A208" s="4" t="s">
        <v>5809</v>
      </c>
      <c r="B208" s="4">
        <v>16.853000000000002</v>
      </c>
      <c r="C208">
        <f t="shared" si="3"/>
        <v>2.4548255223255644E-4</v>
      </c>
      <c r="D208">
        <v>66.152965474842006</v>
      </c>
      <c r="E208">
        <v>1.6239398802516406E-2</v>
      </c>
    </row>
    <row r="209" spans="1:5" ht="18" x14ac:dyDescent="0.2">
      <c r="A209" s="4" t="s">
        <v>8795</v>
      </c>
      <c r="B209" s="4">
        <v>24.312999999999999</v>
      </c>
      <c r="C209">
        <f t="shared" si="3"/>
        <v>3.5414568874563246E-4</v>
      </c>
      <c r="D209" t="e">
        <v>#N/A</v>
      </c>
      <c r="E209">
        <v>0</v>
      </c>
    </row>
    <row r="210" spans="1:5" ht="18" x14ac:dyDescent="0.2">
      <c r="A210" s="4" t="s">
        <v>8794</v>
      </c>
      <c r="B210" s="4">
        <v>146.399</v>
      </c>
      <c r="C210">
        <f t="shared" si="3"/>
        <v>2.1324630727048021E-3</v>
      </c>
      <c r="D210" t="e">
        <v>#N/A</v>
      </c>
      <c r="E210">
        <v>0</v>
      </c>
    </row>
    <row r="211" spans="1:5" ht="18" x14ac:dyDescent="0.2">
      <c r="A211" s="4" t="s">
        <v>8793</v>
      </c>
      <c r="B211" s="4">
        <v>27.984000000000002</v>
      </c>
      <c r="C211">
        <f t="shared" si="3"/>
        <v>4.0761785686084729E-4</v>
      </c>
      <c r="D211" t="e">
        <v>#N/A</v>
      </c>
      <c r="E211">
        <v>0</v>
      </c>
    </row>
    <row r="212" spans="1:5" ht="18" x14ac:dyDescent="0.2">
      <c r="A212" s="4" t="s">
        <v>8792</v>
      </c>
      <c r="B212" s="4">
        <v>376.904</v>
      </c>
      <c r="C212">
        <f t="shared" si="3"/>
        <v>5.4900228960220402E-3</v>
      </c>
      <c r="D212" t="e">
        <v>#N/A</v>
      </c>
      <c r="E212">
        <v>0</v>
      </c>
    </row>
    <row r="213" spans="1:5" ht="18" x14ac:dyDescent="0.2">
      <c r="A213" s="4" t="s">
        <v>5357</v>
      </c>
      <c r="B213" s="4">
        <v>3.3279999999999998</v>
      </c>
      <c r="C213">
        <f t="shared" si="3"/>
        <v>4.8475994412267712E-5</v>
      </c>
      <c r="D213">
        <v>69.937146939763196</v>
      </c>
      <c r="E213">
        <v>3.3902727442619066E-3</v>
      </c>
    </row>
    <row r="214" spans="1:5" ht="18" x14ac:dyDescent="0.2">
      <c r="A214" s="4" t="s">
        <v>8791</v>
      </c>
      <c r="B214" s="4">
        <v>3.82</v>
      </c>
      <c r="C214">
        <f t="shared" si="3"/>
        <v>5.5642517624658245E-5</v>
      </c>
      <c r="D214" t="e">
        <v>#N/A</v>
      </c>
      <c r="E214">
        <v>0</v>
      </c>
    </row>
    <row r="215" spans="1:5" ht="18" x14ac:dyDescent="0.2">
      <c r="A215" s="4" t="s">
        <v>8790</v>
      </c>
      <c r="B215" s="4">
        <v>44.914000000000001</v>
      </c>
      <c r="C215">
        <f t="shared" si="3"/>
        <v>6.5422199910835093E-4</v>
      </c>
      <c r="D215">
        <v>78.6727925031186</v>
      </c>
      <c r="E215">
        <v>5.1469471586826736E-2</v>
      </c>
    </row>
    <row r="216" spans="1:5" ht="18" x14ac:dyDescent="0.2">
      <c r="A216" s="4" t="s">
        <v>8789</v>
      </c>
      <c r="B216" s="4">
        <v>6.0309999999999997</v>
      </c>
      <c r="C216">
        <f t="shared" si="3"/>
        <v>8.7848173768144991E-5</v>
      </c>
      <c r="D216" t="e">
        <v>#N/A</v>
      </c>
      <c r="E216">
        <v>0</v>
      </c>
    </row>
    <row r="217" spans="1:5" ht="18" x14ac:dyDescent="0.2">
      <c r="A217" s="4" t="s">
        <v>8788</v>
      </c>
      <c r="B217" s="4">
        <v>20.149000000000001</v>
      </c>
      <c r="C217">
        <f t="shared" si="3"/>
        <v>2.9349243131393695E-4</v>
      </c>
      <c r="D217">
        <v>84.573757938598504</v>
      </c>
      <c r="E217">
        <v>2.482175784275565E-2</v>
      </c>
    </row>
    <row r="218" spans="1:5" ht="18" x14ac:dyDescent="0.2">
      <c r="A218" s="4" t="s">
        <v>8787</v>
      </c>
      <c r="B218" s="4">
        <v>11.483000000000001</v>
      </c>
      <c r="C218">
        <f t="shared" si="3"/>
        <v>1.6726257326804992E-4</v>
      </c>
      <c r="D218" t="e">
        <v>#N/A</v>
      </c>
      <c r="E218">
        <v>0</v>
      </c>
    </row>
    <row r="219" spans="1:5" ht="18" x14ac:dyDescent="0.2">
      <c r="A219" s="4" t="s">
        <v>8786</v>
      </c>
      <c r="B219" s="4">
        <v>14.137</v>
      </c>
      <c r="C219">
        <f t="shared" si="3"/>
        <v>2.059210135235062E-4</v>
      </c>
      <c r="D219" t="e">
        <v>#N/A</v>
      </c>
      <c r="E219">
        <v>0</v>
      </c>
    </row>
    <row r="220" spans="1:5" ht="18" x14ac:dyDescent="0.2">
      <c r="A220" s="4" t="s">
        <v>8785</v>
      </c>
      <c r="B220" s="4">
        <v>617.66999999999996</v>
      </c>
      <c r="C220">
        <f t="shared" si="3"/>
        <v>8.9970455134090726E-3</v>
      </c>
      <c r="D220" t="e">
        <v>#N/A</v>
      </c>
      <c r="E220">
        <v>0</v>
      </c>
    </row>
    <row r="221" spans="1:5" ht="18" x14ac:dyDescent="0.2">
      <c r="A221" s="4" t="s">
        <v>8784</v>
      </c>
      <c r="B221" s="4">
        <v>41.082999999999998</v>
      </c>
      <c r="C221">
        <f t="shared" si="3"/>
        <v>5.9841925433870016E-4</v>
      </c>
      <c r="D221" t="e">
        <v>#N/A</v>
      </c>
      <c r="E221">
        <v>0</v>
      </c>
    </row>
    <row r="222" spans="1:5" ht="18" x14ac:dyDescent="0.2">
      <c r="A222" s="4" t="s">
        <v>8783</v>
      </c>
      <c r="B222" s="4">
        <v>19.715</v>
      </c>
      <c r="C222">
        <f t="shared" si="3"/>
        <v>2.8717074213877942E-4</v>
      </c>
      <c r="D222" t="e">
        <v>#N/A</v>
      </c>
      <c r="E222">
        <v>0</v>
      </c>
    </row>
    <row r="223" spans="1:5" ht="18" x14ac:dyDescent="0.2">
      <c r="A223" s="4" t="s">
        <v>8782</v>
      </c>
      <c r="B223" s="4">
        <v>17.719000000000001</v>
      </c>
      <c r="C223">
        <f t="shared" si="3"/>
        <v>2.5809679837469099E-4</v>
      </c>
      <c r="D223" t="e">
        <v>#N/A</v>
      </c>
      <c r="E223">
        <v>0</v>
      </c>
    </row>
    <row r="224" spans="1:5" ht="18" x14ac:dyDescent="0.2">
      <c r="A224" s="4" t="s">
        <v>8781</v>
      </c>
      <c r="B224" s="4">
        <v>6.9359999999999999</v>
      </c>
      <c r="C224">
        <f t="shared" si="3"/>
        <v>1.0103049796979833E-4</v>
      </c>
      <c r="D224" t="e">
        <v>#N/A</v>
      </c>
      <c r="E224">
        <v>0</v>
      </c>
    </row>
    <row r="225" spans="1:5" ht="18" x14ac:dyDescent="0.2">
      <c r="A225" s="4" t="s">
        <v>8780</v>
      </c>
      <c r="B225" s="4">
        <v>11.303000000000001</v>
      </c>
      <c r="C225">
        <f t="shared" si="3"/>
        <v>1.646406745318095E-4</v>
      </c>
      <c r="D225" t="e">
        <v>#N/A</v>
      </c>
      <c r="E225">
        <v>0</v>
      </c>
    </row>
    <row r="226" spans="1:5" ht="18" x14ac:dyDescent="0.2">
      <c r="A226" s="4" t="s">
        <v>8786</v>
      </c>
      <c r="B226" s="4">
        <v>65.7</v>
      </c>
      <c r="C226">
        <f t="shared" si="3"/>
        <v>9.5699303872776107E-4</v>
      </c>
      <c r="D226" t="e">
        <v>#N/A</v>
      </c>
      <c r="E226">
        <v>0</v>
      </c>
    </row>
    <row r="227" spans="1:5" ht="18" x14ac:dyDescent="0.2">
      <c r="A227" s="4" t="s">
        <v>9256</v>
      </c>
      <c r="B227" s="4">
        <v>871.11500000000001</v>
      </c>
      <c r="C227">
        <f t="shared" si="3"/>
        <v>1.2688751764556066E-2</v>
      </c>
      <c r="D227" t="e">
        <v>#N/A</v>
      </c>
      <c r="E227">
        <v>0</v>
      </c>
    </row>
    <row r="228" spans="1:5" ht="18" x14ac:dyDescent="0.2">
      <c r="A228" s="4" t="s">
        <v>9257</v>
      </c>
      <c r="B228" s="4">
        <v>960.77099999999996</v>
      </c>
      <c r="C228">
        <f t="shared" si="3"/>
        <v>1.3994690392869248E-2</v>
      </c>
      <c r="D228" t="e">
        <v>#N/A</v>
      </c>
      <c r="E228">
        <v>0</v>
      </c>
    </row>
    <row r="229" spans="1:5" ht="18" x14ac:dyDescent="0.2">
      <c r="A229" s="4" t="s">
        <v>11008</v>
      </c>
      <c r="B229" s="4">
        <v>414.85199999999998</v>
      </c>
      <c r="C229">
        <f t="shared" si="3"/>
        <v>6.0427774140378856E-3</v>
      </c>
      <c r="D229" t="e">
        <v>#N/A</v>
      </c>
      <c r="E229">
        <v>0</v>
      </c>
    </row>
    <row r="230" spans="1:5" ht="18" x14ac:dyDescent="0.2">
      <c r="A230" s="4" t="s">
        <v>10117</v>
      </c>
      <c r="B230" s="4">
        <v>201.3</v>
      </c>
      <c r="C230">
        <f t="shared" si="3"/>
        <v>2.9321567533622268E-3</v>
      </c>
      <c r="D230" t="e">
        <v>#N/A</v>
      </c>
      <c r="E230">
        <v>0</v>
      </c>
    </row>
    <row r="231" spans="1:5" ht="18" x14ac:dyDescent="0.2">
      <c r="A231" s="4" t="s">
        <v>10419</v>
      </c>
      <c r="B231" s="4">
        <v>107.39700000000001</v>
      </c>
      <c r="C231">
        <f t="shared" si="3"/>
        <v>1.5643558809778594E-3</v>
      </c>
      <c r="D231" t="e">
        <v>#N/A</v>
      </c>
      <c r="E231">
        <v>0</v>
      </c>
    </row>
    <row r="232" spans="1:5" ht="18" x14ac:dyDescent="0.2">
      <c r="A232" s="4" t="s">
        <v>10118</v>
      </c>
      <c r="B232" s="4">
        <v>453.89299999999997</v>
      </c>
      <c r="C232">
        <f t="shared" si="3"/>
        <v>6.6114526838243473E-3</v>
      </c>
      <c r="D232" t="e">
        <v>#N/A</v>
      </c>
      <c r="E232">
        <v>0</v>
      </c>
    </row>
    <row r="233" spans="1:5" ht="18" x14ac:dyDescent="0.2">
      <c r="A233" s="4" t="s">
        <v>10119</v>
      </c>
      <c r="B233" s="4">
        <v>657.24199999999996</v>
      </c>
      <c r="C233">
        <f t="shared" si="3"/>
        <v>9.5734553844674438E-3</v>
      </c>
      <c r="D233" t="e">
        <v>#N/A</v>
      </c>
      <c r="E233">
        <v>0</v>
      </c>
    </row>
    <row r="234" spans="1:5" ht="18" x14ac:dyDescent="0.2">
      <c r="A234" s="4" t="s">
        <v>9260</v>
      </c>
      <c r="B234" s="4">
        <v>308.81200000000001</v>
      </c>
      <c r="C234">
        <f t="shared" si="3"/>
        <v>4.4981877363104621E-3</v>
      </c>
      <c r="D234" t="e">
        <v>#N/A</v>
      </c>
      <c r="E234">
        <v>0</v>
      </c>
    </row>
    <row r="235" spans="1:5" ht="18" x14ac:dyDescent="0.2">
      <c r="A235" s="4" t="s">
        <v>9261</v>
      </c>
      <c r="B235" s="4">
        <v>550.59799999999996</v>
      </c>
      <c r="C235">
        <f t="shared" si="3"/>
        <v>8.0200677798695236E-3</v>
      </c>
      <c r="D235" t="e">
        <v>#N/A</v>
      </c>
      <c r="E235">
        <v>0</v>
      </c>
    </row>
    <row r="236" spans="1:5" ht="18" x14ac:dyDescent="0.2">
      <c r="A236" s="4" t="s">
        <v>11009</v>
      </c>
      <c r="B236" s="4">
        <v>301.2</v>
      </c>
      <c r="C236">
        <f t="shared" si="3"/>
        <v>4.3873105519756711E-3</v>
      </c>
      <c r="D236" t="e">
        <v>#N/A</v>
      </c>
      <c r="E236">
        <v>0</v>
      </c>
    </row>
    <row r="237" spans="1:5" ht="18" x14ac:dyDescent="0.2">
      <c r="A237" s="4" t="s">
        <v>9262</v>
      </c>
      <c r="B237" s="4">
        <v>292.06799999999998</v>
      </c>
      <c r="C237">
        <f t="shared" si="3"/>
        <v>4.2542928894237393E-3</v>
      </c>
      <c r="D237" t="e">
        <v>#N/A</v>
      </c>
      <c r="E237">
        <v>0</v>
      </c>
    </row>
    <row r="238" spans="1:5" ht="18" x14ac:dyDescent="0.2">
      <c r="A238" s="4" t="s">
        <v>10120</v>
      </c>
      <c r="B238" s="4">
        <v>34.1</v>
      </c>
      <c r="C238">
        <f t="shared" si="3"/>
        <v>4.9670414947666135E-4</v>
      </c>
      <c r="D238">
        <v>41.005997238162401</v>
      </c>
      <c r="E238">
        <v>2.036784898162378E-2</v>
      </c>
    </row>
    <row r="239" spans="1:5" ht="18" x14ac:dyDescent="0.2">
      <c r="A239" s="4" t="s">
        <v>9263</v>
      </c>
      <c r="B239" s="4">
        <v>50.9</v>
      </c>
      <c r="C239">
        <f t="shared" si="3"/>
        <v>7.4141469819243586E-4</v>
      </c>
      <c r="D239" t="e">
        <v>#N/A</v>
      </c>
      <c r="E239">
        <v>0</v>
      </c>
    </row>
    <row r="240" spans="1:5" ht="18" x14ac:dyDescent="0.2">
      <c r="A240" s="4" t="s">
        <v>8783</v>
      </c>
      <c r="B240" s="4">
        <v>111.44199999999999</v>
      </c>
      <c r="C240">
        <f t="shared" si="3"/>
        <v>1.6232757720228178E-3</v>
      </c>
      <c r="D240" t="e">
        <v>#N/A</v>
      </c>
      <c r="E240">
        <v>0</v>
      </c>
    </row>
    <row r="241" spans="1:5" ht="18" x14ac:dyDescent="0.2">
      <c r="A241" s="4" t="s">
        <v>9266</v>
      </c>
      <c r="B241" s="4">
        <v>46.99</v>
      </c>
      <c r="C241">
        <f t="shared" si="3"/>
        <v>6.8446123119965743E-4</v>
      </c>
      <c r="D241" t="e">
        <v>#N/A</v>
      </c>
      <c r="E241">
        <v>0</v>
      </c>
    </row>
    <row r="242" spans="1:5" ht="18" x14ac:dyDescent="0.2">
      <c r="A242" s="4" t="s">
        <v>9267</v>
      </c>
      <c r="B242" s="11">
        <v>1233.8209999999999</v>
      </c>
      <c r="C242">
        <f t="shared" si="3"/>
        <v>1.7971965114705096E-2</v>
      </c>
      <c r="D242" t="e">
        <v>#N/A</v>
      </c>
      <c r="E242">
        <v>0</v>
      </c>
    </row>
    <row r="243" spans="1:5" ht="18" x14ac:dyDescent="0.2">
      <c r="A243" s="4" t="s">
        <v>10121</v>
      </c>
      <c r="B243" s="11">
        <v>1524.1120000000001</v>
      </c>
      <c r="C243">
        <f t="shared" si="3"/>
        <v>2.2200374037160509E-2</v>
      </c>
      <c r="D243" t="e">
        <v>#N/A</v>
      </c>
      <c r="E243">
        <v>0</v>
      </c>
    </row>
    <row r="244" spans="1:5" ht="18" x14ac:dyDescent="0.2">
      <c r="A244" s="4" t="s">
        <v>10225</v>
      </c>
      <c r="B244" s="4">
        <v>17.559999999999999</v>
      </c>
      <c r="C244">
        <f t="shared" si="3"/>
        <v>2.5578078782434525E-4</v>
      </c>
      <c r="D244" t="e">
        <v>#N/A</v>
      </c>
      <c r="E244">
        <v>0</v>
      </c>
    </row>
    <row r="245" spans="1:5" ht="18" x14ac:dyDescent="0.2">
      <c r="A245" s="4" t="s">
        <v>10122</v>
      </c>
      <c r="B245" s="4">
        <v>174.41499999999999</v>
      </c>
      <c r="C245">
        <f t="shared" si="3"/>
        <v>2.5405470448965363E-3</v>
      </c>
      <c r="D245" t="e">
        <v>#N/A</v>
      </c>
      <c r="E245">
        <v>0</v>
      </c>
    </row>
    <row r="246" spans="1:5" ht="18" x14ac:dyDescent="0.2">
      <c r="A246" s="4" t="s">
        <v>8782</v>
      </c>
      <c r="B246" s="4">
        <v>387.3</v>
      </c>
      <c r="C246">
        <f t="shared" si="3"/>
        <v>5.6414521141440162E-3</v>
      </c>
      <c r="D246" t="e">
        <v>#N/A</v>
      </c>
      <c r="E246">
        <v>0</v>
      </c>
    </row>
    <row r="247" spans="1:5" ht="18" x14ac:dyDescent="0.2">
      <c r="A247" s="4" t="s">
        <v>8746</v>
      </c>
      <c r="B247" s="4">
        <v>49.8</v>
      </c>
      <c r="C247">
        <f t="shared" si="3"/>
        <v>7.2539198369318868E-4</v>
      </c>
      <c r="D247" t="e">
        <v>#N/A</v>
      </c>
      <c r="E247">
        <v>0</v>
      </c>
    </row>
    <row r="248" spans="1:5" ht="18" x14ac:dyDescent="0.2">
      <c r="A248" s="4" t="s">
        <v>11013</v>
      </c>
      <c r="B248" s="4">
        <v>34.033000000000001</v>
      </c>
      <c r="C248">
        <f t="shared" si="3"/>
        <v>4.9572822050261635E-4</v>
      </c>
      <c r="D248" t="e">
        <v>#N/A</v>
      </c>
      <c r="E248">
        <v>0</v>
      </c>
    </row>
    <row r="249" spans="1:5" ht="18" x14ac:dyDescent="0.2">
      <c r="A249" s="4" t="s">
        <v>11014</v>
      </c>
      <c r="B249" s="4">
        <v>765.00800000000004</v>
      </c>
      <c r="C249">
        <f t="shared" si="3"/>
        <v>1.1143186157854597E-2</v>
      </c>
      <c r="D249" t="e">
        <v>#N/A</v>
      </c>
      <c r="E249">
        <v>0</v>
      </c>
    </row>
    <row r="250" spans="1:5" ht="18" x14ac:dyDescent="0.2">
      <c r="A250" s="4" t="s">
        <v>10139</v>
      </c>
      <c r="B250" s="4">
        <v>702.76300000000003</v>
      </c>
      <c r="C250">
        <f t="shared" si="3"/>
        <v>1.0236519008758563E-2</v>
      </c>
      <c r="D250" t="e">
        <v>#N/A</v>
      </c>
      <c r="E250">
        <v>0</v>
      </c>
    </row>
    <row r="251" spans="1:5" ht="18" x14ac:dyDescent="0.2">
      <c r="A251" s="4" t="s">
        <v>10140</v>
      </c>
      <c r="B251" s="4">
        <v>214.2</v>
      </c>
      <c r="C251">
        <f t="shared" si="3"/>
        <v>3.1200594961261247E-3</v>
      </c>
      <c r="D251" t="e">
        <v>#N/A</v>
      </c>
      <c r="E251">
        <v>0</v>
      </c>
    </row>
    <row r="252" spans="1:5" ht="18" x14ac:dyDescent="0.2">
      <c r="A252" s="4" t="s">
        <v>11015</v>
      </c>
      <c r="B252" s="4">
        <v>629.46500000000003</v>
      </c>
      <c r="C252">
        <f t="shared" si="3"/>
        <v>9.1688527111532733E-3</v>
      </c>
      <c r="D252" t="e">
        <v>#N/A</v>
      </c>
      <c r="E252">
        <v>0</v>
      </c>
    </row>
    <row r="253" spans="1:5" ht="18" x14ac:dyDescent="0.2">
      <c r="A253" s="4" t="s">
        <v>8781</v>
      </c>
      <c r="B253" s="4">
        <v>412.88400000000001</v>
      </c>
      <c r="C253">
        <f t="shared" si="3"/>
        <v>6.0141113211883241E-3</v>
      </c>
      <c r="D253" t="e">
        <v>#N/A</v>
      </c>
      <c r="E253">
        <v>0</v>
      </c>
    </row>
    <row r="254" spans="1:5" ht="18" x14ac:dyDescent="0.2">
      <c r="A254" s="4" t="s">
        <v>10141</v>
      </c>
      <c r="B254" s="4">
        <v>187.83099999999999</v>
      </c>
      <c r="C254">
        <f t="shared" si="3"/>
        <v>2.7359658973709904E-3</v>
      </c>
      <c r="D254" t="e">
        <v>#N/A</v>
      </c>
      <c r="E254">
        <v>0</v>
      </c>
    </row>
    <row r="255" spans="1:5" ht="18" x14ac:dyDescent="0.2">
      <c r="A255" s="4" t="s">
        <v>10142</v>
      </c>
      <c r="B255" s="4">
        <v>392.75400000000002</v>
      </c>
      <c r="C255">
        <f t="shared" si="3"/>
        <v>5.7208956458521011E-3</v>
      </c>
      <c r="D255" t="e">
        <v>#N/A</v>
      </c>
      <c r="E255">
        <v>0</v>
      </c>
    </row>
    <row r="256" spans="1:5" ht="18" x14ac:dyDescent="0.2">
      <c r="A256" s="4" t="s">
        <v>10143</v>
      </c>
      <c r="B256" s="4">
        <v>901.59799999999996</v>
      </c>
      <c r="C256">
        <f t="shared" ref="C256:C274" si="4">B256/$B$277</f>
        <v>1.3132770315538384E-2</v>
      </c>
      <c r="D256" t="e">
        <v>#N/A</v>
      </c>
      <c r="E256">
        <v>0</v>
      </c>
    </row>
    <row r="257" spans="1:5" ht="18" x14ac:dyDescent="0.2">
      <c r="A257" s="4" t="s">
        <v>10229</v>
      </c>
      <c r="B257" s="4">
        <v>27.875</v>
      </c>
      <c r="C257">
        <f t="shared" si="4"/>
        <v>4.0603015151501276E-4</v>
      </c>
      <c r="D257" t="e">
        <v>#N/A</v>
      </c>
      <c r="E257">
        <v>0</v>
      </c>
    </row>
    <row r="258" spans="1:5" ht="18" x14ac:dyDescent="0.2">
      <c r="A258" s="4" t="s">
        <v>10376</v>
      </c>
      <c r="B258" s="4">
        <v>276.63499999999999</v>
      </c>
      <c r="C258">
        <f t="shared" si="4"/>
        <v>4.029494204999302E-3</v>
      </c>
      <c r="D258" t="e">
        <v>#N/A</v>
      </c>
      <c r="E258">
        <v>0</v>
      </c>
    </row>
    <row r="259" spans="1:5" ht="18" x14ac:dyDescent="0.2">
      <c r="A259" s="4" t="s">
        <v>10144</v>
      </c>
      <c r="B259" s="4">
        <v>958.90099999999995</v>
      </c>
      <c r="C259">
        <f t="shared" si="4"/>
        <v>1.3967451778220528E-2</v>
      </c>
      <c r="D259" t="e">
        <v>#N/A</v>
      </c>
      <c r="E259">
        <v>0</v>
      </c>
    </row>
    <row r="260" spans="1:5" ht="18" x14ac:dyDescent="0.2">
      <c r="A260" s="4" t="s">
        <v>11016</v>
      </c>
      <c r="B260" s="4">
        <v>122.264</v>
      </c>
      <c r="C260">
        <f t="shared" si="4"/>
        <v>1.7809101504872294E-3</v>
      </c>
      <c r="D260" t="e">
        <v>#N/A</v>
      </c>
      <c r="E260">
        <v>0</v>
      </c>
    </row>
    <row r="261" spans="1:5" ht="18" x14ac:dyDescent="0.2">
      <c r="A261" s="4" t="s">
        <v>11017</v>
      </c>
      <c r="B261" s="4">
        <v>98.971999999999994</v>
      </c>
      <c r="C261">
        <f t="shared" si="4"/>
        <v>1.4416364540177163E-3</v>
      </c>
      <c r="D261" t="e">
        <v>#N/A</v>
      </c>
      <c r="E261">
        <v>0</v>
      </c>
    </row>
    <row r="262" spans="1:5" ht="18" x14ac:dyDescent="0.2">
      <c r="A262" s="4" t="s">
        <v>11018</v>
      </c>
      <c r="B262" s="4">
        <v>807.7</v>
      </c>
      <c r="C262">
        <f t="shared" si="4"/>
        <v>1.1765042273674468E-2</v>
      </c>
      <c r="D262" t="e">
        <v>#N/A</v>
      </c>
      <c r="E262">
        <v>0</v>
      </c>
    </row>
    <row r="263" spans="1:5" ht="18" x14ac:dyDescent="0.2">
      <c r="A263" s="4" t="s">
        <v>8780</v>
      </c>
      <c r="B263" s="4">
        <v>242.86</v>
      </c>
      <c r="C263">
        <f t="shared" si="4"/>
        <v>3.5375240393519642E-3</v>
      </c>
      <c r="D263" t="e">
        <v>#N/A</v>
      </c>
      <c r="E263">
        <v>0</v>
      </c>
    </row>
    <row r="264" spans="1:5" ht="18" x14ac:dyDescent="0.2">
      <c r="A264" s="4" t="s">
        <v>11019</v>
      </c>
      <c r="B264" s="4">
        <v>154.59100000000001</v>
      </c>
      <c r="C264">
        <f t="shared" si="4"/>
        <v>2.2517885974119227E-3</v>
      </c>
      <c r="D264" t="e">
        <v>#N/A</v>
      </c>
      <c r="E264">
        <v>0</v>
      </c>
    </row>
    <row r="265" spans="1:5" ht="18" x14ac:dyDescent="0.2">
      <c r="A265" s="4" t="s">
        <v>11020</v>
      </c>
      <c r="B265" s="4">
        <v>75.14</v>
      </c>
      <c r="C265">
        <f t="shared" si="4"/>
        <v>1.0944970613394819E-3</v>
      </c>
      <c r="D265" t="e">
        <v>#N/A</v>
      </c>
      <c r="E265">
        <v>0</v>
      </c>
    </row>
    <row r="266" spans="1:5" ht="18" x14ac:dyDescent="0.2">
      <c r="A266" s="4" t="s">
        <v>10145</v>
      </c>
      <c r="B266" s="4">
        <v>380.34899999999999</v>
      </c>
      <c r="C266">
        <f t="shared" si="4"/>
        <v>5.5402031246128639E-3</v>
      </c>
      <c r="D266" t="e">
        <v>#N/A</v>
      </c>
      <c r="E266">
        <v>0</v>
      </c>
    </row>
    <row r="267" spans="1:5" ht="18" x14ac:dyDescent="0.2">
      <c r="A267" s="4" t="s">
        <v>10231</v>
      </c>
      <c r="B267" s="4">
        <v>53.116999999999997</v>
      </c>
      <c r="C267">
        <f t="shared" si="4"/>
        <v>7.7370775096046395E-4</v>
      </c>
      <c r="D267" t="e">
        <v>#N/A</v>
      </c>
      <c r="E267">
        <v>0</v>
      </c>
    </row>
    <row r="268" spans="1:5" ht="18" x14ac:dyDescent="0.2">
      <c r="A268" s="4" t="s">
        <v>10232</v>
      </c>
      <c r="B268" s="11">
        <v>1188.568</v>
      </c>
      <c r="C268">
        <f t="shared" si="4"/>
        <v>1.7312805206310157E-2</v>
      </c>
      <c r="D268" t="e">
        <v>#N/A</v>
      </c>
      <c r="E268">
        <v>0</v>
      </c>
    </row>
    <row r="269" spans="1:5" ht="18" x14ac:dyDescent="0.2">
      <c r="A269" s="4" t="s">
        <v>10146</v>
      </c>
      <c r="B269" s="4">
        <v>164.3</v>
      </c>
      <c r="C269">
        <f t="shared" si="4"/>
        <v>2.3932109020239141E-3</v>
      </c>
      <c r="D269" t="e">
        <v>#N/A</v>
      </c>
      <c r="E269">
        <v>0</v>
      </c>
    </row>
    <row r="270" spans="1:5" ht="18" x14ac:dyDescent="0.2">
      <c r="A270" s="4" t="s">
        <v>8664</v>
      </c>
      <c r="B270" s="4">
        <v>256.75200000000001</v>
      </c>
      <c r="C270">
        <f t="shared" si="4"/>
        <v>3.7398763573733653E-3</v>
      </c>
      <c r="D270">
        <v>75.831623048722903</v>
      </c>
      <c r="E270">
        <v>0.28360089418116796</v>
      </c>
    </row>
    <row r="271" spans="1:5" ht="18" x14ac:dyDescent="0.2">
      <c r="A271" s="4" t="s">
        <v>10233</v>
      </c>
      <c r="B271" s="4">
        <v>27.423999999999999</v>
      </c>
      <c r="C271">
        <f t="shared" si="4"/>
        <v>3.9946083857032145E-4</v>
      </c>
      <c r="D271" t="e">
        <v>#N/A</v>
      </c>
      <c r="E271">
        <v>0</v>
      </c>
    </row>
    <row r="272" spans="1:5" ht="18" x14ac:dyDescent="0.2">
      <c r="A272" s="4" t="s">
        <v>5617</v>
      </c>
      <c r="B272" s="4">
        <v>397.04599999999999</v>
      </c>
      <c r="C272">
        <f t="shared" si="4"/>
        <v>5.7834133646073455E-3</v>
      </c>
      <c r="D272">
        <v>66.048482808414903</v>
      </c>
      <c r="E272">
        <v>0.38198567818622525</v>
      </c>
    </row>
    <row r="273" spans="1:5" ht="18" x14ac:dyDescent="0.2">
      <c r="A273" s="4" t="s">
        <v>10234</v>
      </c>
      <c r="B273" s="11">
        <v>2600.5500000000002</v>
      </c>
      <c r="C273">
        <f t="shared" si="4"/>
        <v>3.7879881991833772E-2</v>
      </c>
      <c r="D273" t="e">
        <v>#N/A</v>
      </c>
      <c r="E273">
        <v>0</v>
      </c>
    </row>
    <row r="274" spans="1:5" ht="18" x14ac:dyDescent="0.2">
      <c r="A274" s="4" t="s">
        <v>10237</v>
      </c>
      <c r="B274" s="4">
        <v>530.452</v>
      </c>
      <c r="C274">
        <f t="shared" si="4"/>
        <v>7.7266190468678582E-3</v>
      </c>
      <c r="D274" t="e">
        <v>#N/A</v>
      </c>
      <c r="E274">
        <v>0</v>
      </c>
    </row>
    <row r="275" spans="1:5" x14ac:dyDescent="0.2">
      <c r="D275" t="e">
        <v>#N/A</v>
      </c>
      <c r="E275">
        <v>0</v>
      </c>
    </row>
    <row r="276" spans="1:5" x14ac:dyDescent="0.2">
      <c r="D276" t="e">
        <v>#N/A</v>
      </c>
      <c r="E276">
        <v>0</v>
      </c>
    </row>
    <row r="277" spans="1:5" x14ac:dyDescent="0.2">
      <c r="B277">
        <f>SUM(B1:B274)</f>
        <v>68652.536999999953</v>
      </c>
      <c r="D277" t="e">
        <v>#N/A</v>
      </c>
      <c r="E277">
        <v>0</v>
      </c>
    </row>
    <row r="278" spans="1:5" x14ac:dyDescent="0.2">
      <c r="D278" t="e">
        <v>#N/A</v>
      </c>
      <c r="E278">
        <v>0</v>
      </c>
    </row>
    <row r="279" spans="1:5" x14ac:dyDescent="0.2">
      <c r="D279" t="e">
        <v>#N/A</v>
      </c>
      <c r="E279">
        <v>0</v>
      </c>
    </row>
    <row r="280" spans="1:5" x14ac:dyDescent="0.2">
      <c r="D280" t="e">
        <v>#N/A</v>
      </c>
      <c r="E280">
        <v>0</v>
      </c>
    </row>
    <row r="281" spans="1:5" x14ac:dyDescent="0.2">
      <c r="D281" t="e">
        <v>#N/A</v>
      </c>
      <c r="E281">
        <v>0</v>
      </c>
    </row>
    <row r="282" spans="1:5" x14ac:dyDescent="0.2">
      <c r="D282" t="e">
        <v>#N/A</v>
      </c>
      <c r="E282">
        <v>0</v>
      </c>
    </row>
    <row r="283" spans="1:5" x14ac:dyDescent="0.2">
      <c r="D283" t="e">
        <v>#N/A</v>
      </c>
      <c r="E283">
        <v>0</v>
      </c>
    </row>
    <row r="284" spans="1:5" x14ac:dyDescent="0.2">
      <c r="D284" t="e">
        <v>#N/A</v>
      </c>
      <c r="E284">
        <v>0</v>
      </c>
    </row>
    <row r="285" spans="1:5" x14ac:dyDescent="0.2">
      <c r="D285" t="e">
        <v>#N/A</v>
      </c>
      <c r="E285">
        <v>0</v>
      </c>
    </row>
    <row r="286" spans="1:5" x14ac:dyDescent="0.2">
      <c r="D286" t="e">
        <v>#N/A</v>
      </c>
      <c r="E286">
        <v>0</v>
      </c>
    </row>
    <row r="287" spans="1:5" x14ac:dyDescent="0.2">
      <c r="D287" t="e">
        <v>#N/A</v>
      </c>
      <c r="E287">
        <v>0</v>
      </c>
    </row>
    <row r="288" spans="1:5" x14ac:dyDescent="0.2">
      <c r="D288" t="e">
        <v>#N/A</v>
      </c>
      <c r="E288">
        <v>0</v>
      </c>
    </row>
    <row r="289" spans="4:5" x14ac:dyDescent="0.2">
      <c r="D289" t="e">
        <v>#N/A</v>
      </c>
      <c r="E289">
        <v>0</v>
      </c>
    </row>
    <row r="290" spans="4:5" x14ac:dyDescent="0.2">
      <c r="D290" t="e">
        <v>#N/A</v>
      </c>
      <c r="E290">
        <v>0</v>
      </c>
    </row>
    <row r="291" spans="4:5" x14ac:dyDescent="0.2">
      <c r="D291" t="e">
        <v>#N/A</v>
      </c>
      <c r="E291">
        <v>0</v>
      </c>
    </row>
    <row r="292" spans="4:5" x14ac:dyDescent="0.2">
      <c r="D292" t="e">
        <v>#N/A</v>
      </c>
      <c r="E292">
        <v>0</v>
      </c>
    </row>
    <row r="293" spans="4:5" x14ac:dyDescent="0.2">
      <c r="D293" t="e">
        <v>#N/A</v>
      </c>
      <c r="E293">
        <v>0</v>
      </c>
    </row>
    <row r="294" spans="4:5" x14ac:dyDescent="0.2">
      <c r="D294" t="e">
        <v>#N/A</v>
      </c>
      <c r="E294">
        <v>0</v>
      </c>
    </row>
    <row r="295" spans="4:5" x14ac:dyDescent="0.2">
      <c r="D295" t="e">
        <v>#N/A</v>
      </c>
      <c r="E295">
        <v>0</v>
      </c>
    </row>
    <row r="296" spans="4:5" x14ac:dyDescent="0.2">
      <c r="D296" t="e">
        <v>#N/A</v>
      </c>
      <c r="E296">
        <v>0</v>
      </c>
    </row>
    <row r="297" spans="4:5" x14ac:dyDescent="0.2">
      <c r="D297" t="e">
        <v>#N/A</v>
      </c>
      <c r="E297">
        <v>0</v>
      </c>
    </row>
    <row r="298" spans="4:5" x14ac:dyDescent="0.2">
      <c r="D298" t="e">
        <v>#N/A</v>
      </c>
      <c r="E298">
        <v>0</v>
      </c>
    </row>
    <row r="299" spans="4:5" x14ac:dyDescent="0.2">
      <c r="D299" t="e">
        <v>#N/A</v>
      </c>
      <c r="E299">
        <v>0</v>
      </c>
    </row>
    <row r="300" spans="4:5" x14ac:dyDescent="0.2">
      <c r="D300" t="e">
        <v>#N/A</v>
      </c>
      <c r="E300">
        <v>0</v>
      </c>
    </row>
    <row r="301" spans="4:5" x14ac:dyDescent="0.2">
      <c r="D301" t="e">
        <v>#N/A</v>
      </c>
      <c r="E301">
        <v>0</v>
      </c>
    </row>
    <row r="302" spans="4:5" x14ac:dyDescent="0.2">
      <c r="D302" t="e">
        <v>#N/A</v>
      </c>
      <c r="E302">
        <v>0</v>
      </c>
    </row>
    <row r="303" spans="4:5" x14ac:dyDescent="0.2">
      <c r="D303" t="e">
        <v>#N/A</v>
      </c>
      <c r="E303">
        <v>0</v>
      </c>
    </row>
    <row r="304" spans="4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30170-A70C-D347-AD15-36D37794B135}">
  <dimension ref="A1:G450"/>
  <sheetViews>
    <sheetView workbookViewId="0">
      <selection activeCell="B300" sqref="B300"/>
    </sheetView>
  </sheetViews>
  <sheetFormatPr baseColWidth="10" defaultRowHeight="15" x14ac:dyDescent="0.2"/>
  <sheetData>
    <row r="1" spans="1:7" ht="18" x14ac:dyDescent="0.2">
      <c r="A1" s="4" t="s">
        <v>9163</v>
      </c>
      <c r="B1" s="4">
        <v>19.143999999999998</v>
      </c>
      <c r="C1">
        <f>B1/$B$302</f>
        <v>3.0049672057682063E-4</v>
      </c>
      <c r="D1" t="e" cm="1">
        <f t="array" ref="D1:D450">VLOOKUP(A1:A450,'ESG scores'!B2:C4284,2,FALSE)</f>
        <v>#N/A</v>
      </c>
      <c r="E1" cm="1">
        <f t="array" ref="E1:E450">(IF(ISNUMBER(D1:D450),C1:C450))*(IF(ISNUMBER(D1:D450),D1:D450))</f>
        <v>0</v>
      </c>
    </row>
    <row r="2" spans="1:7" ht="18" x14ac:dyDescent="0.2">
      <c r="A2" s="4" t="s">
        <v>8846</v>
      </c>
      <c r="B2" s="4">
        <v>10.69</v>
      </c>
      <c r="C2">
        <f t="shared" ref="C2:C65" si="0">B2/$B$302</f>
        <v>1.6779721808223008E-4</v>
      </c>
      <c r="D2" t="e">
        <v>#N/A</v>
      </c>
      <c r="E2">
        <v>0</v>
      </c>
    </row>
    <row r="3" spans="1:7" ht="18" x14ac:dyDescent="0.2">
      <c r="A3" s="4" t="s">
        <v>9796</v>
      </c>
      <c r="B3" s="4">
        <v>50.767000000000003</v>
      </c>
      <c r="C3">
        <f t="shared" si="0"/>
        <v>7.9687197103653655E-4</v>
      </c>
      <c r="D3" t="e">
        <v>#N/A</v>
      </c>
      <c r="E3">
        <v>0</v>
      </c>
    </row>
    <row r="4" spans="1:7" ht="18" x14ac:dyDescent="0.2">
      <c r="A4" s="4" t="s">
        <v>8777</v>
      </c>
      <c r="B4" s="4">
        <v>39.454000000000001</v>
      </c>
      <c r="C4">
        <f t="shared" si="0"/>
        <v>6.1929573828029059E-4</v>
      </c>
      <c r="D4" t="e">
        <v>#N/A</v>
      </c>
      <c r="E4">
        <v>0</v>
      </c>
      <c r="G4" cm="1">
        <f t="array" ref="G4">SUM(IF(ISNUMBER(E1:E450),E1:E450))</f>
        <v>23.159655436922055</v>
      </c>
    </row>
    <row r="5" spans="1:7" ht="18" x14ac:dyDescent="0.2">
      <c r="A5" s="4" t="s">
        <v>7535</v>
      </c>
      <c r="B5" s="4">
        <v>535.18299999999999</v>
      </c>
      <c r="C5">
        <f t="shared" si="0"/>
        <v>8.4005817179515566E-3</v>
      </c>
      <c r="D5">
        <v>74.918362744811304</v>
      </c>
      <c r="E5">
        <v>0.62935782841292487</v>
      </c>
    </row>
    <row r="6" spans="1:7" ht="18" x14ac:dyDescent="0.2">
      <c r="A6" s="4" t="s">
        <v>11239</v>
      </c>
      <c r="B6" s="4">
        <v>3.238</v>
      </c>
      <c r="C6">
        <f t="shared" si="0"/>
        <v>5.0825761660454727E-5</v>
      </c>
      <c r="D6" t="e">
        <v>#N/A</v>
      </c>
      <c r="E6">
        <v>0</v>
      </c>
    </row>
    <row r="7" spans="1:7" ht="18" x14ac:dyDescent="0.2">
      <c r="A7" s="4" t="s">
        <v>9169</v>
      </c>
      <c r="B7" s="4">
        <v>71.634</v>
      </c>
      <c r="C7">
        <f t="shared" si="0"/>
        <v>1.1244140243313818E-3</v>
      </c>
      <c r="D7" t="e">
        <v>#N/A</v>
      </c>
      <c r="E7">
        <v>0</v>
      </c>
    </row>
    <row r="8" spans="1:7" ht="18" x14ac:dyDescent="0.2">
      <c r="A8" s="4" t="s">
        <v>6561</v>
      </c>
      <c r="B8" s="4">
        <v>22.718</v>
      </c>
      <c r="C8">
        <f t="shared" si="0"/>
        <v>3.5659655756708168E-4</v>
      </c>
      <c r="D8">
        <v>61.374462754111597</v>
      </c>
      <c r="E8">
        <v>2.1885922140645268E-2</v>
      </c>
    </row>
    <row r="9" spans="1:7" ht="18" x14ac:dyDescent="0.2">
      <c r="A9" s="4" t="s">
        <v>8105</v>
      </c>
      <c r="B9" s="4">
        <v>61.072000000000003</v>
      </c>
      <c r="C9">
        <f t="shared" si="0"/>
        <v>9.5862597780336362E-4</v>
      </c>
      <c r="D9">
        <v>43.267869918494299</v>
      </c>
      <c r="E9">
        <v>4.1477704108085336E-2</v>
      </c>
    </row>
    <row r="10" spans="1:7" ht="18" x14ac:dyDescent="0.2">
      <c r="A10" s="4" t="s">
        <v>9084</v>
      </c>
      <c r="B10" s="4">
        <v>10.146000000000001</v>
      </c>
      <c r="C10">
        <f t="shared" si="0"/>
        <v>1.5925823897682944E-4</v>
      </c>
      <c r="D10" t="e">
        <v>#N/A</v>
      </c>
      <c r="E10">
        <v>0</v>
      </c>
    </row>
    <row r="11" spans="1:7" ht="18" x14ac:dyDescent="0.2">
      <c r="A11" s="4" t="s">
        <v>8774</v>
      </c>
      <c r="B11" s="4">
        <v>13.906000000000001</v>
      </c>
      <c r="C11">
        <f t="shared" si="0"/>
        <v>2.1827765338180467E-4</v>
      </c>
      <c r="D11" t="e">
        <v>#N/A</v>
      </c>
      <c r="E11">
        <v>0</v>
      </c>
    </row>
    <row r="12" spans="1:7" ht="18" x14ac:dyDescent="0.2">
      <c r="A12" s="4" t="s">
        <v>9178</v>
      </c>
      <c r="B12" s="4">
        <v>40.040999999999997</v>
      </c>
      <c r="C12">
        <f t="shared" si="0"/>
        <v>6.2850967345468424E-4</v>
      </c>
      <c r="D12">
        <v>52.300015267628297</v>
      </c>
      <c r="E12">
        <v>3.2871065517532064E-2</v>
      </c>
    </row>
    <row r="13" spans="1:7" ht="18" x14ac:dyDescent="0.2">
      <c r="A13" s="4" t="s">
        <v>9179</v>
      </c>
      <c r="B13" s="4">
        <v>13.762</v>
      </c>
      <c r="C13">
        <f t="shared" si="0"/>
        <v>2.1601733538331624E-4</v>
      </c>
      <c r="D13" t="e">
        <v>#N/A</v>
      </c>
      <c r="E13">
        <v>0</v>
      </c>
    </row>
    <row r="14" spans="1:7" ht="18" x14ac:dyDescent="0.2">
      <c r="A14" s="4" t="s">
        <v>5021</v>
      </c>
      <c r="B14" s="4">
        <v>155.536</v>
      </c>
      <c r="C14">
        <f t="shared" si="0"/>
        <v>2.4413945848117623E-3</v>
      </c>
      <c r="D14">
        <v>66.748253249855495</v>
      </c>
      <c r="E14">
        <v>0.16295882402984133</v>
      </c>
    </row>
    <row r="15" spans="1:7" ht="18" x14ac:dyDescent="0.2">
      <c r="A15" s="4" t="s">
        <v>5003</v>
      </c>
      <c r="B15" s="4">
        <v>912.11500000000001</v>
      </c>
      <c r="C15">
        <f t="shared" si="0"/>
        <v>1.4317152438828185E-2</v>
      </c>
      <c r="D15">
        <v>58.238272316698598</v>
      </c>
      <c r="E15">
        <v>0.8338062225321613</v>
      </c>
    </row>
    <row r="16" spans="1:7" ht="18" x14ac:dyDescent="0.2">
      <c r="A16" s="4" t="s">
        <v>8771</v>
      </c>
      <c r="B16" s="4">
        <v>35.808999999999997</v>
      </c>
      <c r="C16">
        <f t="shared" si="0"/>
        <v>5.6208143894355259E-4</v>
      </c>
      <c r="D16">
        <v>49.064332058496198</v>
      </c>
      <c r="E16">
        <v>2.7578150364243822E-2</v>
      </c>
    </row>
    <row r="17" spans="1:5" ht="18" x14ac:dyDescent="0.2">
      <c r="A17" s="4" t="s">
        <v>10413</v>
      </c>
      <c r="B17" s="4">
        <v>327.654</v>
      </c>
      <c r="C17">
        <f t="shared" si="0"/>
        <v>5.1430710658105722E-3</v>
      </c>
      <c r="D17" t="e">
        <v>#N/A</v>
      </c>
      <c r="E17">
        <v>0</v>
      </c>
    </row>
    <row r="18" spans="1:5" ht="18" x14ac:dyDescent="0.2">
      <c r="A18" s="4" t="s">
        <v>8770</v>
      </c>
      <c r="B18" s="4">
        <v>112.021</v>
      </c>
      <c r="C18">
        <f t="shared" si="0"/>
        <v>1.7583547396435451E-3</v>
      </c>
      <c r="D18" t="e">
        <v>#N/A</v>
      </c>
      <c r="E18">
        <v>0</v>
      </c>
    </row>
    <row r="19" spans="1:5" ht="18" x14ac:dyDescent="0.2">
      <c r="A19" s="4" t="s">
        <v>11240</v>
      </c>
      <c r="B19" s="4">
        <v>22.887</v>
      </c>
      <c r="C19">
        <f t="shared" si="0"/>
        <v>3.5924929188475212E-4</v>
      </c>
      <c r="D19" t="e">
        <v>#N/A</v>
      </c>
      <c r="E19">
        <v>0</v>
      </c>
    </row>
    <row r="20" spans="1:5" ht="18" x14ac:dyDescent="0.2">
      <c r="A20" s="4" t="s">
        <v>8767</v>
      </c>
      <c r="B20" s="4">
        <v>4.3159999999999998</v>
      </c>
      <c r="C20">
        <f t="shared" si="0"/>
        <v>6.774675334358326E-5</v>
      </c>
      <c r="D20" t="e">
        <v>#N/A</v>
      </c>
      <c r="E20">
        <v>0</v>
      </c>
    </row>
    <row r="21" spans="1:5" ht="18" x14ac:dyDescent="0.2">
      <c r="A21" s="4" t="s">
        <v>11241</v>
      </c>
      <c r="B21" s="4">
        <v>18.84</v>
      </c>
      <c r="C21">
        <f t="shared" si="0"/>
        <v>2.9572493813556736E-4</v>
      </c>
      <c r="D21" t="e">
        <v>#N/A</v>
      </c>
      <c r="E21">
        <v>0</v>
      </c>
    </row>
    <row r="22" spans="1:5" ht="18" x14ac:dyDescent="0.2">
      <c r="A22" s="4" t="s">
        <v>6021</v>
      </c>
      <c r="B22" s="4">
        <v>4.59</v>
      </c>
      <c r="C22">
        <f t="shared" si="0"/>
        <v>7.2047636201818166E-5</v>
      </c>
      <c r="D22">
        <v>56.512182577932499</v>
      </c>
      <c r="E22">
        <v>4.0715691713456076E-3</v>
      </c>
    </row>
    <row r="23" spans="1:5" ht="18" x14ac:dyDescent="0.2">
      <c r="A23" s="4" t="s">
        <v>8766</v>
      </c>
      <c r="B23" s="4">
        <v>79.033000000000001</v>
      </c>
      <c r="C23">
        <f t="shared" si="0"/>
        <v>1.2405535581564912E-3</v>
      </c>
      <c r="D23" t="e">
        <v>#N/A</v>
      </c>
      <c r="E23">
        <v>0</v>
      </c>
    </row>
    <row r="24" spans="1:5" ht="18" x14ac:dyDescent="0.2">
      <c r="A24" s="4" t="s">
        <v>8845</v>
      </c>
      <c r="B24" s="4">
        <v>64.605999999999995</v>
      </c>
      <c r="C24">
        <f t="shared" si="0"/>
        <v>1.0140979486829333E-3</v>
      </c>
      <c r="D24" t="e">
        <v>#N/A</v>
      </c>
      <c r="E24">
        <v>0</v>
      </c>
    </row>
    <row r="25" spans="1:5" ht="18" x14ac:dyDescent="0.2">
      <c r="A25" s="4" t="s">
        <v>7339</v>
      </c>
      <c r="B25" s="4">
        <v>4.8959999999999999</v>
      </c>
      <c r="C25">
        <f t="shared" si="0"/>
        <v>7.6850811948606031E-5</v>
      </c>
      <c r="D25">
        <v>60.121679207480199</v>
      </c>
      <c r="E25">
        <v>4.6203998628084782E-3</v>
      </c>
    </row>
    <row r="26" spans="1:5" ht="18" x14ac:dyDescent="0.2">
      <c r="A26" s="4" t="s">
        <v>7339</v>
      </c>
      <c r="B26" s="4">
        <v>32.270000000000003</v>
      </c>
      <c r="C26">
        <f t="shared" si="0"/>
        <v>5.0653098480014642E-4</v>
      </c>
      <c r="D26">
        <v>60.121679207480199</v>
      </c>
      <c r="E26">
        <v>3.045349337680343E-2</v>
      </c>
    </row>
    <row r="27" spans="1:5" ht="18" x14ac:dyDescent="0.2">
      <c r="A27" s="4" t="s">
        <v>11242</v>
      </c>
      <c r="B27" s="4">
        <v>10.941000000000001</v>
      </c>
      <c r="C27">
        <f t="shared" si="0"/>
        <v>1.7173707792681755E-4</v>
      </c>
      <c r="D27" t="e">
        <v>#N/A</v>
      </c>
      <c r="E27">
        <v>0</v>
      </c>
    </row>
    <row r="28" spans="1:5" ht="18" x14ac:dyDescent="0.2">
      <c r="A28" s="4" t="s">
        <v>11243</v>
      </c>
      <c r="B28" s="4">
        <v>15.22</v>
      </c>
      <c r="C28">
        <f t="shared" si="0"/>
        <v>2.3890305511801142E-4</v>
      </c>
      <c r="D28" t="e">
        <v>#N/A</v>
      </c>
      <c r="E28">
        <v>0</v>
      </c>
    </row>
    <row r="29" spans="1:5" ht="18" x14ac:dyDescent="0.2">
      <c r="A29" s="4" t="s">
        <v>4987</v>
      </c>
      <c r="B29" s="4">
        <v>658.44299999999998</v>
      </c>
      <c r="C29">
        <f t="shared" si="0"/>
        <v>1.033535113804657E-2</v>
      </c>
      <c r="D29">
        <v>88.714353578816798</v>
      </c>
      <c r="E29">
        <v>0.91689399522188997</v>
      </c>
    </row>
    <row r="30" spans="1:5" ht="18" x14ac:dyDescent="0.2">
      <c r="A30" s="4" t="s">
        <v>10448</v>
      </c>
      <c r="B30" s="4">
        <v>25.68</v>
      </c>
      <c r="C30">
        <f t="shared" si="0"/>
        <v>4.0309004306376695E-4</v>
      </c>
      <c r="D30" t="e">
        <v>#N/A</v>
      </c>
      <c r="E30">
        <v>0</v>
      </c>
    </row>
    <row r="31" spans="1:5" ht="18" x14ac:dyDescent="0.2">
      <c r="A31" s="4" t="s">
        <v>11244</v>
      </c>
      <c r="B31" s="11">
        <v>2841.518</v>
      </c>
      <c r="C31">
        <f t="shared" si="0"/>
        <v>4.4602321377977767E-2</v>
      </c>
      <c r="D31">
        <v>73.062254672936106</v>
      </c>
      <c r="E31">
        <v>3.2587461635219541</v>
      </c>
    </row>
    <row r="32" spans="1:5" ht="18" x14ac:dyDescent="0.2">
      <c r="A32" s="4" t="s">
        <v>8764</v>
      </c>
      <c r="B32" s="4">
        <v>71.073999999999998</v>
      </c>
      <c r="C32">
        <f t="shared" si="0"/>
        <v>1.1156238987817045E-3</v>
      </c>
      <c r="D32" t="e">
        <v>#N/A</v>
      </c>
      <c r="E32">
        <v>0</v>
      </c>
    </row>
    <row r="33" spans="1:5" ht="18" x14ac:dyDescent="0.2">
      <c r="A33" s="4" t="s">
        <v>5035</v>
      </c>
      <c r="B33" s="4">
        <v>26.151</v>
      </c>
      <c r="C33">
        <f t="shared" si="0"/>
        <v>4.1048316651715614E-4</v>
      </c>
      <c r="D33">
        <v>46.0997595986574</v>
      </c>
      <c r="E33">
        <v>1.8923175295736554E-2</v>
      </c>
    </row>
    <row r="34" spans="1:5" ht="18" x14ac:dyDescent="0.2">
      <c r="A34" s="4" t="s">
        <v>10414</v>
      </c>
      <c r="B34" s="4">
        <v>64.59</v>
      </c>
      <c r="C34">
        <f t="shared" si="0"/>
        <v>1.0138468022386569E-3</v>
      </c>
      <c r="D34" t="e">
        <v>#N/A</v>
      </c>
      <c r="E34">
        <v>0</v>
      </c>
    </row>
    <row r="35" spans="1:5" ht="18" x14ac:dyDescent="0.2">
      <c r="A35" s="4" t="s">
        <v>11245</v>
      </c>
      <c r="B35" s="4">
        <v>125.18899999999999</v>
      </c>
      <c r="C35">
        <f t="shared" si="0"/>
        <v>1.9650482632830968E-3</v>
      </c>
      <c r="D35" t="e">
        <v>#N/A</v>
      </c>
      <c r="E35">
        <v>0</v>
      </c>
    </row>
    <row r="36" spans="1:5" ht="18" x14ac:dyDescent="0.2">
      <c r="A36" s="4" t="s">
        <v>5033</v>
      </c>
      <c r="B36" s="4">
        <v>129.49</v>
      </c>
      <c r="C36">
        <f t="shared" si="0"/>
        <v>2.032559566835171E-3</v>
      </c>
      <c r="D36">
        <v>77.737967515790004</v>
      </c>
      <c r="E36">
        <v>0.15800704958054074</v>
      </c>
    </row>
    <row r="37" spans="1:5" ht="18" x14ac:dyDescent="0.2">
      <c r="A37" s="4" t="s">
        <v>11246</v>
      </c>
      <c r="B37" s="4">
        <v>13.545999999999999</v>
      </c>
      <c r="C37">
        <f t="shared" si="0"/>
        <v>2.1262685838558361E-4</v>
      </c>
      <c r="D37" t="e">
        <v>#N/A</v>
      </c>
      <c r="E37">
        <v>0</v>
      </c>
    </row>
    <row r="38" spans="1:5" ht="18" x14ac:dyDescent="0.2">
      <c r="A38" s="4" t="s">
        <v>8762</v>
      </c>
      <c r="B38" s="4">
        <v>74.206000000000003</v>
      </c>
      <c r="C38">
        <f t="shared" si="0"/>
        <v>1.1647858152488276E-3</v>
      </c>
      <c r="D38" t="e">
        <v>#N/A</v>
      </c>
      <c r="E38">
        <v>0</v>
      </c>
    </row>
    <row r="39" spans="1:5" ht="18" x14ac:dyDescent="0.2">
      <c r="A39" s="4" t="s">
        <v>5697</v>
      </c>
      <c r="B39" s="4">
        <v>225.94499999999999</v>
      </c>
      <c r="C39">
        <f t="shared" si="0"/>
        <v>3.5465802095032252E-3</v>
      </c>
      <c r="D39">
        <v>71.890127230286197</v>
      </c>
      <c r="E39">
        <v>0.25496410249360196</v>
      </c>
    </row>
    <row r="40" spans="1:5" ht="18" x14ac:dyDescent="0.2">
      <c r="A40" s="4" t="s">
        <v>8760</v>
      </c>
      <c r="B40" s="4">
        <v>39.165999999999997</v>
      </c>
      <c r="C40">
        <f t="shared" si="0"/>
        <v>6.1477510228331368E-4</v>
      </c>
      <c r="D40" t="e">
        <v>#N/A</v>
      </c>
      <c r="E40">
        <v>0</v>
      </c>
    </row>
    <row r="41" spans="1:5" ht="18" x14ac:dyDescent="0.2">
      <c r="A41" s="4" t="s">
        <v>11247</v>
      </c>
      <c r="B41" s="4">
        <v>15.835000000000001</v>
      </c>
      <c r="C41">
        <f t="shared" si="0"/>
        <v>2.4855649656988903E-4</v>
      </c>
      <c r="D41" t="e">
        <v>#N/A</v>
      </c>
      <c r="E41">
        <v>0</v>
      </c>
    </row>
    <row r="42" spans="1:5" ht="18" x14ac:dyDescent="0.2">
      <c r="A42" s="4" t="s">
        <v>8759</v>
      </c>
      <c r="B42" s="4">
        <v>50.304000000000002</v>
      </c>
      <c r="C42">
        <f t="shared" si="0"/>
        <v>7.8960442080528565E-4</v>
      </c>
      <c r="D42" t="e">
        <v>#N/A</v>
      </c>
      <c r="E42">
        <v>0</v>
      </c>
    </row>
    <row r="43" spans="1:5" ht="18" x14ac:dyDescent="0.2">
      <c r="A43" s="4" t="s">
        <v>10415</v>
      </c>
      <c r="B43" s="4">
        <v>256.87599999999998</v>
      </c>
      <c r="C43">
        <f t="shared" si="0"/>
        <v>4.0320933762479829E-3</v>
      </c>
      <c r="D43" t="e">
        <v>#N/A</v>
      </c>
      <c r="E43">
        <v>0</v>
      </c>
    </row>
    <row r="44" spans="1:5" ht="18" x14ac:dyDescent="0.2">
      <c r="A44" s="4" t="s">
        <v>8757</v>
      </c>
      <c r="B44" s="4">
        <v>61.328000000000003</v>
      </c>
      <c r="C44">
        <f t="shared" si="0"/>
        <v>9.6264432091178751E-4</v>
      </c>
      <c r="D44">
        <v>56.524970158514101</v>
      </c>
      <c r="E44">
        <v>5.4413441512801863E-2</v>
      </c>
    </row>
    <row r="45" spans="1:5" ht="18" x14ac:dyDescent="0.2">
      <c r="A45" s="4" t="s">
        <v>10416</v>
      </c>
      <c r="B45" s="4">
        <v>349.03</v>
      </c>
      <c r="C45">
        <f t="shared" si="0"/>
        <v>5.4786027153639633E-3</v>
      </c>
      <c r="D45" t="e">
        <v>#N/A</v>
      </c>
      <c r="E45">
        <v>0</v>
      </c>
    </row>
    <row r="46" spans="1:5" ht="18" x14ac:dyDescent="0.2">
      <c r="A46" s="4" t="s">
        <v>5703</v>
      </c>
      <c r="B46" s="4">
        <v>936.95899999999995</v>
      </c>
      <c r="C46">
        <f t="shared" si="0"/>
        <v>1.4707120080178505E-2</v>
      </c>
      <c r="D46">
        <v>66.9622226307321</v>
      </c>
      <c r="E46">
        <v>0.98482144906582358</v>
      </c>
    </row>
    <row r="47" spans="1:5" ht="18" x14ac:dyDescent="0.2">
      <c r="A47" s="4" t="s">
        <v>8755</v>
      </c>
      <c r="B47" s="4">
        <v>165.11</v>
      </c>
      <c r="C47">
        <f t="shared" si="0"/>
        <v>2.5916743384057075E-3</v>
      </c>
      <c r="D47" t="e">
        <v>#N/A</v>
      </c>
      <c r="E47">
        <v>0</v>
      </c>
    </row>
    <row r="48" spans="1:5" ht="18" x14ac:dyDescent="0.2">
      <c r="A48" s="4" t="s">
        <v>5071</v>
      </c>
      <c r="B48" s="4">
        <v>60.243000000000002</v>
      </c>
      <c r="C48">
        <f t="shared" si="0"/>
        <v>9.4561345265928797E-4</v>
      </c>
      <c r="D48">
        <v>62.090068749416901</v>
      </c>
      <c r="E48">
        <v>5.8713204285988675E-2</v>
      </c>
    </row>
    <row r="49" spans="1:5" ht="18" x14ac:dyDescent="0.2">
      <c r="A49" s="4" t="s">
        <v>11248</v>
      </c>
      <c r="B49" s="4">
        <v>16.885000000000002</v>
      </c>
      <c r="C49">
        <f t="shared" si="0"/>
        <v>2.6503798197553374E-4</v>
      </c>
      <c r="D49" t="e">
        <v>#N/A</v>
      </c>
      <c r="E49">
        <v>0</v>
      </c>
    </row>
    <row r="50" spans="1:5" ht="18" x14ac:dyDescent="0.2">
      <c r="A50" s="4" t="s">
        <v>9098</v>
      </c>
      <c r="B50" s="4">
        <v>11.561999999999999</v>
      </c>
      <c r="C50">
        <f t="shared" si="0"/>
        <v>1.8148469929529882E-4</v>
      </c>
      <c r="D50" t="e">
        <v>#N/A</v>
      </c>
      <c r="E50">
        <v>0</v>
      </c>
    </row>
    <row r="51" spans="1:5" ht="18" x14ac:dyDescent="0.2">
      <c r="A51" s="4" t="s">
        <v>9116</v>
      </c>
      <c r="B51" s="4">
        <v>8.0329999999999995</v>
      </c>
      <c r="C51">
        <f t="shared" si="0"/>
        <v>1.2609121167956542E-4</v>
      </c>
      <c r="D51" t="e">
        <v>#N/A</v>
      </c>
      <c r="E51">
        <v>0</v>
      </c>
    </row>
    <row r="52" spans="1:5" ht="18" x14ac:dyDescent="0.2">
      <c r="A52" s="4" t="s">
        <v>9117</v>
      </c>
      <c r="B52" s="4">
        <v>27.44</v>
      </c>
      <c r="C52">
        <f t="shared" si="0"/>
        <v>4.3071615193418094E-4</v>
      </c>
      <c r="D52" t="e">
        <v>#N/A</v>
      </c>
      <c r="E52">
        <v>0</v>
      </c>
    </row>
    <row r="53" spans="1:5" ht="18" x14ac:dyDescent="0.2">
      <c r="A53" s="4" t="s">
        <v>9118</v>
      </c>
      <c r="B53" s="4">
        <v>10.195</v>
      </c>
      <c r="C53">
        <f t="shared" si="0"/>
        <v>1.6002737496242618E-4</v>
      </c>
      <c r="D53">
        <v>86.514387356830298</v>
      </c>
      <c r="E53">
        <v>1.3844670305196064E-2</v>
      </c>
    </row>
    <row r="54" spans="1:5" ht="18" x14ac:dyDescent="0.2">
      <c r="A54" s="4" t="s">
        <v>9119</v>
      </c>
      <c r="B54" s="4">
        <v>126.297</v>
      </c>
      <c r="C54">
        <f t="shared" si="0"/>
        <v>1.9824401545492434E-3</v>
      </c>
      <c r="D54" t="e">
        <v>#N/A</v>
      </c>
      <c r="E54">
        <v>0</v>
      </c>
    </row>
    <row r="55" spans="1:5" ht="18" x14ac:dyDescent="0.2">
      <c r="A55" s="4" t="s">
        <v>9120</v>
      </c>
      <c r="B55" s="4">
        <v>8.48</v>
      </c>
      <c r="C55">
        <f t="shared" si="0"/>
        <v>1.3310761546653989E-4</v>
      </c>
      <c r="D55" t="e">
        <v>#N/A</v>
      </c>
      <c r="E55">
        <v>0</v>
      </c>
    </row>
    <row r="56" spans="1:5" ht="18" x14ac:dyDescent="0.2">
      <c r="A56" s="4" t="s">
        <v>9121</v>
      </c>
      <c r="B56" s="4">
        <v>21.872</v>
      </c>
      <c r="C56">
        <f t="shared" si="0"/>
        <v>3.4331718932596229E-4</v>
      </c>
      <c r="D56" t="e">
        <v>#N/A</v>
      </c>
      <c r="E56">
        <v>0</v>
      </c>
    </row>
    <row r="57" spans="1:5" ht="18" x14ac:dyDescent="0.2">
      <c r="A57" s="4" t="s">
        <v>6113</v>
      </c>
      <c r="B57" s="4">
        <v>14.694000000000001</v>
      </c>
      <c r="C57">
        <f t="shared" si="0"/>
        <v>2.3064661576242181E-4</v>
      </c>
      <c r="D57">
        <v>62.7241518046755</v>
      </c>
      <c r="E57">
        <v>1.4467113340316806E-2</v>
      </c>
    </row>
    <row r="58" spans="1:5" ht="18" x14ac:dyDescent="0.2">
      <c r="A58" s="4" t="s">
        <v>9122</v>
      </c>
      <c r="B58" s="4">
        <v>9.2560000000000002</v>
      </c>
      <c r="C58">
        <f t="shared" si="0"/>
        <v>1.4528821801394965E-4</v>
      </c>
      <c r="D58" t="e">
        <v>#N/A</v>
      </c>
      <c r="E58">
        <v>0</v>
      </c>
    </row>
    <row r="59" spans="1:5" ht="18" x14ac:dyDescent="0.2">
      <c r="A59" s="4" t="s">
        <v>4825</v>
      </c>
      <c r="B59" s="4">
        <v>815</v>
      </c>
      <c r="C59">
        <f t="shared" si="0"/>
        <v>1.2792772005333726E-2</v>
      </c>
      <c r="D59">
        <v>48.152673997757901</v>
      </c>
      <c r="E59">
        <v>0.61600617990047846</v>
      </c>
    </row>
    <row r="60" spans="1:5" ht="18" x14ac:dyDescent="0.2">
      <c r="A60" s="4" t="s">
        <v>8726</v>
      </c>
      <c r="B60" s="4">
        <v>2.7770000000000001</v>
      </c>
      <c r="C60">
        <f t="shared" si="0"/>
        <v>4.3589604734738352E-5</v>
      </c>
      <c r="D60" t="e">
        <v>#N/A</v>
      </c>
      <c r="E60">
        <v>0</v>
      </c>
    </row>
    <row r="61" spans="1:5" ht="18" x14ac:dyDescent="0.2">
      <c r="A61" s="4" t="s">
        <v>9123</v>
      </c>
      <c r="B61" s="4">
        <v>11.558</v>
      </c>
      <c r="C61">
        <f t="shared" si="0"/>
        <v>1.814219126842297E-4</v>
      </c>
      <c r="D61" t="e">
        <v>#N/A</v>
      </c>
      <c r="E61">
        <v>0</v>
      </c>
    </row>
    <row r="62" spans="1:5" ht="18" x14ac:dyDescent="0.2">
      <c r="A62" s="4" t="s">
        <v>9124</v>
      </c>
      <c r="B62" s="4">
        <v>15.673</v>
      </c>
      <c r="C62">
        <f t="shared" si="0"/>
        <v>2.4601363882158954E-4</v>
      </c>
      <c r="D62" t="e">
        <v>#N/A</v>
      </c>
      <c r="E62">
        <v>0</v>
      </c>
    </row>
    <row r="63" spans="1:5" ht="18" x14ac:dyDescent="0.2">
      <c r="A63" s="4" t="s">
        <v>5735</v>
      </c>
      <c r="B63" s="4">
        <v>4.4039999999999999</v>
      </c>
      <c r="C63">
        <f t="shared" si="0"/>
        <v>6.9128058787103962E-5</v>
      </c>
      <c r="D63">
        <v>87.633790841373198</v>
      </c>
      <c r="E63">
        <v>6.0579538450192191E-3</v>
      </c>
    </row>
    <row r="64" spans="1:5" ht="18" x14ac:dyDescent="0.2">
      <c r="A64" s="4" t="s">
        <v>5739</v>
      </c>
      <c r="B64" s="4">
        <v>2.6880000000000002</v>
      </c>
      <c r="C64">
        <f t="shared" si="0"/>
        <v>4.2192602638450378E-5</v>
      </c>
      <c r="D64">
        <v>47.606703393128299</v>
      </c>
      <c r="E64">
        <v>2.0086507191928297E-3</v>
      </c>
    </row>
    <row r="65" spans="1:5" ht="18" x14ac:dyDescent="0.2">
      <c r="A65" s="4" t="s">
        <v>6617</v>
      </c>
      <c r="B65" s="4">
        <v>28.117999999999999</v>
      </c>
      <c r="C65">
        <f t="shared" si="0"/>
        <v>4.4135848251039718E-4</v>
      </c>
      <c r="D65">
        <v>50.784141980593397</v>
      </c>
      <c r="E65">
        <v>2.2414011840147258E-2</v>
      </c>
    </row>
    <row r="66" spans="1:5" ht="18" x14ac:dyDescent="0.2">
      <c r="A66" s="4" t="s">
        <v>9125</v>
      </c>
      <c r="B66" s="4">
        <v>46.073999999999998</v>
      </c>
      <c r="C66">
        <f t="shared" ref="C66:C129" si="1">B66/$B$302</f>
        <v>7.2320757959968846E-4</v>
      </c>
      <c r="D66" t="e">
        <v>#N/A</v>
      </c>
      <c r="E66">
        <v>0</v>
      </c>
    </row>
    <row r="67" spans="1:5" ht="18" x14ac:dyDescent="0.2">
      <c r="A67" s="4" t="s">
        <v>5161</v>
      </c>
      <c r="B67" s="4">
        <v>5.7939999999999996</v>
      </c>
      <c r="C67">
        <f t="shared" si="1"/>
        <v>9.0946406133624052E-5</v>
      </c>
      <c r="D67">
        <v>67.752337559362601</v>
      </c>
      <c r="E67">
        <v>6.1618316081761817E-3</v>
      </c>
    </row>
    <row r="68" spans="1:5" ht="18" x14ac:dyDescent="0.2">
      <c r="A68" s="4" t="s">
        <v>9126</v>
      </c>
      <c r="B68" s="4">
        <v>85.629000000000005</v>
      </c>
      <c r="C68">
        <f t="shared" si="1"/>
        <v>1.3440886798094743E-3</v>
      </c>
      <c r="D68" t="e">
        <v>#N/A</v>
      </c>
      <c r="E68">
        <v>0</v>
      </c>
    </row>
    <row r="69" spans="1:5" ht="18" x14ac:dyDescent="0.2">
      <c r="A69" s="4" t="s">
        <v>8906</v>
      </c>
      <c r="B69" s="4">
        <v>106.20399999999999</v>
      </c>
      <c r="C69">
        <f t="shared" si="1"/>
        <v>1.6670473104962735E-3</v>
      </c>
      <c r="D69" t="e">
        <v>#N/A</v>
      </c>
      <c r="E69">
        <v>0</v>
      </c>
    </row>
    <row r="70" spans="1:5" ht="18" x14ac:dyDescent="0.2">
      <c r="A70" s="4" t="s">
        <v>9127</v>
      </c>
      <c r="B70" s="4">
        <v>8.1389999999999993</v>
      </c>
      <c r="C70">
        <f t="shared" si="1"/>
        <v>1.2775505687289717E-4</v>
      </c>
      <c r="D70" t="e">
        <v>#N/A</v>
      </c>
      <c r="E70">
        <v>0</v>
      </c>
    </row>
    <row r="71" spans="1:5" ht="18" x14ac:dyDescent="0.2">
      <c r="A71" s="4" t="s">
        <v>9128</v>
      </c>
      <c r="B71" s="4">
        <v>37.779000000000003</v>
      </c>
      <c r="C71">
        <f t="shared" si="1"/>
        <v>5.9300384489509555E-4</v>
      </c>
      <c r="D71" t="e">
        <v>#N/A</v>
      </c>
      <c r="E71">
        <v>0</v>
      </c>
    </row>
    <row r="72" spans="1:5" ht="18" x14ac:dyDescent="0.2">
      <c r="A72" s="4" t="s">
        <v>9129</v>
      </c>
      <c r="B72" s="4">
        <v>51.161999999999999</v>
      </c>
      <c r="C72">
        <f t="shared" si="1"/>
        <v>8.0307214887961236E-4</v>
      </c>
      <c r="D72" t="e">
        <v>#N/A</v>
      </c>
      <c r="E72">
        <v>0</v>
      </c>
    </row>
    <row r="73" spans="1:5" ht="18" x14ac:dyDescent="0.2">
      <c r="A73" s="4" t="s">
        <v>9130</v>
      </c>
      <c r="B73" s="4">
        <v>18.893999999999998</v>
      </c>
      <c r="C73">
        <f t="shared" si="1"/>
        <v>2.9657255738500051E-4</v>
      </c>
      <c r="D73" t="e">
        <v>#N/A</v>
      </c>
      <c r="E73">
        <v>0</v>
      </c>
    </row>
    <row r="74" spans="1:5" ht="18" x14ac:dyDescent="0.2">
      <c r="A74" s="4" t="s">
        <v>9131</v>
      </c>
      <c r="B74" s="4">
        <v>12.423</v>
      </c>
      <c r="C74">
        <f t="shared" si="1"/>
        <v>1.9499951732792747E-4</v>
      </c>
      <c r="D74">
        <v>64.258565945128396</v>
      </c>
      <c r="E74">
        <v>1.2530389343484834E-2</v>
      </c>
    </row>
    <row r="75" spans="1:5" ht="18" x14ac:dyDescent="0.2">
      <c r="A75" s="4" t="s">
        <v>9132</v>
      </c>
      <c r="B75" s="4">
        <v>13.628</v>
      </c>
      <c r="C75">
        <f t="shared" si="1"/>
        <v>2.1391398391250064E-4</v>
      </c>
      <c r="D75" t="e">
        <v>#N/A</v>
      </c>
      <c r="E75">
        <v>0</v>
      </c>
    </row>
    <row r="76" spans="1:5" ht="18" x14ac:dyDescent="0.2">
      <c r="A76" s="4" t="s">
        <v>9133</v>
      </c>
      <c r="B76" s="4">
        <v>80.555999999999997</v>
      </c>
      <c r="C76">
        <f t="shared" si="1"/>
        <v>1.2644595603210596E-3</v>
      </c>
      <c r="D76" t="e">
        <v>#N/A</v>
      </c>
      <c r="E76">
        <v>0</v>
      </c>
    </row>
    <row r="77" spans="1:5" ht="18" x14ac:dyDescent="0.2">
      <c r="A77" s="4" t="s">
        <v>9134</v>
      </c>
      <c r="B77" s="4">
        <v>13.808999999999999</v>
      </c>
      <c r="C77">
        <f t="shared" si="1"/>
        <v>2.1675507806337841E-4</v>
      </c>
      <c r="D77">
        <v>60.7508320995425</v>
      </c>
      <c r="E77">
        <v>1.3168051354151529E-2</v>
      </c>
    </row>
    <row r="78" spans="1:5" ht="18" x14ac:dyDescent="0.2">
      <c r="A78" s="4" t="s">
        <v>5751</v>
      </c>
      <c r="B78" s="4">
        <v>7.0069999999999997</v>
      </c>
      <c r="C78">
        <f t="shared" si="1"/>
        <v>1.0998644594033548E-4</v>
      </c>
      <c r="D78">
        <v>56.299959536243797</v>
      </c>
      <c r="E78">
        <v>6.1922324559761533E-3</v>
      </c>
    </row>
    <row r="79" spans="1:5" ht="18" x14ac:dyDescent="0.2">
      <c r="A79" s="4" t="s">
        <v>9135</v>
      </c>
      <c r="B79" s="4">
        <v>8.734</v>
      </c>
      <c r="C79">
        <f t="shared" si="1"/>
        <v>1.3709456526942915E-4</v>
      </c>
      <c r="D79" t="e">
        <v>#N/A</v>
      </c>
      <c r="E79">
        <v>0</v>
      </c>
    </row>
    <row r="80" spans="1:5" ht="18" x14ac:dyDescent="0.2">
      <c r="A80" s="4" t="s">
        <v>9136</v>
      </c>
      <c r="B80" s="4">
        <v>67.504000000000005</v>
      </c>
      <c r="C80">
        <f t="shared" si="1"/>
        <v>1.0595868484025127E-3</v>
      </c>
      <c r="D80" t="e">
        <v>#N/A</v>
      </c>
      <c r="E80">
        <v>0</v>
      </c>
    </row>
    <row r="81" spans="1:5" ht="18" x14ac:dyDescent="0.2">
      <c r="A81" s="4" t="s">
        <v>9137</v>
      </c>
      <c r="B81" s="4">
        <v>43.820999999999998</v>
      </c>
      <c r="C81">
        <f t="shared" si="1"/>
        <v>6.8784302091500513E-4</v>
      </c>
      <c r="D81" t="e">
        <v>#N/A</v>
      </c>
      <c r="E81">
        <v>0</v>
      </c>
    </row>
    <row r="82" spans="1:5" ht="18" x14ac:dyDescent="0.2">
      <c r="A82" s="4" t="s">
        <v>9138</v>
      </c>
      <c r="B82" s="4">
        <v>5.5970000000000004</v>
      </c>
      <c r="C82">
        <f t="shared" si="1"/>
        <v>8.7854165538469776E-5</v>
      </c>
      <c r="D82" t="e">
        <v>#N/A</v>
      </c>
      <c r="E82">
        <v>0</v>
      </c>
    </row>
    <row r="83" spans="1:5" ht="18" x14ac:dyDescent="0.2">
      <c r="A83" s="4" t="s">
        <v>9139</v>
      </c>
      <c r="B83" s="4">
        <v>76.653999999999996</v>
      </c>
      <c r="C83">
        <f t="shared" si="1"/>
        <v>1.2032112212231306E-3</v>
      </c>
      <c r="D83" t="e">
        <v>#N/A</v>
      </c>
      <c r="E83">
        <v>0</v>
      </c>
    </row>
    <row r="84" spans="1:5" ht="18" x14ac:dyDescent="0.2">
      <c r="A84" s="4" t="s">
        <v>9140</v>
      </c>
      <c r="B84" s="4">
        <v>35.534999999999997</v>
      </c>
      <c r="C84">
        <f t="shared" si="1"/>
        <v>5.5778055608531768E-4</v>
      </c>
      <c r="D84" t="e">
        <v>#N/A</v>
      </c>
      <c r="E84">
        <v>0</v>
      </c>
    </row>
    <row r="85" spans="1:5" ht="18" x14ac:dyDescent="0.2">
      <c r="A85" s="4" t="s">
        <v>9141</v>
      </c>
      <c r="B85" s="4">
        <v>1.319</v>
      </c>
      <c r="C85">
        <f t="shared" si="1"/>
        <v>2.0703885000043171E-5</v>
      </c>
      <c r="D85" t="e">
        <v>#N/A</v>
      </c>
      <c r="E85">
        <v>0</v>
      </c>
    </row>
    <row r="86" spans="1:5" ht="18" x14ac:dyDescent="0.2">
      <c r="A86" s="4" t="s">
        <v>9142</v>
      </c>
      <c r="B86" s="4">
        <v>4.8899999999999997</v>
      </c>
      <c r="C86">
        <f t="shared" si="1"/>
        <v>7.6756632032002345E-5</v>
      </c>
      <c r="D86" t="e">
        <v>#N/A</v>
      </c>
      <c r="E86">
        <v>0</v>
      </c>
    </row>
    <row r="87" spans="1:5" ht="18" x14ac:dyDescent="0.2">
      <c r="A87" s="4" t="s">
        <v>5753</v>
      </c>
      <c r="B87" s="4">
        <v>2.1669999999999998</v>
      </c>
      <c r="C87">
        <f t="shared" si="1"/>
        <v>3.4014646546697159E-5</v>
      </c>
      <c r="D87">
        <v>59.270192160720001</v>
      </c>
      <c r="E87">
        <v>2.0160546371017114E-3</v>
      </c>
    </row>
    <row r="88" spans="1:5" ht="18" x14ac:dyDescent="0.2">
      <c r="A88" s="4" t="s">
        <v>5213</v>
      </c>
      <c r="B88" s="4">
        <v>5.9109999999999996</v>
      </c>
      <c r="C88">
        <f t="shared" si="1"/>
        <v>9.2782914507395884E-5</v>
      </c>
      <c r="D88">
        <v>56.8221656950221</v>
      </c>
      <c r="E88">
        <v>5.2721261418063187E-3</v>
      </c>
    </row>
    <row r="89" spans="1:5" ht="18" x14ac:dyDescent="0.2">
      <c r="A89" s="4" t="s">
        <v>9143</v>
      </c>
      <c r="B89" s="4">
        <v>1.9910000000000001</v>
      </c>
      <c r="C89">
        <f t="shared" si="1"/>
        <v>3.1252035659655768E-5</v>
      </c>
      <c r="D89" t="e">
        <v>#N/A</v>
      </c>
      <c r="E89">
        <v>0</v>
      </c>
    </row>
    <row r="90" spans="1:5" ht="18" x14ac:dyDescent="0.2">
      <c r="A90" s="4" t="s">
        <v>5223</v>
      </c>
      <c r="B90" s="4">
        <v>3.1989999999999998</v>
      </c>
      <c r="C90">
        <f t="shared" si="1"/>
        <v>5.0213592202530783E-5</v>
      </c>
      <c r="D90">
        <v>74.095117748130406</v>
      </c>
      <c r="E90">
        <v>3.720582026803121E-3</v>
      </c>
    </row>
    <row r="91" spans="1:5" ht="18" x14ac:dyDescent="0.2">
      <c r="A91" s="4" t="s">
        <v>9144</v>
      </c>
      <c r="B91" s="4">
        <v>7.3780000000000001</v>
      </c>
      <c r="C91">
        <f t="shared" si="1"/>
        <v>1.158099041169966E-4</v>
      </c>
      <c r="D91" t="e">
        <v>#N/A</v>
      </c>
      <c r="E91">
        <v>0</v>
      </c>
    </row>
    <row r="92" spans="1:5" ht="18" x14ac:dyDescent="0.2">
      <c r="A92" s="4" t="s">
        <v>5219</v>
      </c>
      <c r="B92" s="4">
        <v>7.2279999999999998</v>
      </c>
      <c r="C92">
        <f t="shared" si="1"/>
        <v>1.134554062019045E-4</v>
      </c>
      <c r="D92">
        <v>42.022957741166003</v>
      </c>
      <c r="E92">
        <v>4.7677317403294565E-3</v>
      </c>
    </row>
    <row r="93" spans="1:5" ht="18" x14ac:dyDescent="0.2">
      <c r="A93" s="4" t="s">
        <v>9145</v>
      </c>
      <c r="B93" s="4">
        <v>4.2389999999999999</v>
      </c>
      <c r="C93">
        <f t="shared" si="1"/>
        <v>6.6538111080502658E-5</v>
      </c>
      <c r="D93">
        <v>58.4048584598766</v>
      </c>
      <c r="E93">
        <v>3.8861489598443046E-3</v>
      </c>
    </row>
    <row r="94" spans="1:5" ht="18" x14ac:dyDescent="0.2">
      <c r="A94" s="4" t="s">
        <v>9146</v>
      </c>
      <c r="B94" s="4">
        <v>4.6520000000000001</v>
      </c>
      <c r="C94">
        <f t="shared" si="1"/>
        <v>7.3020828673389567E-5</v>
      </c>
      <c r="D94" t="e">
        <v>#N/A</v>
      </c>
      <c r="E94">
        <v>0</v>
      </c>
    </row>
    <row r="95" spans="1:5" ht="18" x14ac:dyDescent="0.2">
      <c r="A95" s="4" t="s">
        <v>9147</v>
      </c>
      <c r="B95" s="4">
        <v>51.468000000000004</v>
      </c>
      <c r="C95">
        <f t="shared" si="1"/>
        <v>8.078753246264003E-4</v>
      </c>
      <c r="D95" t="e">
        <v>#N/A</v>
      </c>
      <c r="E95">
        <v>0</v>
      </c>
    </row>
    <row r="96" spans="1:5" ht="18" x14ac:dyDescent="0.2">
      <c r="A96" s="4" t="s">
        <v>4855</v>
      </c>
      <c r="B96" s="4">
        <v>4.625</v>
      </c>
      <c r="C96">
        <f t="shared" si="1"/>
        <v>7.2597019048672981E-5</v>
      </c>
      <c r="D96">
        <v>49.865268666255503</v>
      </c>
      <c r="E96">
        <v>3.6200698592313467E-3</v>
      </c>
    </row>
    <row r="97" spans="1:5" ht="18" x14ac:dyDescent="0.2">
      <c r="A97" s="4" t="s">
        <v>9148</v>
      </c>
      <c r="B97" s="4">
        <v>5.0949999999999998</v>
      </c>
      <c r="C97">
        <f t="shared" si="1"/>
        <v>7.9974445849294879E-5</v>
      </c>
      <c r="D97">
        <v>68.0515543814452</v>
      </c>
      <c r="E97">
        <v>5.4423853508392345E-3</v>
      </c>
    </row>
    <row r="98" spans="1:5" ht="18" x14ac:dyDescent="0.2">
      <c r="A98" s="4" t="s">
        <v>9149</v>
      </c>
      <c r="B98" s="4">
        <v>24.582000000000001</v>
      </c>
      <c r="C98">
        <f t="shared" si="1"/>
        <v>3.8585511832529281E-4</v>
      </c>
      <c r="D98" t="e">
        <v>#N/A</v>
      </c>
      <c r="E98">
        <v>0</v>
      </c>
    </row>
    <row r="99" spans="1:5" ht="18" x14ac:dyDescent="0.2">
      <c r="A99" s="4" t="s">
        <v>6593</v>
      </c>
      <c r="B99" s="4">
        <v>16.975000000000001</v>
      </c>
      <c r="C99">
        <f t="shared" si="1"/>
        <v>2.66450680724589E-4</v>
      </c>
      <c r="D99">
        <v>35.013297523869902</v>
      </c>
      <c r="E99">
        <v>9.3293169596477023E-3</v>
      </c>
    </row>
    <row r="100" spans="1:5" ht="18" x14ac:dyDescent="0.2">
      <c r="A100" s="4" t="s">
        <v>9150</v>
      </c>
      <c r="B100" s="4">
        <v>18.012</v>
      </c>
      <c r="C100">
        <f t="shared" si="1"/>
        <v>2.82728109644259E-4</v>
      </c>
      <c r="D100" t="e">
        <v>#N/A</v>
      </c>
      <c r="E100">
        <v>0</v>
      </c>
    </row>
    <row r="101" spans="1:5" ht="18" x14ac:dyDescent="0.2">
      <c r="A101" s="4" t="s">
        <v>9181</v>
      </c>
      <c r="B101" s="4">
        <v>76.701999999999998</v>
      </c>
      <c r="C101">
        <f t="shared" si="1"/>
        <v>1.20396466055596E-3</v>
      </c>
      <c r="D101" t="e">
        <v>#N/A</v>
      </c>
      <c r="E101">
        <v>0</v>
      </c>
    </row>
    <row r="102" spans="1:5" ht="18" x14ac:dyDescent="0.2">
      <c r="A102" s="4" t="s">
        <v>9182</v>
      </c>
      <c r="B102" s="4">
        <v>23.994</v>
      </c>
      <c r="C102">
        <f t="shared" si="1"/>
        <v>3.7662548649813177E-4</v>
      </c>
      <c r="D102" t="e">
        <v>#N/A</v>
      </c>
      <c r="E102">
        <v>0</v>
      </c>
    </row>
    <row r="103" spans="1:5" ht="18" x14ac:dyDescent="0.2">
      <c r="A103" s="4" t="s">
        <v>9183</v>
      </c>
      <c r="B103" s="4">
        <v>3.4489999999999998</v>
      </c>
      <c r="C103">
        <f t="shared" si="1"/>
        <v>5.4137755394350946E-5</v>
      </c>
      <c r="D103">
        <v>51.867950269472303</v>
      </c>
      <c r="E103">
        <v>2.8080144044950509E-3</v>
      </c>
    </row>
    <row r="104" spans="1:5" ht="18" x14ac:dyDescent="0.2">
      <c r="A104" s="4" t="s">
        <v>9184</v>
      </c>
      <c r="B104" s="4">
        <v>284.60199999999998</v>
      </c>
      <c r="C104">
        <f t="shared" si="1"/>
        <v>4.467298770873606E-3</v>
      </c>
      <c r="D104" t="e">
        <v>#N/A</v>
      </c>
      <c r="E104">
        <v>0</v>
      </c>
    </row>
    <row r="105" spans="1:5" ht="18" x14ac:dyDescent="0.2">
      <c r="A105" s="4" t="s">
        <v>9185</v>
      </c>
      <c r="B105" s="4">
        <v>203.38399999999999</v>
      </c>
      <c r="C105">
        <f t="shared" si="1"/>
        <v>3.1924480264206067E-3</v>
      </c>
      <c r="D105" t="e">
        <v>#N/A</v>
      </c>
      <c r="E105">
        <v>0</v>
      </c>
    </row>
    <row r="106" spans="1:5" ht="18" x14ac:dyDescent="0.2">
      <c r="A106" s="4" t="s">
        <v>9186</v>
      </c>
      <c r="B106" s="4">
        <v>1.7170000000000001</v>
      </c>
      <c r="C106">
        <f t="shared" si="1"/>
        <v>2.6951152801420869E-5</v>
      </c>
      <c r="D106" t="e">
        <v>#N/A</v>
      </c>
      <c r="E106">
        <v>0</v>
      </c>
    </row>
    <row r="107" spans="1:5" ht="18" x14ac:dyDescent="0.2">
      <c r="A107" s="4" t="s">
        <v>685</v>
      </c>
      <c r="B107" s="11">
        <v>2271.9</v>
      </c>
      <c r="C107">
        <f t="shared" si="1"/>
        <v>3.5661225421984896E-2</v>
      </c>
      <c r="D107">
        <v>67.079746539846894</v>
      </c>
      <c r="E107">
        <v>2.3921459626070916</v>
      </c>
    </row>
    <row r="108" spans="1:5" ht="18" x14ac:dyDescent="0.2">
      <c r="A108" s="4" t="s">
        <v>9188</v>
      </c>
      <c r="B108" s="4">
        <v>228.01499999999999</v>
      </c>
      <c r="C108">
        <f t="shared" si="1"/>
        <v>3.5790722807314962E-3</v>
      </c>
      <c r="D108" t="e">
        <v>#N/A</v>
      </c>
      <c r="E108">
        <v>0</v>
      </c>
    </row>
    <row r="109" spans="1:5" ht="18" x14ac:dyDescent="0.2">
      <c r="A109" s="4" t="s">
        <v>9189</v>
      </c>
      <c r="B109" s="4">
        <v>70.757999999999996</v>
      </c>
      <c r="C109">
        <f t="shared" si="1"/>
        <v>1.1106637565072438E-3</v>
      </c>
      <c r="D109" t="e">
        <v>#N/A</v>
      </c>
      <c r="E109">
        <v>0</v>
      </c>
    </row>
    <row r="110" spans="1:5" ht="18" x14ac:dyDescent="0.2">
      <c r="A110" s="4" t="s">
        <v>9190</v>
      </c>
      <c r="B110" s="4">
        <v>76.867999999999995</v>
      </c>
      <c r="C110">
        <f t="shared" si="1"/>
        <v>1.2065703049153286E-3</v>
      </c>
      <c r="D110">
        <v>85.975013142540902</v>
      </c>
      <c r="E110">
        <v>0.10373489782249495</v>
      </c>
    </row>
    <row r="111" spans="1:5" ht="18" x14ac:dyDescent="0.2">
      <c r="A111" s="4" t="s">
        <v>8374</v>
      </c>
      <c r="B111" s="4">
        <v>20.981999999999999</v>
      </c>
      <c r="C111">
        <f t="shared" si="1"/>
        <v>3.293471683630825E-4</v>
      </c>
      <c r="D111">
        <v>61.037638712664702</v>
      </c>
      <c r="E111">
        <v>2.0102573473584982E-2</v>
      </c>
    </row>
    <row r="112" spans="1:5" ht="18" x14ac:dyDescent="0.2">
      <c r="A112" s="4" t="s">
        <v>9191</v>
      </c>
      <c r="B112" s="4">
        <v>10.542</v>
      </c>
      <c r="C112">
        <f t="shared" si="1"/>
        <v>1.6547411347267256E-4</v>
      </c>
      <c r="D112" t="e">
        <v>#N/A</v>
      </c>
      <c r="E112">
        <v>0</v>
      </c>
    </row>
    <row r="113" spans="1:5" ht="18" x14ac:dyDescent="0.2">
      <c r="A113" s="4" t="s">
        <v>9192</v>
      </c>
      <c r="B113" s="4">
        <v>11.459</v>
      </c>
      <c r="C113">
        <f t="shared" si="1"/>
        <v>1.798679440602689E-4</v>
      </c>
      <c r="D113" t="e">
        <v>#N/A</v>
      </c>
      <c r="E113">
        <v>0</v>
      </c>
    </row>
    <row r="114" spans="1:5" ht="18" x14ac:dyDescent="0.2">
      <c r="A114" s="4" t="s">
        <v>9193</v>
      </c>
      <c r="B114" s="4">
        <v>455.63600000000002</v>
      </c>
      <c r="C114">
        <f t="shared" si="1"/>
        <v>7.1519600802726841E-3</v>
      </c>
      <c r="D114" t="e">
        <v>#N/A</v>
      </c>
      <c r="E114">
        <v>0</v>
      </c>
    </row>
    <row r="115" spans="1:5" ht="18" x14ac:dyDescent="0.2">
      <c r="A115" s="4" t="s">
        <v>9193</v>
      </c>
      <c r="B115" s="4">
        <v>13.462999999999999</v>
      </c>
      <c r="C115">
        <f t="shared" si="1"/>
        <v>2.1132403620589932E-4</v>
      </c>
      <c r="D115" t="e">
        <v>#N/A</v>
      </c>
      <c r="E115">
        <v>0</v>
      </c>
    </row>
    <row r="116" spans="1:5" ht="18" x14ac:dyDescent="0.2">
      <c r="A116" s="4" t="s">
        <v>9194</v>
      </c>
      <c r="B116" s="4">
        <v>778.44399999999996</v>
      </c>
      <c r="C116">
        <f t="shared" si="1"/>
        <v>1.2218965166773014E-2</v>
      </c>
      <c r="D116" t="e">
        <v>#N/A</v>
      </c>
      <c r="E116">
        <v>0</v>
      </c>
    </row>
    <row r="117" spans="1:5" ht="18" x14ac:dyDescent="0.2">
      <c r="A117" s="4" t="s">
        <v>9195</v>
      </c>
      <c r="B117" s="4">
        <v>64.531999999999996</v>
      </c>
      <c r="C117">
        <f t="shared" si="1"/>
        <v>1.0129363963781546E-3</v>
      </c>
      <c r="D117" t="e">
        <v>#N/A</v>
      </c>
      <c r="E117">
        <v>0</v>
      </c>
    </row>
    <row r="118" spans="1:5" ht="18" x14ac:dyDescent="0.2">
      <c r="A118" s="4" t="s">
        <v>9196</v>
      </c>
      <c r="B118" s="4">
        <v>4.0789999999999997</v>
      </c>
      <c r="C118">
        <f t="shared" si="1"/>
        <v>6.4026646637737754E-5</v>
      </c>
      <c r="D118" t="e">
        <v>#N/A</v>
      </c>
      <c r="E118">
        <v>0</v>
      </c>
    </row>
    <row r="119" spans="1:5" ht="18" x14ac:dyDescent="0.2">
      <c r="A119" s="4" t="s">
        <v>9197</v>
      </c>
      <c r="B119" s="4">
        <v>82.290999999999997</v>
      </c>
      <c r="C119">
        <f t="shared" si="1"/>
        <v>1.2916932528722915E-3</v>
      </c>
      <c r="D119" t="e">
        <v>#N/A</v>
      </c>
      <c r="E119">
        <v>0</v>
      </c>
    </row>
    <row r="120" spans="1:5" ht="18" x14ac:dyDescent="0.2">
      <c r="A120" s="4" t="s">
        <v>9198</v>
      </c>
      <c r="B120" s="4">
        <v>28.71</v>
      </c>
      <c r="C120">
        <f t="shared" si="1"/>
        <v>4.5065090094862731E-4</v>
      </c>
      <c r="D120" t="e">
        <v>#N/A</v>
      </c>
      <c r="E120">
        <v>0</v>
      </c>
    </row>
    <row r="121" spans="1:5" ht="18" x14ac:dyDescent="0.2">
      <c r="A121" s="4" t="s">
        <v>9199</v>
      </c>
      <c r="B121" s="11">
        <v>1396.634</v>
      </c>
      <c r="C121">
        <f t="shared" si="1"/>
        <v>2.1922478940978238E-2</v>
      </c>
      <c r="D121" t="e">
        <v>#N/A</v>
      </c>
      <c r="E121">
        <v>0</v>
      </c>
    </row>
    <row r="122" spans="1:5" ht="18" x14ac:dyDescent="0.2">
      <c r="A122" s="4" t="s">
        <v>9201</v>
      </c>
      <c r="B122" s="4">
        <v>173.92599999999999</v>
      </c>
      <c r="C122">
        <f t="shared" si="1"/>
        <v>2.7300560292020533E-3</v>
      </c>
      <c r="D122">
        <v>48.577713154499101</v>
      </c>
      <c r="E122">
        <v>0.13261987868228817</v>
      </c>
    </row>
    <row r="123" spans="1:5" ht="18" x14ac:dyDescent="0.2">
      <c r="A123" s="4" t="s">
        <v>9202</v>
      </c>
      <c r="B123" s="4">
        <v>20.481999999999999</v>
      </c>
      <c r="C123">
        <f t="shared" si="1"/>
        <v>3.2149884197944215E-4</v>
      </c>
      <c r="D123" t="e">
        <v>#N/A</v>
      </c>
      <c r="E123">
        <v>0</v>
      </c>
    </row>
    <row r="124" spans="1:5" ht="18" x14ac:dyDescent="0.2">
      <c r="A124" s="4" t="s">
        <v>7449</v>
      </c>
      <c r="B124" s="4">
        <v>2.948</v>
      </c>
      <c r="C124">
        <f t="shared" si="1"/>
        <v>4.6273732357943341E-5</v>
      </c>
      <c r="D124">
        <v>42.797189806423901</v>
      </c>
      <c r="E124">
        <v>1.9803857067745606E-3</v>
      </c>
    </row>
    <row r="125" spans="1:5" ht="18" x14ac:dyDescent="0.2">
      <c r="A125" s="4" t="s">
        <v>9203</v>
      </c>
      <c r="B125" s="4">
        <v>414.54599999999999</v>
      </c>
      <c r="C125">
        <f t="shared" si="1"/>
        <v>6.506984618065122E-3</v>
      </c>
      <c r="D125" t="e">
        <v>#N/A</v>
      </c>
      <c r="E125">
        <v>0</v>
      </c>
    </row>
    <row r="126" spans="1:5" ht="18" x14ac:dyDescent="0.2">
      <c r="A126" s="4" t="s">
        <v>9204</v>
      </c>
      <c r="B126" s="4">
        <v>172.51400000000001</v>
      </c>
      <c r="C126">
        <f t="shared" si="1"/>
        <v>2.7078923554946532E-3</v>
      </c>
      <c r="D126" t="e">
        <v>#N/A</v>
      </c>
      <c r="E126">
        <v>0</v>
      </c>
    </row>
    <row r="127" spans="1:5" ht="18" x14ac:dyDescent="0.2">
      <c r="A127" s="4" t="s">
        <v>9205</v>
      </c>
      <c r="B127" s="4">
        <v>17.282</v>
      </c>
      <c r="C127">
        <f t="shared" si="1"/>
        <v>2.7126955312414412E-4</v>
      </c>
      <c r="D127" t="e">
        <v>#N/A</v>
      </c>
      <c r="E127">
        <v>0</v>
      </c>
    </row>
    <row r="128" spans="1:5" ht="18" x14ac:dyDescent="0.2">
      <c r="A128" s="4" t="s">
        <v>9206</v>
      </c>
      <c r="B128" s="4">
        <v>19.454000000000001</v>
      </c>
      <c r="C128">
        <f t="shared" si="1"/>
        <v>3.0536268293467766E-4</v>
      </c>
      <c r="D128" t="e">
        <v>#N/A</v>
      </c>
      <c r="E128">
        <v>0</v>
      </c>
    </row>
    <row r="129" spans="1:5" ht="18" x14ac:dyDescent="0.2">
      <c r="A129" s="4" t="s">
        <v>9207</v>
      </c>
      <c r="B129" s="11">
        <v>2215.6770000000001</v>
      </c>
      <c r="C129">
        <f t="shared" si="1"/>
        <v>3.4778712513450077E-2</v>
      </c>
      <c r="D129" t="e">
        <v>#N/A</v>
      </c>
      <c r="E129">
        <v>0</v>
      </c>
    </row>
    <row r="130" spans="1:5" ht="18" x14ac:dyDescent="0.2">
      <c r="A130" s="4" t="s">
        <v>9209</v>
      </c>
      <c r="B130" s="4">
        <v>115.029</v>
      </c>
      <c r="C130">
        <f t="shared" ref="C130:C193" si="2">B130/$B$302</f>
        <v>1.8055702711675253E-3</v>
      </c>
      <c r="D130" t="e">
        <v>#N/A</v>
      </c>
      <c r="E130">
        <v>0</v>
      </c>
    </row>
    <row r="131" spans="1:5" ht="18" x14ac:dyDescent="0.2">
      <c r="A131" s="4" t="s">
        <v>9210</v>
      </c>
      <c r="B131" s="4">
        <v>447</v>
      </c>
      <c r="C131">
        <f t="shared" si="2"/>
        <v>7.0164037869744483E-3</v>
      </c>
      <c r="D131" t="e">
        <v>#N/A</v>
      </c>
      <c r="E131">
        <v>0</v>
      </c>
    </row>
    <row r="132" spans="1:5" ht="18" x14ac:dyDescent="0.2">
      <c r="A132" s="4" t="s">
        <v>9211</v>
      </c>
      <c r="B132" s="4">
        <v>92.400999999999996</v>
      </c>
      <c r="C132">
        <f t="shared" si="2"/>
        <v>1.4503864123494989E-3</v>
      </c>
      <c r="D132" t="e">
        <v>#N/A</v>
      </c>
      <c r="E132">
        <v>0</v>
      </c>
    </row>
    <row r="133" spans="1:5" ht="18" x14ac:dyDescent="0.2">
      <c r="A133" s="4" t="s">
        <v>8728</v>
      </c>
      <c r="B133" s="4">
        <v>490.59899999999999</v>
      </c>
      <c r="C133">
        <f t="shared" si="2"/>
        <v>7.7007621509751168E-3</v>
      </c>
      <c r="D133" t="e">
        <v>#N/A</v>
      </c>
      <c r="E133">
        <v>0</v>
      </c>
    </row>
    <row r="134" spans="1:5" ht="18" x14ac:dyDescent="0.2">
      <c r="A134" s="4" t="s">
        <v>7935</v>
      </c>
      <c r="B134" s="4">
        <v>8.2029999999999994</v>
      </c>
      <c r="C134">
        <f t="shared" si="2"/>
        <v>1.2875964265000311E-4</v>
      </c>
      <c r="D134">
        <v>68.198239738937801</v>
      </c>
      <c r="E134">
        <v>8.7811809781448719E-3</v>
      </c>
    </row>
    <row r="135" spans="1:5" ht="18" x14ac:dyDescent="0.2">
      <c r="A135" s="4" t="s">
        <v>9212</v>
      </c>
      <c r="B135" s="4">
        <v>12.971</v>
      </c>
      <c r="C135">
        <f t="shared" si="2"/>
        <v>2.0360128304439725E-4</v>
      </c>
      <c r="D135" t="e">
        <v>#N/A</v>
      </c>
      <c r="E135">
        <v>0</v>
      </c>
    </row>
    <row r="136" spans="1:5" ht="18" x14ac:dyDescent="0.2">
      <c r="A136" s="4" t="s">
        <v>9213</v>
      </c>
      <c r="B136" s="4">
        <v>15.922000000000001</v>
      </c>
      <c r="C136">
        <f t="shared" si="2"/>
        <v>2.4992210536064244E-4</v>
      </c>
      <c r="D136" t="e">
        <v>#N/A</v>
      </c>
      <c r="E136">
        <v>0</v>
      </c>
    </row>
    <row r="137" spans="1:5" ht="18" x14ac:dyDescent="0.2">
      <c r="A137" s="4" t="s">
        <v>9214</v>
      </c>
      <c r="B137" s="4">
        <v>10.654</v>
      </c>
      <c r="C137">
        <f t="shared" si="2"/>
        <v>1.67232138582608E-4</v>
      </c>
      <c r="D137" t="e">
        <v>#N/A</v>
      </c>
      <c r="E137">
        <v>0</v>
      </c>
    </row>
    <row r="138" spans="1:5" ht="18" x14ac:dyDescent="0.2">
      <c r="A138" s="4" t="s">
        <v>9215</v>
      </c>
      <c r="B138" s="11">
        <v>1029.8430000000001</v>
      </c>
      <c r="C138">
        <f t="shared" si="2"/>
        <v>1.6165087975814604E-2</v>
      </c>
      <c r="D138" t="e">
        <v>#N/A</v>
      </c>
      <c r="E138">
        <v>0</v>
      </c>
    </row>
    <row r="139" spans="1:5" ht="18" x14ac:dyDescent="0.2">
      <c r="A139" s="4" t="s">
        <v>9217</v>
      </c>
      <c r="B139" s="4">
        <v>176.898</v>
      </c>
      <c r="C139">
        <f t="shared" si="2"/>
        <v>2.7767064812264115E-3</v>
      </c>
      <c r="D139" t="e">
        <v>#N/A</v>
      </c>
      <c r="E139">
        <v>0</v>
      </c>
    </row>
    <row r="140" spans="1:5" ht="18" x14ac:dyDescent="0.2">
      <c r="A140" s="4" t="s">
        <v>9218</v>
      </c>
      <c r="B140" s="4">
        <v>28.797999999999998</v>
      </c>
      <c r="C140">
        <f t="shared" si="2"/>
        <v>4.52032206392148E-4</v>
      </c>
      <c r="D140" t="e">
        <v>#N/A</v>
      </c>
      <c r="E140">
        <v>0</v>
      </c>
    </row>
    <row r="141" spans="1:5" ht="18" x14ac:dyDescent="0.2">
      <c r="A141" s="4" t="s">
        <v>9219</v>
      </c>
      <c r="B141" s="4">
        <v>778</v>
      </c>
      <c r="C141">
        <f t="shared" si="2"/>
        <v>1.2211995852944342E-2</v>
      </c>
      <c r="D141" t="e">
        <v>#N/A</v>
      </c>
      <c r="E141">
        <v>0</v>
      </c>
    </row>
    <row r="142" spans="1:5" ht="18" x14ac:dyDescent="0.2">
      <c r="A142" s="4" t="s">
        <v>9220</v>
      </c>
      <c r="B142" s="4">
        <v>9.2479999999999993</v>
      </c>
      <c r="C142">
        <f t="shared" si="2"/>
        <v>1.4516264479181139E-4</v>
      </c>
      <c r="D142" t="e">
        <v>#N/A</v>
      </c>
      <c r="E142">
        <v>0</v>
      </c>
    </row>
    <row r="143" spans="1:5" ht="18" x14ac:dyDescent="0.2">
      <c r="A143" s="4" t="s">
        <v>9221</v>
      </c>
      <c r="B143" s="11">
        <v>1007.546</v>
      </c>
      <c r="C143">
        <f t="shared" si="2"/>
        <v>1.5815099709062547E-2</v>
      </c>
      <c r="D143" t="e">
        <v>#N/A</v>
      </c>
      <c r="E143">
        <v>0</v>
      </c>
    </row>
    <row r="144" spans="1:5" ht="18" x14ac:dyDescent="0.2">
      <c r="A144" s="4" t="s">
        <v>1125</v>
      </c>
      <c r="B144" s="4">
        <v>29.725000000000001</v>
      </c>
      <c r="C144">
        <f t="shared" si="2"/>
        <v>4.6658300350741719E-4</v>
      </c>
      <c r="D144">
        <v>51.182628904677699</v>
      </c>
      <c r="E144">
        <v>2.3880944721750067E-2</v>
      </c>
    </row>
    <row r="145" spans="1:5" ht="18" x14ac:dyDescent="0.2">
      <c r="A145" s="4" t="s">
        <v>9223</v>
      </c>
      <c r="B145" s="4">
        <v>648.77</v>
      </c>
      <c r="C145">
        <f t="shared" si="2"/>
        <v>1.0183517415828664E-2</v>
      </c>
      <c r="D145" t="e">
        <v>#N/A</v>
      </c>
      <c r="E145">
        <v>0</v>
      </c>
    </row>
    <row r="146" spans="1:5" ht="18" x14ac:dyDescent="0.2">
      <c r="A146" s="4" t="s">
        <v>9224</v>
      </c>
      <c r="B146" s="4">
        <v>86.602000000000004</v>
      </c>
      <c r="C146">
        <f t="shared" si="2"/>
        <v>1.3593615229520386E-3</v>
      </c>
      <c r="D146" t="e">
        <v>#N/A</v>
      </c>
      <c r="E146">
        <v>0</v>
      </c>
    </row>
    <row r="147" spans="1:5" ht="18" x14ac:dyDescent="0.2">
      <c r="A147" s="4" t="s">
        <v>4825</v>
      </c>
      <c r="B147" s="4">
        <v>55</v>
      </c>
      <c r="C147">
        <f t="shared" si="2"/>
        <v>8.6331590220043548E-4</v>
      </c>
      <c r="D147">
        <v>48.152673997757901</v>
      </c>
      <c r="E147">
        <v>4.1570969195737814E-2</v>
      </c>
    </row>
    <row r="148" spans="1:5" ht="18" x14ac:dyDescent="0.2">
      <c r="A148" s="4" t="s">
        <v>7161</v>
      </c>
      <c r="B148" s="4">
        <v>10.345000000000001</v>
      </c>
      <c r="C148">
        <f t="shared" si="2"/>
        <v>1.6238187287751827E-4</v>
      </c>
      <c r="D148">
        <v>50.162607185050703</v>
      </c>
      <c r="E148">
        <v>8.1454981031277886E-3</v>
      </c>
    </row>
    <row r="149" spans="1:5" ht="18" x14ac:dyDescent="0.2">
      <c r="A149" s="4" t="s">
        <v>3999</v>
      </c>
      <c r="B149" s="4">
        <v>31.713999999999999</v>
      </c>
      <c r="C149">
        <f t="shared" si="2"/>
        <v>4.9780364586153841E-4</v>
      </c>
      <c r="D149">
        <v>83.419954579075906</v>
      </c>
      <c r="E149">
        <v>4.1526757527067922E-2</v>
      </c>
    </row>
    <row r="150" spans="1:5" ht="18" x14ac:dyDescent="0.2">
      <c r="A150" s="4" t="s">
        <v>8726</v>
      </c>
      <c r="B150" s="4">
        <v>706.25</v>
      </c>
      <c r="C150">
        <f t="shared" si="2"/>
        <v>1.1085761016891956E-2</v>
      </c>
      <c r="D150" t="e">
        <v>#N/A</v>
      </c>
      <c r="E150">
        <v>0</v>
      </c>
    </row>
    <row r="151" spans="1:5" ht="18" x14ac:dyDescent="0.2">
      <c r="A151" s="4" t="s">
        <v>8665</v>
      </c>
      <c r="B151" s="4">
        <v>147.11099999999999</v>
      </c>
      <c r="C151">
        <f t="shared" si="2"/>
        <v>2.3091502852474227E-3</v>
      </c>
      <c r="D151" t="e">
        <v>#N/A</v>
      </c>
      <c r="E151">
        <v>0</v>
      </c>
    </row>
    <row r="152" spans="1:5" ht="18" x14ac:dyDescent="0.2">
      <c r="A152" s="4" t="s">
        <v>8665</v>
      </c>
      <c r="B152" s="4">
        <v>65.694999999999993</v>
      </c>
      <c r="C152">
        <f t="shared" si="2"/>
        <v>1.0311916035465019E-3</v>
      </c>
      <c r="D152" t="e">
        <v>#N/A</v>
      </c>
      <c r="E152">
        <v>0</v>
      </c>
    </row>
    <row r="153" spans="1:5" ht="18" x14ac:dyDescent="0.2">
      <c r="A153" s="4" t="s">
        <v>8665</v>
      </c>
      <c r="B153" s="4" t="s">
        <v>9151</v>
      </c>
      <c r="C153" t="e">
        <f t="shared" si="2"/>
        <v>#VALUE!</v>
      </c>
      <c r="D153" t="e">
        <v>#N/A</v>
      </c>
      <c r="E153">
        <v>0</v>
      </c>
    </row>
    <row r="154" spans="1:5" ht="18" x14ac:dyDescent="0.2">
      <c r="A154" s="4" t="s">
        <v>8665</v>
      </c>
      <c r="B154" s="4">
        <v>7.798</v>
      </c>
      <c r="C154">
        <f t="shared" si="2"/>
        <v>1.2240249827925447E-4</v>
      </c>
      <c r="D154" t="e">
        <v>#N/A</v>
      </c>
      <c r="E154">
        <v>0</v>
      </c>
    </row>
    <row r="155" spans="1:5" ht="18" x14ac:dyDescent="0.2">
      <c r="A155" s="4" t="s">
        <v>8808</v>
      </c>
      <c r="B155" s="4" t="s">
        <v>9152</v>
      </c>
      <c r="C155" t="e">
        <f t="shared" si="2"/>
        <v>#VALUE!</v>
      </c>
      <c r="D155" t="e">
        <v>#N/A</v>
      </c>
      <c r="E155">
        <v>0</v>
      </c>
    </row>
    <row r="156" spans="1:5" ht="18" x14ac:dyDescent="0.2">
      <c r="A156" s="4" t="s">
        <v>8808</v>
      </c>
      <c r="B156" s="4">
        <v>801.07899999999995</v>
      </c>
      <c r="C156">
        <f t="shared" si="2"/>
        <v>1.2574258902160412E-2</v>
      </c>
      <c r="D156" t="e">
        <v>#N/A</v>
      </c>
      <c r="E156">
        <v>0</v>
      </c>
    </row>
    <row r="157" spans="1:5" ht="18" x14ac:dyDescent="0.2">
      <c r="A157" s="4" t="s">
        <v>8808</v>
      </c>
      <c r="B157" s="4" t="s">
        <v>9153</v>
      </c>
      <c r="C157" t="e">
        <f t="shared" si="2"/>
        <v>#VALUE!</v>
      </c>
      <c r="D157" t="e">
        <v>#N/A</v>
      </c>
      <c r="E157">
        <v>0</v>
      </c>
    </row>
    <row r="158" spans="1:5" ht="18" x14ac:dyDescent="0.2">
      <c r="A158" s="4" t="s">
        <v>8808</v>
      </c>
      <c r="B158" s="4" t="s">
        <v>9154</v>
      </c>
      <c r="C158" t="e">
        <f t="shared" si="2"/>
        <v>#VALUE!</v>
      </c>
      <c r="D158" t="e">
        <v>#N/A</v>
      </c>
      <c r="E158">
        <v>0</v>
      </c>
    </row>
    <row r="159" spans="1:5" ht="18" x14ac:dyDescent="0.2">
      <c r="A159" s="4" t="s">
        <v>8808</v>
      </c>
      <c r="B159" s="4" t="s">
        <v>9155</v>
      </c>
      <c r="C159" t="e">
        <f t="shared" si="2"/>
        <v>#VALUE!</v>
      </c>
      <c r="D159" t="e">
        <v>#N/A</v>
      </c>
      <c r="E159">
        <v>0</v>
      </c>
    </row>
    <row r="160" spans="1:5" ht="18" x14ac:dyDescent="0.2">
      <c r="A160" s="4" t="s">
        <v>8808</v>
      </c>
      <c r="B160" s="4" t="s">
        <v>9156</v>
      </c>
      <c r="C160" t="e">
        <f t="shared" si="2"/>
        <v>#VALUE!</v>
      </c>
      <c r="D160" t="e">
        <v>#N/A</v>
      </c>
      <c r="E160">
        <v>0</v>
      </c>
    </row>
    <row r="161" spans="1:5" ht="18" x14ac:dyDescent="0.2">
      <c r="A161" s="4" t="s">
        <v>8808</v>
      </c>
      <c r="B161" s="4" t="s">
        <v>9157</v>
      </c>
      <c r="C161" t="e">
        <f t="shared" si="2"/>
        <v>#VALUE!</v>
      </c>
      <c r="D161" t="e">
        <v>#N/A</v>
      </c>
      <c r="E161">
        <v>0</v>
      </c>
    </row>
    <row r="162" spans="1:5" ht="18" x14ac:dyDescent="0.2">
      <c r="A162" s="4" t="s">
        <v>8807</v>
      </c>
      <c r="B162" s="4">
        <v>15.954000000000001</v>
      </c>
      <c r="C162">
        <f t="shared" si="2"/>
        <v>2.5042439824919541E-4</v>
      </c>
      <c r="D162" t="e">
        <v>#N/A</v>
      </c>
      <c r="E162">
        <v>0</v>
      </c>
    </row>
    <row r="163" spans="1:5" ht="18" x14ac:dyDescent="0.2">
      <c r="A163" s="4" t="s">
        <v>8806</v>
      </c>
      <c r="B163" s="4">
        <v>2.2549999999999999</v>
      </c>
      <c r="C163">
        <f t="shared" si="2"/>
        <v>3.5395951990217854E-5</v>
      </c>
      <c r="D163" t="e">
        <v>#N/A</v>
      </c>
      <c r="E163">
        <v>0</v>
      </c>
    </row>
    <row r="164" spans="1:5" ht="18" x14ac:dyDescent="0.2">
      <c r="A164" s="4" t="s">
        <v>8805</v>
      </c>
      <c r="B164" s="11">
        <v>1713.9880000000001</v>
      </c>
      <c r="C164">
        <f t="shared" si="2"/>
        <v>2.6903874483285819E-2</v>
      </c>
      <c r="D164" t="e">
        <v>#N/A</v>
      </c>
      <c r="E164">
        <v>0</v>
      </c>
    </row>
    <row r="165" spans="1:5" ht="18" x14ac:dyDescent="0.2">
      <c r="A165" s="4" t="s">
        <v>8804</v>
      </c>
      <c r="B165" s="4">
        <v>42.896000000000001</v>
      </c>
      <c r="C165">
        <f t="shared" si="2"/>
        <v>6.7332361710527062E-4</v>
      </c>
      <c r="D165" t="e">
        <v>#N/A</v>
      </c>
      <c r="E165">
        <v>0</v>
      </c>
    </row>
    <row r="166" spans="1:5" ht="18" x14ac:dyDescent="0.2">
      <c r="A166" s="4" t="s">
        <v>5337</v>
      </c>
      <c r="B166" s="11">
        <v>1469.769</v>
      </c>
      <c r="C166">
        <f t="shared" si="2"/>
        <v>2.3070453641113306E-2</v>
      </c>
      <c r="D166">
        <v>79.215797439907107</v>
      </c>
      <c r="E166">
        <v>1.827544382481199</v>
      </c>
    </row>
    <row r="167" spans="1:5" ht="18" x14ac:dyDescent="0.2">
      <c r="A167" s="4" t="s">
        <v>8803</v>
      </c>
      <c r="B167" s="4">
        <v>117.90900000000001</v>
      </c>
      <c r="C167">
        <f t="shared" si="2"/>
        <v>1.8507766311372936E-3</v>
      </c>
      <c r="D167" t="e">
        <v>#N/A</v>
      </c>
      <c r="E167">
        <v>0</v>
      </c>
    </row>
    <row r="168" spans="1:5" ht="18" x14ac:dyDescent="0.2">
      <c r="A168" s="4" t="s">
        <v>8802</v>
      </c>
      <c r="B168" s="4">
        <v>412.755</v>
      </c>
      <c r="C168">
        <f t="shared" si="2"/>
        <v>6.4788719129589226E-3</v>
      </c>
      <c r="D168">
        <v>81.581172221821802</v>
      </c>
      <c r="E168">
        <v>0.52855396533422594</v>
      </c>
    </row>
    <row r="169" spans="1:5" ht="18" x14ac:dyDescent="0.2">
      <c r="A169" s="4" t="s">
        <v>6141</v>
      </c>
      <c r="B169" s="4">
        <v>42.55</v>
      </c>
      <c r="C169">
        <f t="shared" si="2"/>
        <v>6.6789257524779136E-4</v>
      </c>
      <c r="D169">
        <v>80.083145595613104</v>
      </c>
      <c r="E169">
        <v>5.3486938345797853E-2</v>
      </c>
    </row>
    <row r="170" spans="1:5" ht="18" x14ac:dyDescent="0.2">
      <c r="A170" s="4" t="s">
        <v>6057</v>
      </c>
      <c r="B170" s="4">
        <v>11.526999999999999</v>
      </c>
      <c r="C170">
        <f t="shared" si="2"/>
        <v>1.8093531644844399E-4</v>
      </c>
      <c r="D170">
        <v>62.439545244769</v>
      </c>
      <c r="E170">
        <v>1.1297518877759215E-2</v>
      </c>
    </row>
    <row r="171" spans="1:5" ht="18" x14ac:dyDescent="0.2">
      <c r="A171" s="4" t="s">
        <v>8801</v>
      </c>
      <c r="B171" s="4">
        <v>30.971</v>
      </c>
      <c r="C171">
        <f t="shared" si="2"/>
        <v>4.8614103285544888E-4</v>
      </c>
      <c r="D171" t="e">
        <v>#N/A</v>
      </c>
      <c r="E171">
        <v>0</v>
      </c>
    </row>
    <row r="172" spans="1:5" ht="18" x14ac:dyDescent="0.2">
      <c r="A172" s="4" t="s">
        <v>8800</v>
      </c>
      <c r="B172" s="4">
        <v>777.28399999999999</v>
      </c>
      <c r="C172">
        <f t="shared" si="2"/>
        <v>1.220075704956297E-2</v>
      </c>
      <c r="D172" t="e">
        <v>#N/A</v>
      </c>
      <c r="E172">
        <v>0</v>
      </c>
    </row>
    <row r="173" spans="1:5" ht="18" x14ac:dyDescent="0.2">
      <c r="A173" s="4" t="s">
        <v>4917</v>
      </c>
      <c r="B173" s="4">
        <v>362.61099999999999</v>
      </c>
      <c r="C173">
        <f t="shared" si="2"/>
        <v>5.6917789565964017E-3</v>
      </c>
      <c r="D173">
        <v>83.299595251598902</v>
      </c>
      <c r="E173">
        <v>0.47412288334604819</v>
      </c>
    </row>
    <row r="174" spans="1:5" ht="18" x14ac:dyDescent="0.2">
      <c r="A174" s="4" t="s">
        <v>8799</v>
      </c>
      <c r="B174" s="4">
        <v>150.023</v>
      </c>
      <c r="C174">
        <f t="shared" si="2"/>
        <v>2.3548589381057442E-3</v>
      </c>
      <c r="D174">
        <v>69.238761321433302</v>
      </c>
      <c r="E174">
        <v>0.1630475159611475</v>
      </c>
    </row>
    <row r="175" spans="1:5" ht="18" x14ac:dyDescent="0.2">
      <c r="A175" s="4" t="s">
        <v>7767</v>
      </c>
      <c r="B175" s="4">
        <v>25.231000000000002</v>
      </c>
      <c r="C175">
        <f t="shared" si="2"/>
        <v>3.96042245971258E-4</v>
      </c>
      <c r="D175">
        <v>75.645097715041402</v>
      </c>
      <c r="E175">
        <v>2.9958654395780274E-2</v>
      </c>
    </row>
    <row r="176" spans="1:5" ht="18" x14ac:dyDescent="0.2">
      <c r="A176" s="4" t="s">
        <v>8798</v>
      </c>
      <c r="B176" s="4">
        <v>355.19</v>
      </c>
      <c r="C176">
        <f t="shared" si="2"/>
        <v>5.5752940964104124E-3</v>
      </c>
      <c r="D176">
        <v>73.738040425703105</v>
      </c>
      <c r="E176">
        <v>0.41111126146629484</v>
      </c>
    </row>
    <row r="177" spans="1:5" ht="18" x14ac:dyDescent="0.2">
      <c r="A177" s="4" t="s">
        <v>715</v>
      </c>
      <c r="B177" s="4">
        <v>210.19200000000001</v>
      </c>
      <c r="C177">
        <f t="shared" si="2"/>
        <v>3.2993108384602537E-3</v>
      </c>
      <c r="D177">
        <v>77.278039238801298</v>
      </c>
      <c r="E177">
        <v>0.25496427243553388</v>
      </c>
    </row>
    <row r="178" spans="1:5" ht="18" x14ac:dyDescent="0.2">
      <c r="A178" s="4" t="s">
        <v>8797</v>
      </c>
      <c r="B178" s="4">
        <v>16.007999999999999</v>
      </c>
      <c r="C178">
        <f t="shared" si="2"/>
        <v>2.5127201749862855E-4</v>
      </c>
      <c r="D178">
        <v>51.503053128860799</v>
      </c>
      <c r="E178">
        <v>1.2941276067027907E-2</v>
      </c>
    </row>
    <row r="179" spans="1:5" ht="18" x14ac:dyDescent="0.2">
      <c r="A179" s="4" t="s">
        <v>7621</v>
      </c>
      <c r="B179" s="11">
        <v>1263.1849999999999</v>
      </c>
      <c r="C179">
        <f t="shared" si="2"/>
        <v>1.9827776325837401E-2</v>
      </c>
      <c r="D179">
        <v>66.689070740864594</v>
      </c>
      <c r="E179">
        <v>1.3222959780278107</v>
      </c>
    </row>
    <row r="180" spans="1:5" ht="18" x14ac:dyDescent="0.2">
      <c r="A180" s="4" t="s">
        <v>4981</v>
      </c>
      <c r="B180" s="4">
        <v>585.74800000000005</v>
      </c>
      <c r="C180">
        <f t="shared" si="2"/>
        <v>9.1942829651291049E-3</v>
      </c>
      <c r="D180">
        <v>78.240981080246797</v>
      </c>
      <c r="E180">
        <v>0.71936971952110174</v>
      </c>
    </row>
    <row r="181" spans="1:5" ht="18" x14ac:dyDescent="0.2">
      <c r="A181" s="4" t="s">
        <v>5365</v>
      </c>
      <c r="B181" s="4">
        <v>129.09399999999999</v>
      </c>
      <c r="C181">
        <f t="shared" si="2"/>
        <v>2.0263436923393277E-3</v>
      </c>
      <c r="D181">
        <v>51.113620634199698</v>
      </c>
      <c r="E181">
        <v>0.10357376276473586</v>
      </c>
    </row>
    <row r="182" spans="1:5" ht="18" x14ac:dyDescent="0.2">
      <c r="A182" s="4" t="s">
        <v>8796</v>
      </c>
      <c r="B182" s="4">
        <v>49.173000000000002</v>
      </c>
      <c r="C182">
        <f t="shared" si="2"/>
        <v>7.7185150652549119E-4</v>
      </c>
      <c r="D182" t="e">
        <v>#N/A</v>
      </c>
      <c r="E182">
        <v>0</v>
      </c>
    </row>
    <row r="183" spans="1:5" ht="18" x14ac:dyDescent="0.2">
      <c r="A183" s="4" t="s">
        <v>5809</v>
      </c>
      <c r="B183" s="4">
        <v>16.853000000000002</v>
      </c>
      <c r="C183">
        <f t="shared" si="2"/>
        <v>2.6453568908698071E-4</v>
      </c>
      <c r="D183">
        <v>66.152965474842006</v>
      </c>
      <c r="E183">
        <v>1.7499820307034574E-2</v>
      </c>
    </row>
    <row r="184" spans="1:5" ht="18" x14ac:dyDescent="0.2">
      <c r="A184" s="4" t="s">
        <v>8795</v>
      </c>
      <c r="B184" s="4">
        <v>24.312999999999999</v>
      </c>
      <c r="C184">
        <f t="shared" si="2"/>
        <v>3.8163271873089432E-4</v>
      </c>
      <c r="D184" t="e">
        <v>#N/A</v>
      </c>
      <c r="E184">
        <v>0</v>
      </c>
    </row>
    <row r="185" spans="1:5" ht="18" x14ac:dyDescent="0.2">
      <c r="A185" s="4" t="s">
        <v>8794</v>
      </c>
      <c r="B185" s="4">
        <v>146.399</v>
      </c>
      <c r="C185">
        <f t="shared" si="2"/>
        <v>2.2979742684771194E-3</v>
      </c>
      <c r="D185" t="e">
        <v>#N/A</v>
      </c>
      <c r="E185">
        <v>0</v>
      </c>
    </row>
    <row r="186" spans="1:5" ht="18" x14ac:dyDescent="0.2">
      <c r="A186" s="4" t="s">
        <v>8793</v>
      </c>
      <c r="B186" s="4">
        <v>27.984000000000002</v>
      </c>
      <c r="C186">
        <f t="shared" si="2"/>
        <v>4.3925513103958158E-4</v>
      </c>
      <c r="D186" t="e">
        <v>#N/A</v>
      </c>
      <c r="E186">
        <v>0</v>
      </c>
    </row>
    <row r="187" spans="1:5" ht="18" x14ac:dyDescent="0.2">
      <c r="A187" s="4" t="s">
        <v>8792</v>
      </c>
      <c r="B187" s="4">
        <v>376.904</v>
      </c>
      <c r="C187">
        <f t="shared" si="2"/>
        <v>5.9161312145991438E-3</v>
      </c>
      <c r="D187" t="e">
        <v>#N/A</v>
      </c>
      <c r="E187">
        <v>0</v>
      </c>
    </row>
    <row r="188" spans="1:5" ht="18" x14ac:dyDescent="0.2">
      <c r="A188" s="4" t="s">
        <v>5357</v>
      </c>
      <c r="B188" s="4">
        <v>3.3279999999999998</v>
      </c>
      <c r="C188">
        <f t="shared" si="2"/>
        <v>5.2238460409509986E-5</v>
      </c>
      <c r="D188">
        <v>69.937146939763196</v>
      </c>
      <c r="E188">
        <v>3.6534088815669023E-3</v>
      </c>
    </row>
    <row r="189" spans="1:5" ht="18" x14ac:dyDescent="0.2">
      <c r="A189" s="4" t="s">
        <v>8791</v>
      </c>
      <c r="B189" s="4">
        <v>3.82</v>
      </c>
      <c r="C189">
        <f t="shared" si="2"/>
        <v>5.9961213571012062E-5</v>
      </c>
      <c r="D189" t="e">
        <v>#N/A</v>
      </c>
      <c r="E189">
        <v>0</v>
      </c>
    </row>
    <row r="190" spans="1:5" ht="18" x14ac:dyDescent="0.2">
      <c r="A190" s="4" t="s">
        <v>8790</v>
      </c>
      <c r="B190" s="4">
        <v>44.914000000000001</v>
      </c>
      <c r="C190">
        <f t="shared" si="2"/>
        <v>7.0499946238964295E-4</v>
      </c>
      <c r="D190">
        <v>78.6727925031186</v>
      </c>
      <c r="E190">
        <v>5.5464276419390543E-2</v>
      </c>
    </row>
    <row r="191" spans="1:5" ht="18" x14ac:dyDescent="0.2">
      <c r="A191" s="4" t="s">
        <v>8789</v>
      </c>
      <c r="B191" s="4">
        <v>6.0309999999999997</v>
      </c>
      <c r="C191">
        <f t="shared" si="2"/>
        <v>9.4666512839469572E-5</v>
      </c>
      <c r="D191" t="e">
        <v>#N/A</v>
      </c>
      <c r="E191">
        <v>0</v>
      </c>
    </row>
    <row r="192" spans="1:5" ht="18" x14ac:dyDescent="0.2">
      <c r="A192" s="4" t="s">
        <v>8788</v>
      </c>
      <c r="B192" s="4">
        <v>20.149000000000001</v>
      </c>
      <c r="C192">
        <f t="shared" si="2"/>
        <v>3.1627185660793771E-4</v>
      </c>
      <c r="D192">
        <v>84.573757938598504</v>
      </c>
      <c r="E192">
        <v>2.6748299443550859E-2</v>
      </c>
    </row>
    <row r="193" spans="1:5" ht="18" x14ac:dyDescent="0.2">
      <c r="A193" s="4" t="s">
        <v>8787</v>
      </c>
      <c r="B193" s="4">
        <v>11.483000000000001</v>
      </c>
      <c r="C193">
        <f t="shared" si="2"/>
        <v>1.8024466372668364E-4</v>
      </c>
      <c r="D193" t="e">
        <v>#N/A</v>
      </c>
      <c r="E193">
        <v>0</v>
      </c>
    </row>
    <row r="194" spans="1:5" ht="18" x14ac:dyDescent="0.2">
      <c r="A194" s="4" t="s">
        <v>8786</v>
      </c>
      <c r="B194" s="4">
        <v>14.137</v>
      </c>
      <c r="C194">
        <f t="shared" ref="C194:C257" si="3">B194/$B$302</f>
        <v>2.2190358017104648E-4</v>
      </c>
      <c r="D194" t="e">
        <v>#N/A</v>
      </c>
      <c r="E194">
        <v>0</v>
      </c>
    </row>
    <row r="195" spans="1:5" ht="18" x14ac:dyDescent="0.2">
      <c r="A195" s="4" t="s">
        <v>8785</v>
      </c>
      <c r="B195" s="4">
        <v>617.66999999999996</v>
      </c>
      <c r="C195">
        <f t="shared" si="3"/>
        <v>9.6953515147662362E-3</v>
      </c>
      <c r="D195" t="e">
        <v>#N/A</v>
      </c>
      <c r="E195">
        <v>0</v>
      </c>
    </row>
    <row r="196" spans="1:5" ht="18" x14ac:dyDescent="0.2">
      <c r="A196" s="4" t="s">
        <v>8784</v>
      </c>
      <c r="B196" s="4">
        <v>41.082999999999998</v>
      </c>
      <c r="C196">
        <f t="shared" si="3"/>
        <v>6.4486558563819072E-4</v>
      </c>
      <c r="D196" t="e">
        <v>#N/A</v>
      </c>
      <c r="E196">
        <v>0</v>
      </c>
    </row>
    <row r="197" spans="1:5" ht="18" x14ac:dyDescent="0.2">
      <c r="A197" s="4" t="s">
        <v>8783</v>
      </c>
      <c r="B197" s="4">
        <v>19.715</v>
      </c>
      <c r="C197">
        <f t="shared" si="3"/>
        <v>3.0945950930693792E-4</v>
      </c>
      <c r="D197" t="e">
        <v>#N/A</v>
      </c>
      <c r="E197">
        <v>0</v>
      </c>
    </row>
    <row r="198" spans="1:5" ht="18" x14ac:dyDescent="0.2">
      <c r="A198" s="4" t="s">
        <v>8782</v>
      </c>
      <c r="B198" s="4">
        <v>17.719000000000001</v>
      </c>
      <c r="C198">
        <f t="shared" si="3"/>
        <v>2.7812899038344576E-4</v>
      </c>
      <c r="D198" t="e">
        <v>#N/A</v>
      </c>
      <c r="E198">
        <v>0</v>
      </c>
    </row>
    <row r="199" spans="1:5" ht="18" x14ac:dyDescent="0.2">
      <c r="A199" s="4" t="s">
        <v>8781</v>
      </c>
      <c r="B199" s="4">
        <v>6.9359999999999999</v>
      </c>
      <c r="C199">
        <f t="shared" si="3"/>
        <v>1.0887198359385855E-4</v>
      </c>
      <c r="D199" t="e">
        <v>#N/A</v>
      </c>
      <c r="E199">
        <v>0</v>
      </c>
    </row>
    <row r="200" spans="1:5" ht="18" x14ac:dyDescent="0.2">
      <c r="A200" s="4" t="s">
        <v>8780</v>
      </c>
      <c r="B200" s="4">
        <v>11.303000000000001</v>
      </c>
      <c r="C200">
        <f t="shared" si="3"/>
        <v>1.7741926622857315E-4</v>
      </c>
      <c r="D200" t="e">
        <v>#N/A</v>
      </c>
      <c r="E200">
        <v>0</v>
      </c>
    </row>
    <row r="201" spans="1:5" ht="18" x14ac:dyDescent="0.2">
      <c r="A201" s="4" t="s">
        <v>9804</v>
      </c>
      <c r="B201" s="4">
        <v>77.209999999999994</v>
      </c>
      <c r="C201">
        <f t="shared" si="3"/>
        <v>1.2119385601617385E-3</v>
      </c>
      <c r="D201" t="e">
        <v>#N/A</v>
      </c>
      <c r="E201">
        <v>0</v>
      </c>
    </row>
    <row r="202" spans="1:5" ht="18" x14ac:dyDescent="0.2">
      <c r="A202" s="4" t="s">
        <v>9805</v>
      </c>
      <c r="B202" s="4">
        <v>25.385999999999999</v>
      </c>
      <c r="C202">
        <f t="shared" si="3"/>
        <v>3.9847522715018643E-4</v>
      </c>
      <c r="D202" t="e">
        <v>#N/A</v>
      </c>
      <c r="E202">
        <v>0</v>
      </c>
    </row>
    <row r="203" spans="1:5" ht="18" x14ac:dyDescent="0.2">
      <c r="A203" s="4" t="s">
        <v>9806</v>
      </c>
      <c r="B203" s="4">
        <v>13.619</v>
      </c>
      <c r="C203">
        <f t="shared" si="3"/>
        <v>2.137727140375951E-4</v>
      </c>
      <c r="D203" t="e">
        <v>#N/A</v>
      </c>
      <c r="E203">
        <v>0</v>
      </c>
    </row>
    <row r="204" spans="1:5" ht="18" x14ac:dyDescent="0.2">
      <c r="A204" s="4" t="s">
        <v>5181</v>
      </c>
      <c r="B204" s="4">
        <v>85.796999999999997</v>
      </c>
      <c r="C204">
        <f t="shared" si="3"/>
        <v>1.3467257174743774E-3</v>
      </c>
      <c r="D204">
        <v>58.374125426043101</v>
      </c>
      <c r="E204">
        <v>7.8613935946327193E-2</v>
      </c>
    </row>
    <row r="205" spans="1:5" ht="18" x14ac:dyDescent="0.2">
      <c r="A205" s="4" t="s">
        <v>9807</v>
      </c>
      <c r="B205" s="4">
        <v>68.034000000000006</v>
      </c>
      <c r="C205">
        <f t="shared" si="3"/>
        <v>1.0679060743691716E-3</v>
      </c>
      <c r="D205" t="e">
        <v>#N/A</v>
      </c>
      <c r="E205">
        <v>0</v>
      </c>
    </row>
    <row r="206" spans="1:5" ht="18" x14ac:dyDescent="0.2">
      <c r="A206" s="4" t="s">
        <v>8414</v>
      </c>
      <c r="B206" s="4">
        <v>705.97699999999998</v>
      </c>
      <c r="C206">
        <f t="shared" si="3"/>
        <v>1.1081475830686487E-2</v>
      </c>
      <c r="D206">
        <v>43.306362460540598</v>
      </c>
      <c r="E206">
        <v>0.47989840892142921</v>
      </c>
    </row>
    <row r="207" spans="1:5" ht="18" x14ac:dyDescent="0.2">
      <c r="A207" s="4" t="s">
        <v>9808</v>
      </c>
      <c r="B207" s="4">
        <v>10.035</v>
      </c>
      <c r="C207">
        <f t="shared" si="3"/>
        <v>1.5751591051966127E-4</v>
      </c>
      <c r="D207" t="e">
        <v>#N/A</v>
      </c>
      <c r="E207">
        <v>0</v>
      </c>
    </row>
    <row r="208" spans="1:5" ht="18" x14ac:dyDescent="0.2">
      <c r="A208" s="4" t="s">
        <v>8709</v>
      </c>
      <c r="B208" s="4">
        <v>40.584000000000003</v>
      </c>
      <c r="C208">
        <f t="shared" si="3"/>
        <v>6.3703295590731776E-4</v>
      </c>
      <c r="D208" t="e">
        <v>#N/A</v>
      </c>
      <c r="E208">
        <v>0</v>
      </c>
    </row>
    <row r="209" spans="1:5" ht="18" x14ac:dyDescent="0.2">
      <c r="A209" s="4" t="s">
        <v>8709</v>
      </c>
      <c r="B209" s="4">
        <v>830</v>
      </c>
      <c r="C209">
        <f t="shared" si="3"/>
        <v>1.3028221796842935E-2</v>
      </c>
      <c r="D209" t="e">
        <v>#N/A</v>
      </c>
      <c r="E209">
        <v>0</v>
      </c>
    </row>
    <row r="210" spans="1:5" ht="18" x14ac:dyDescent="0.2">
      <c r="A210" s="4" t="s">
        <v>8708</v>
      </c>
      <c r="B210" s="4">
        <v>9.1910000000000007</v>
      </c>
      <c r="C210">
        <f t="shared" si="3"/>
        <v>1.4426793558407642E-4</v>
      </c>
      <c r="D210" t="e">
        <v>#N/A</v>
      </c>
      <c r="E210">
        <v>0</v>
      </c>
    </row>
    <row r="211" spans="1:5" ht="18" x14ac:dyDescent="0.2">
      <c r="A211" s="4" t="s">
        <v>8708</v>
      </c>
      <c r="B211" s="4">
        <v>776.79700000000003</v>
      </c>
      <c r="C211">
        <f t="shared" si="3"/>
        <v>1.2193112779665304E-2</v>
      </c>
      <c r="D211" t="e">
        <v>#N/A</v>
      </c>
      <c r="E211">
        <v>0</v>
      </c>
    </row>
    <row r="212" spans="1:5" ht="18" x14ac:dyDescent="0.2">
      <c r="A212" s="4" t="s">
        <v>6947</v>
      </c>
      <c r="B212" s="4">
        <v>17.463999999999999</v>
      </c>
      <c r="C212">
        <f t="shared" si="3"/>
        <v>2.7412634392778916E-4</v>
      </c>
      <c r="D212">
        <v>55.287019722652303</v>
      </c>
      <c r="E212">
        <v>1.5155628583234248E-2</v>
      </c>
    </row>
    <row r="213" spans="1:5" ht="18" x14ac:dyDescent="0.2">
      <c r="A213" s="4" t="s">
        <v>9642</v>
      </c>
      <c r="B213" s="4">
        <v>10.374000000000001</v>
      </c>
      <c r="C213">
        <f t="shared" si="3"/>
        <v>1.6283707580776942E-4</v>
      </c>
      <c r="D213" t="e">
        <v>#N/A</v>
      </c>
      <c r="E213">
        <v>0</v>
      </c>
    </row>
    <row r="214" spans="1:5" ht="18" x14ac:dyDescent="0.2">
      <c r="A214" s="4" t="s">
        <v>9809</v>
      </c>
      <c r="B214" s="4">
        <v>8.8109999999999999</v>
      </c>
      <c r="C214">
        <f t="shared" si="3"/>
        <v>1.3830320753250975E-4</v>
      </c>
      <c r="D214" t="e">
        <v>#N/A</v>
      </c>
      <c r="E214">
        <v>0</v>
      </c>
    </row>
    <row r="215" spans="1:5" ht="18" x14ac:dyDescent="0.2">
      <c r="A215" s="4" t="s">
        <v>9810</v>
      </c>
      <c r="B215" s="4">
        <v>43.962000000000003</v>
      </c>
      <c r="C215">
        <f t="shared" si="3"/>
        <v>6.9005624895519173E-4</v>
      </c>
      <c r="D215" t="e">
        <v>#N/A</v>
      </c>
      <c r="E215">
        <v>0</v>
      </c>
    </row>
    <row r="216" spans="1:5" ht="18" x14ac:dyDescent="0.2">
      <c r="A216" s="4" t="s">
        <v>9811</v>
      </c>
      <c r="B216" s="4">
        <v>53.344000000000001</v>
      </c>
      <c r="C216">
        <f t="shared" si="3"/>
        <v>8.3732224521781875E-4</v>
      </c>
      <c r="D216" t="e">
        <v>#N/A</v>
      </c>
      <c r="E216">
        <v>0</v>
      </c>
    </row>
    <row r="217" spans="1:5" ht="18" x14ac:dyDescent="0.2">
      <c r="A217" s="4" t="s">
        <v>9812</v>
      </c>
      <c r="B217" s="4">
        <v>143.68600000000001</v>
      </c>
      <c r="C217">
        <f t="shared" si="3"/>
        <v>2.2553892495194871E-3</v>
      </c>
      <c r="D217" t="e">
        <v>#N/A</v>
      </c>
      <c r="E217">
        <v>0</v>
      </c>
    </row>
    <row r="218" spans="1:5" ht="18" x14ac:dyDescent="0.2">
      <c r="A218" s="4" t="s">
        <v>9813</v>
      </c>
      <c r="B218" s="4">
        <v>18.562999999999999</v>
      </c>
      <c r="C218">
        <f t="shared" si="3"/>
        <v>2.9137696531903059E-4</v>
      </c>
      <c r="D218" t="e">
        <v>#N/A</v>
      </c>
      <c r="E218">
        <v>0</v>
      </c>
    </row>
    <row r="219" spans="1:5" ht="18" x14ac:dyDescent="0.2">
      <c r="A219" s="4" t="s">
        <v>9814</v>
      </c>
      <c r="B219" s="4">
        <v>103.627</v>
      </c>
      <c r="C219">
        <f t="shared" si="3"/>
        <v>1.6265970363149914E-3</v>
      </c>
      <c r="D219" t="e">
        <v>#N/A</v>
      </c>
      <c r="E219">
        <v>0</v>
      </c>
    </row>
    <row r="220" spans="1:5" ht="18" x14ac:dyDescent="0.2">
      <c r="A220" s="4" t="s">
        <v>4937</v>
      </c>
      <c r="B220" s="4">
        <v>220.26300000000001</v>
      </c>
      <c r="C220">
        <f t="shared" si="3"/>
        <v>3.4573918284795369E-3</v>
      </c>
      <c r="D220">
        <v>51.311495262587997</v>
      </c>
      <c r="E220">
        <v>0.17740394442793822</v>
      </c>
    </row>
    <row r="221" spans="1:5" ht="18" x14ac:dyDescent="0.2">
      <c r="A221" s="4" t="s">
        <v>9815</v>
      </c>
      <c r="B221" s="4">
        <v>127.872</v>
      </c>
      <c r="C221">
        <f t="shared" si="3"/>
        <v>2.0071623826577105E-3</v>
      </c>
      <c r="D221" t="e">
        <v>#N/A</v>
      </c>
      <c r="E221">
        <v>0</v>
      </c>
    </row>
    <row r="222" spans="1:5" ht="18" x14ac:dyDescent="0.2">
      <c r="A222" s="4" t="s">
        <v>9815</v>
      </c>
      <c r="B222" s="4">
        <v>1.5640000000000001</v>
      </c>
      <c r="C222">
        <f t="shared" si="3"/>
        <v>2.454956492802693E-5</v>
      </c>
      <c r="D222" t="e">
        <v>#N/A</v>
      </c>
      <c r="E222">
        <v>0</v>
      </c>
    </row>
    <row r="223" spans="1:5" ht="18" x14ac:dyDescent="0.2">
      <c r="A223" s="4" t="s">
        <v>9816</v>
      </c>
      <c r="B223" s="4">
        <v>36.857999999999997</v>
      </c>
      <c r="C223">
        <f t="shared" si="3"/>
        <v>5.7854722769642996E-4</v>
      </c>
      <c r="D223" t="e">
        <v>#N/A</v>
      </c>
      <c r="E223">
        <v>0</v>
      </c>
    </row>
    <row r="224" spans="1:5" ht="18" x14ac:dyDescent="0.2">
      <c r="A224" s="4" t="s">
        <v>5749</v>
      </c>
      <c r="B224" s="4">
        <v>19.289000000000001</v>
      </c>
      <c r="C224">
        <f t="shared" si="3"/>
        <v>3.0277273522807637E-4</v>
      </c>
      <c r="D224">
        <v>64.817531058754597</v>
      </c>
      <c r="E224">
        <v>1.9624981169389922E-2</v>
      </c>
    </row>
    <row r="225" spans="1:5" ht="18" x14ac:dyDescent="0.2">
      <c r="A225" s="4" t="s">
        <v>9817</v>
      </c>
      <c r="B225" s="4">
        <v>46.19</v>
      </c>
      <c r="C225">
        <f t="shared" si="3"/>
        <v>7.2502839132069293E-4</v>
      </c>
      <c r="D225" t="e">
        <v>#N/A</v>
      </c>
      <c r="E225">
        <v>0</v>
      </c>
    </row>
    <row r="226" spans="1:5" ht="18" x14ac:dyDescent="0.2">
      <c r="A226" s="4" t="s">
        <v>9818</v>
      </c>
      <c r="B226" s="4">
        <v>164.36799999999999</v>
      </c>
      <c r="C226">
        <f t="shared" si="3"/>
        <v>2.5800274220523852E-3</v>
      </c>
      <c r="D226" t="e">
        <v>#N/A</v>
      </c>
      <c r="E226">
        <v>0</v>
      </c>
    </row>
    <row r="227" spans="1:5" ht="18" x14ac:dyDescent="0.2">
      <c r="A227" s="4" t="s">
        <v>8705</v>
      </c>
      <c r="B227" s="4">
        <v>53.923000000000002</v>
      </c>
      <c r="C227">
        <f t="shared" si="3"/>
        <v>8.4641060717007422E-4</v>
      </c>
      <c r="D227" t="e">
        <v>#N/A</v>
      </c>
      <c r="E227">
        <v>0</v>
      </c>
    </row>
    <row r="228" spans="1:5" ht="18" x14ac:dyDescent="0.2">
      <c r="A228" s="4" t="s">
        <v>8705</v>
      </c>
      <c r="B228" s="4">
        <v>3.5</v>
      </c>
      <c r="C228">
        <f t="shared" si="3"/>
        <v>5.4938284685482261E-5</v>
      </c>
      <c r="D228" t="e">
        <v>#N/A</v>
      </c>
      <c r="E228">
        <v>0</v>
      </c>
    </row>
    <row r="229" spans="1:5" ht="18" x14ac:dyDescent="0.2">
      <c r="A229" s="4" t="s">
        <v>9819</v>
      </c>
      <c r="B229" s="4">
        <v>15.8</v>
      </c>
      <c r="C229">
        <f t="shared" si="3"/>
        <v>2.480071137230342E-4</v>
      </c>
      <c r="D229" t="e">
        <v>#N/A</v>
      </c>
      <c r="E229">
        <v>0</v>
      </c>
    </row>
    <row r="230" spans="1:5" ht="18" x14ac:dyDescent="0.2">
      <c r="A230" s="4" t="s">
        <v>9819</v>
      </c>
      <c r="B230" s="4">
        <v>453.245</v>
      </c>
      <c r="C230">
        <f t="shared" si="3"/>
        <v>7.114429383506116E-3</v>
      </c>
      <c r="D230" t="e">
        <v>#N/A</v>
      </c>
      <c r="E230">
        <v>0</v>
      </c>
    </row>
    <row r="231" spans="1:5" ht="18" x14ac:dyDescent="0.2">
      <c r="A231" s="4" t="s">
        <v>8833</v>
      </c>
      <c r="B231" s="4">
        <v>191.00200000000001</v>
      </c>
      <c r="C231">
        <f t="shared" si="3"/>
        <v>2.9980920718561377E-3</v>
      </c>
      <c r="D231" t="e">
        <v>#N/A</v>
      </c>
      <c r="E231">
        <v>0</v>
      </c>
    </row>
    <row r="232" spans="1:5" ht="18" x14ac:dyDescent="0.2">
      <c r="A232" s="4" t="s">
        <v>8833</v>
      </c>
      <c r="B232" s="4">
        <v>30.227</v>
      </c>
      <c r="C232">
        <f t="shared" si="3"/>
        <v>4.7446272319659206E-4</v>
      </c>
      <c r="D232" t="e">
        <v>#N/A</v>
      </c>
      <c r="E232">
        <v>0</v>
      </c>
    </row>
    <row r="233" spans="1:5" ht="18" x14ac:dyDescent="0.2">
      <c r="A233" s="4" t="s">
        <v>9820</v>
      </c>
      <c r="B233" s="4">
        <v>14.26</v>
      </c>
      <c r="C233">
        <f t="shared" si="3"/>
        <v>2.23834268461422E-4</v>
      </c>
      <c r="D233" t="e">
        <v>#N/A</v>
      </c>
      <c r="E233">
        <v>0</v>
      </c>
    </row>
    <row r="234" spans="1:5" ht="18" x14ac:dyDescent="0.2">
      <c r="A234" s="4" t="s">
        <v>9821</v>
      </c>
      <c r="B234" s="4">
        <v>26.85</v>
      </c>
      <c r="C234">
        <f t="shared" si="3"/>
        <v>4.2145512680148532E-4</v>
      </c>
      <c r="D234" t="e">
        <v>#N/A</v>
      </c>
      <c r="E234">
        <v>0</v>
      </c>
    </row>
    <row r="235" spans="1:5" ht="18" x14ac:dyDescent="0.2">
      <c r="A235" s="4" t="s">
        <v>9822</v>
      </c>
      <c r="B235" s="4">
        <v>15.061</v>
      </c>
      <c r="C235">
        <f t="shared" si="3"/>
        <v>2.3640728732801379E-4</v>
      </c>
      <c r="D235">
        <v>40.252720893441897</v>
      </c>
      <c r="E235">
        <v>9.5160365539902619E-3</v>
      </c>
    </row>
    <row r="236" spans="1:5" ht="18" x14ac:dyDescent="0.2">
      <c r="A236" s="4" t="s">
        <v>8704</v>
      </c>
      <c r="B236" s="4">
        <v>291.392</v>
      </c>
      <c r="C236">
        <f t="shared" si="3"/>
        <v>4.5738790431634419E-3</v>
      </c>
      <c r="D236">
        <v>55.6625586230263</v>
      </c>
      <c r="E236">
        <v>0.25459381037471651</v>
      </c>
    </row>
    <row r="237" spans="1:5" ht="18" x14ac:dyDescent="0.2">
      <c r="A237" s="4" t="s">
        <v>9823</v>
      </c>
      <c r="B237" s="4">
        <v>15.365</v>
      </c>
      <c r="C237">
        <f t="shared" si="3"/>
        <v>2.4117906976926711E-4</v>
      </c>
      <c r="D237" t="e">
        <v>#N/A</v>
      </c>
      <c r="E237">
        <v>0</v>
      </c>
    </row>
    <row r="238" spans="1:5" ht="18" x14ac:dyDescent="0.2">
      <c r="A238" s="4" t="s">
        <v>9824</v>
      </c>
      <c r="B238" s="4">
        <v>35.112000000000002</v>
      </c>
      <c r="C238">
        <f t="shared" si="3"/>
        <v>5.5114087196475809E-4</v>
      </c>
      <c r="D238">
        <v>44.412362340023698</v>
      </c>
      <c r="E238">
        <v>2.4477468106095444E-2</v>
      </c>
    </row>
    <row r="239" spans="1:5" ht="18" x14ac:dyDescent="0.2">
      <c r="A239" s="4" t="s">
        <v>9825</v>
      </c>
      <c r="B239" s="4">
        <v>105.15900000000001</v>
      </c>
      <c r="C239">
        <f t="shared" si="3"/>
        <v>1.6506443083544654E-3</v>
      </c>
      <c r="D239">
        <v>48.232219795182701</v>
      </c>
      <c r="E239">
        <v>7.9614239084219898E-2</v>
      </c>
    </row>
    <row r="240" spans="1:5" ht="18" x14ac:dyDescent="0.2">
      <c r="A240" s="4" t="s">
        <v>9826</v>
      </c>
      <c r="B240" s="4">
        <v>31.277999999999999</v>
      </c>
      <c r="C240">
        <f t="shared" si="3"/>
        <v>4.90959905255004E-4</v>
      </c>
      <c r="D240" t="e">
        <v>#N/A</v>
      </c>
      <c r="E240">
        <v>0</v>
      </c>
    </row>
    <row r="241" spans="1:5" ht="18" x14ac:dyDescent="0.2">
      <c r="A241" s="4" t="s">
        <v>8703</v>
      </c>
      <c r="B241" s="4">
        <v>34.701999999999998</v>
      </c>
      <c r="C241">
        <f t="shared" si="3"/>
        <v>5.4470524433017288E-4</v>
      </c>
      <c r="D241" t="e">
        <v>#N/A</v>
      </c>
      <c r="E241">
        <v>0</v>
      </c>
    </row>
    <row r="242" spans="1:5" ht="18" x14ac:dyDescent="0.2">
      <c r="A242" s="4" t="s">
        <v>5195</v>
      </c>
      <c r="B242" s="4">
        <v>962.63599999999997</v>
      </c>
      <c r="C242">
        <f t="shared" si="3"/>
        <v>1.511016303328397E-2</v>
      </c>
      <c r="D242">
        <v>69.377186159155798</v>
      </c>
      <c r="E242">
        <v>1.0483005936553362</v>
      </c>
    </row>
    <row r="243" spans="1:5" ht="18" x14ac:dyDescent="0.2">
      <c r="A243" s="4" t="s">
        <v>5195</v>
      </c>
      <c r="B243" s="4">
        <v>782</v>
      </c>
      <c r="C243">
        <f t="shared" si="3"/>
        <v>1.2274782464013465E-2</v>
      </c>
      <c r="D243">
        <v>69.377186159155798</v>
      </c>
      <c r="E243">
        <v>0.85158986806900328</v>
      </c>
    </row>
    <row r="244" spans="1:5" ht="18" x14ac:dyDescent="0.2">
      <c r="A244" s="4" t="s">
        <v>5195</v>
      </c>
      <c r="B244" s="4">
        <v>23.818999999999999</v>
      </c>
      <c r="C244">
        <f t="shared" si="3"/>
        <v>3.7387857226385768E-4</v>
      </c>
      <c r="D244">
        <v>69.377186159155798</v>
      </c>
      <c r="E244">
        <v>2.5938643308869039E-2</v>
      </c>
    </row>
    <row r="245" spans="1:5" ht="18" x14ac:dyDescent="0.2">
      <c r="A245" s="4" t="s">
        <v>9827</v>
      </c>
      <c r="B245" s="4">
        <v>219.352</v>
      </c>
      <c r="C245">
        <f t="shared" si="3"/>
        <v>3.443092177808544E-3</v>
      </c>
      <c r="D245" t="e">
        <v>#N/A</v>
      </c>
      <c r="E245">
        <v>0</v>
      </c>
    </row>
    <row r="246" spans="1:5" ht="18" x14ac:dyDescent="0.2">
      <c r="A246" s="4" t="s">
        <v>9828</v>
      </c>
      <c r="B246" s="4">
        <v>14.728999999999999</v>
      </c>
      <c r="C246">
        <f t="shared" si="3"/>
        <v>2.3119599860927661E-4</v>
      </c>
      <c r="D246" t="e">
        <v>#N/A</v>
      </c>
      <c r="E246">
        <v>0</v>
      </c>
    </row>
    <row r="247" spans="1:5" ht="18" x14ac:dyDescent="0.2">
      <c r="A247" s="4" t="s">
        <v>8832</v>
      </c>
      <c r="B247" s="4">
        <v>95.668000000000006</v>
      </c>
      <c r="C247">
        <f t="shared" si="3"/>
        <v>1.5016673769402049E-3</v>
      </c>
      <c r="D247" t="e">
        <v>#N/A</v>
      </c>
      <c r="E247">
        <v>0</v>
      </c>
    </row>
    <row r="248" spans="1:5" ht="18" x14ac:dyDescent="0.2">
      <c r="A248" s="4" t="s">
        <v>9829</v>
      </c>
      <c r="B248" s="4">
        <v>16.314</v>
      </c>
      <c r="C248">
        <f t="shared" si="3"/>
        <v>2.5607519324541644E-4</v>
      </c>
      <c r="D248" t="e">
        <v>#N/A</v>
      </c>
      <c r="E248">
        <v>0</v>
      </c>
    </row>
    <row r="249" spans="1:5" ht="18" x14ac:dyDescent="0.2">
      <c r="A249" s="4" t="s">
        <v>8702</v>
      </c>
      <c r="B249" s="11">
        <v>1864.72</v>
      </c>
      <c r="C249">
        <f t="shared" si="3"/>
        <v>2.9269862348203564E-2</v>
      </c>
      <c r="D249">
        <v>77.861806472546903</v>
      </c>
      <c r="E249">
        <v>2.2790043576339132</v>
      </c>
    </row>
    <row r="250" spans="1:5" ht="18" x14ac:dyDescent="0.2">
      <c r="A250" s="4" t="s">
        <v>8702</v>
      </c>
      <c r="B250" s="4">
        <v>31.361000000000001</v>
      </c>
      <c r="C250">
        <f t="shared" si="3"/>
        <v>4.9226272743468837E-4</v>
      </c>
      <c r="D250">
        <v>77.861806472546903</v>
      </c>
      <c r="E250">
        <v>3.8328465217167811E-2</v>
      </c>
    </row>
    <row r="251" spans="1:5" ht="18" x14ac:dyDescent="0.2">
      <c r="A251" s="4" t="s">
        <v>8786</v>
      </c>
      <c r="B251" s="4">
        <v>65.7</v>
      </c>
      <c r="C251">
        <f t="shared" si="3"/>
        <v>1.0312700868103384E-3</v>
      </c>
      <c r="D251" t="e">
        <v>#N/A</v>
      </c>
      <c r="E251">
        <v>0</v>
      </c>
    </row>
    <row r="252" spans="1:5" ht="18" x14ac:dyDescent="0.2">
      <c r="A252" s="4" t="s">
        <v>9256</v>
      </c>
      <c r="B252" s="4">
        <v>871.11500000000001</v>
      </c>
      <c r="C252">
        <f t="shared" si="3"/>
        <v>1.367358967536968E-2</v>
      </c>
      <c r="D252" t="e">
        <v>#N/A</v>
      </c>
      <c r="E252">
        <v>0</v>
      </c>
    </row>
    <row r="253" spans="1:5" ht="18" x14ac:dyDescent="0.2">
      <c r="A253" s="4" t="s">
        <v>9257</v>
      </c>
      <c r="B253" s="4">
        <v>960.77099999999996</v>
      </c>
      <c r="C253">
        <f t="shared" si="3"/>
        <v>1.5080888775872991E-2</v>
      </c>
      <c r="D253" t="e">
        <v>#N/A</v>
      </c>
      <c r="E253">
        <v>0</v>
      </c>
    </row>
    <row r="254" spans="1:5" ht="18" x14ac:dyDescent="0.2">
      <c r="A254" s="4" t="s">
        <v>11008</v>
      </c>
      <c r="B254" s="4">
        <v>414.85199999999998</v>
      </c>
      <c r="C254">
        <f t="shared" si="3"/>
        <v>6.5117877938119101E-3</v>
      </c>
      <c r="D254" t="e">
        <v>#N/A</v>
      </c>
      <c r="E254">
        <v>0</v>
      </c>
    </row>
    <row r="255" spans="1:5" ht="18" x14ac:dyDescent="0.2">
      <c r="A255" s="4" t="s">
        <v>10117</v>
      </c>
      <c r="B255" s="4">
        <v>201.3</v>
      </c>
      <c r="C255">
        <f t="shared" si="3"/>
        <v>3.1597362020535941E-3</v>
      </c>
      <c r="D255" t="e">
        <v>#N/A</v>
      </c>
      <c r="E255">
        <v>0</v>
      </c>
    </row>
    <row r="256" spans="1:5" ht="18" x14ac:dyDescent="0.2">
      <c r="A256" s="4" t="s">
        <v>10419</v>
      </c>
      <c r="B256" s="4">
        <v>107.39700000000001</v>
      </c>
      <c r="C256">
        <f t="shared" si="3"/>
        <v>1.6857734172476394E-3</v>
      </c>
      <c r="D256" t="e">
        <v>#N/A</v>
      </c>
      <c r="E256">
        <v>0</v>
      </c>
    </row>
    <row r="257" spans="1:5" ht="18" x14ac:dyDescent="0.2">
      <c r="A257" s="4" t="s">
        <v>10118</v>
      </c>
      <c r="B257" s="4">
        <v>453.89299999999997</v>
      </c>
      <c r="C257">
        <f t="shared" si="3"/>
        <v>7.1246008144993135E-3</v>
      </c>
      <c r="D257" t="e">
        <v>#N/A</v>
      </c>
      <c r="E257">
        <v>0</v>
      </c>
    </row>
    <row r="258" spans="1:5" ht="18" x14ac:dyDescent="0.2">
      <c r="A258" s="4" t="s">
        <v>10119</v>
      </c>
      <c r="B258" s="4">
        <v>657.24199999999996</v>
      </c>
      <c r="C258">
        <f t="shared" ref="C258:C300" si="4">B258/$B$302</f>
        <v>1.0316499458073065E-2</v>
      </c>
      <c r="D258" t="e">
        <v>#N/A</v>
      </c>
      <c r="E258">
        <v>0</v>
      </c>
    </row>
    <row r="259" spans="1:5" ht="18" x14ac:dyDescent="0.2">
      <c r="A259" s="4" t="s">
        <v>9260</v>
      </c>
      <c r="B259" s="4">
        <v>308.81200000000001</v>
      </c>
      <c r="C259">
        <f t="shared" si="4"/>
        <v>4.8473147343694708E-3</v>
      </c>
      <c r="D259" t="e">
        <v>#N/A</v>
      </c>
      <c r="E259">
        <v>0</v>
      </c>
    </row>
    <row r="260" spans="1:5" ht="18" x14ac:dyDescent="0.2">
      <c r="A260" s="4" t="s">
        <v>9261</v>
      </c>
      <c r="B260" s="4">
        <v>550.59799999999996</v>
      </c>
      <c r="C260">
        <f t="shared" si="4"/>
        <v>8.6425456203591874E-3</v>
      </c>
      <c r="D260" t="e">
        <v>#N/A</v>
      </c>
      <c r="E260">
        <v>0</v>
      </c>
    </row>
    <row r="261" spans="1:5" ht="18" x14ac:dyDescent="0.2">
      <c r="A261" s="4" t="s">
        <v>11009</v>
      </c>
      <c r="B261" s="4">
        <v>301.2</v>
      </c>
      <c r="C261">
        <f t="shared" si="4"/>
        <v>4.7278318135049301E-3</v>
      </c>
      <c r="D261" t="e">
        <v>#N/A</v>
      </c>
      <c r="E261">
        <v>0</v>
      </c>
    </row>
    <row r="262" spans="1:5" ht="18" x14ac:dyDescent="0.2">
      <c r="A262" s="4" t="s">
        <v>9262</v>
      </c>
      <c r="B262" s="4">
        <v>292.06799999999998</v>
      </c>
      <c r="C262">
        <f t="shared" si="4"/>
        <v>4.5844899804341234E-3</v>
      </c>
      <c r="D262" t="e">
        <v>#N/A</v>
      </c>
      <c r="E262">
        <v>0</v>
      </c>
    </row>
    <row r="263" spans="1:5" ht="18" x14ac:dyDescent="0.2">
      <c r="A263" s="4" t="s">
        <v>10120</v>
      </c>
      <c r="B263" s="4">
        <v>34.1</v>
      </c>
      <c r="C263">
        <f t="shared" si="4"/>
        <v>5.3525585936427006E-4</v>
      </c>
      <c r="D263">
        <v>41.005997238162401</v>
      </c>
      <c r="E263">
        <v>2.1948700290801499E-2</v>
      </c>
    </row>
    <row r="264" spans="1:5" ht="18" x14ac:dyDescent="0.2">
      <c r="A264" s="4" t="s">
        <v>9263</v>
      </c>
      <c r="B264" s="4">
        <v>50.9</v>
      </c>
      <c r="C264">
        <f t="shared" si="4"/>
        <v>7.9895962585458486E-4</v>
      </c>
      <c r="D264" t="e">
        <v>#N/A</v>
      </c>
      <c r="E264">
        <v>0</v>
      </c>
    </row>
    <row r="265" spans="1:5" ht="18" x14ac:dyDescent="0.2">
      <c r="A265" s="4" t="s">
        <v>8783</v>
      </c>
      <c r="B265" s="4">
        <v>111.44199999999999</v>
      </c>
      <c r="C265">
        <f t="shared" si="4"/>
        <v>1.7492663776912895E-3</v>
      </c>
      <c r="D265" t="e">
        <v>#N/A</v>
      </c>
      <c r="E265">
        <v>0</v>
      </c>
    </row>
    <row r="266" spans="1:5" ht="18" x14ac:dyDescent="0.2">
      <c r="A266" s="4" t="s">
        <v>9266</v>
      </c>
      <c r="B266" s="4">
        <v>46.99</v>
      </c>
      <c r="C266">
        <f t="shared" si="4"/>
        <v>7.3758571353451752E-4</v>
      </c>
      <c r="D266" t="e">
        <v>#N/A</v>
      </c>
      <c r="E266">
        <v>0</v>
      </c>
    </row>
    <row r="267" spans="1:5" ht="18" x14ac:dyDescent="0.2">
      <c r="A267" s="4" t="s">
        <v>9267</v>
      </c>
      <c r="B267" s="4" t="s">
        <v>11010</v>
      </c>
      <c r="C267" t="e">
        <f t="shared" si="4"/>
        <v>#VALUE!</v>
      </c>
      <c r="D267" t="e">
        <v>#N/A</v>
      </c>
      <c r="E267">
        <v>0</v>
      </c>
    </row>
    <row r="268" spans="1:5" ht="18" x14ac:dyDescent="0.2">
      <c r="A268" s="4" t="s">
        <v>10121</v>
      </c>
      <c r="B268" s="4" t="s">
        <v>11011</v>
      </c>
      <c r="C268" t="e">
        <f t="shared" si="4"/>
        <v>#VALUE!</v>
      </c>
      <c r="D268" t="e">
        <v>#N/A</v>
      </c>
      <c r="E268">
        <v>0</v>
      </c>
    </row>
    <row r="269" spans="1:5" ht="18" x14ac:dyDescent="0.2">
      <c r="A269" s="4" t="s">
        <v>10225</v>
      </c>
      <c r="B269" s="4">
        <v>17.559999999999999</v>
      </c>
      <c r="C269">
        <f t="shared" si="4"/>
        <v>2.7563322259344813E-4</v>
      </c>
      <c r="D269" t="e">
        <v>#N/A</v>
      </c>
      <c r="E269">
        <v>0</v>
      </c>
    </row>
    <row r="270" spans="1:5" ht="18" x14ac:dyDescent="0.2">
      <c r="A270" s="4" t="s">
        <v>10122</v>
      </c>
      <c r="B270" s="4">
        <v>174.41499999999999</v>
      </c>
      <c r="C270">
        <f t="shared" si="4"/>
        <v>2.7377316924052536E-3</v>
      </c>
      <c r="D270" t="e">
        <v>#N/A</v>
      </c>
      <c r="E270">
        <v>0</v>
      </c>
    </row>
    <row r="271" spans="1:5" ht="18" x14ac:dyDescent="0.2">
      <c r="A271" s="4" t="s">
        <v>8782</v>
      </c>
      <c r="B271" s="4">
        <v>387.3</v>
      </c>
      <c r="C271">
        <f t="shared" si="4"/>
        <v>6.0793136167677942E-3</v>
      </c>
      <c r="D271" t="e">
        <v>#N/A</v>
      </c>
      <c r="E271">
        <v>0</v>
      </c>
    </row>
    <row r="272" spans="1:5" ht="18" x14ac:dyDescent="0.2">
      <c r="A272" s="4" t="s">
        <v>10124</v>
      </c>
      <c r="B272" s="4" t="s">
        <v>11012</v>
      </c>
      <c r="C272" t="e">
        <f t="shared" si="4"/>
        <v>#VALUE!</v>
      </c>
      <c r="D272" t="e">
        <v>#N/A</v>
      </c>
      <c r="E272">
        <v>0</v>
      </c>
    </row>
    <row r="273" spans="1:5" ht="18" x14ac:dyDescent="0.2">
      <c r="A273" s="4" t="s">
        <v>8746</v>
      </c>
      <c r="B273" s="4">
        <v>49.8</v>
      </c>
      <c r="C273">
        <f t="shared" si="4"/>
        <v>7.8169330781057604E-4</v>
      </c>
      <c r="D273" t="e">
        <v>#N/A</v>
      </c>
      <c r="E273">
        <v>0</v>
      </c>
    </row>
    <row r="274" spans="1:5" ht="18" x14ac:dyDescent="0.2">
      <c r="A274" s="4" t="s">
        <v>11013</v>
      </c>
      <c r="B274" s="4">
        <v>34.033000000000001</v>
      </c>
      <c r="C274">
        <f t="shared" si="4"/>
        <v>5.3420418362886226E-4</v>
      </c>
      <c r="D274" t="e">
        <v>#N/A</v>
      </c>
      <c r="E274">
        <v>0</v>
      </c>
    </row>
    <row r="275" spans="1:5" ht="18" x14ac:dyDescent="0.2">
      <c r="A275" s="4" t="s">
        <v>11014</v>
      </c>
      <c r="B275" s="4">
        <v>765.00800000000004</v>
      </c>
      <c r="C275">
        <f t="shared" si="4"/>
        <v>1.2008064940191833E-2</v>
      </c>
      <c r="D275" t="e">
        <v>#N/A</v>
      </c>
      <c r="E275">
        <v>0</v>
      </c>
    </row>
    <row r="276" spans="1:5" ht="18" x14ac:dyDescent="0.2">
      <c r="A276" s="4" t="s">
        <v>10139</v>
      </c>
      <c r="B276" s="4">
        <v>702.76300000000003</v>
      </c>
      <c r="C276">
        <f t="shared" si="4"/>
        <v>1.1031026788692449E-2</v>
      </c>
      <c r="D276" t="e">
        <v>#N/A</v>
      </c>
      <c r="E276">
        <v>0</v>
      </c>
    </row>
    <row r="277" spans="1:5" ht="18" x14ac:dyDescent="0.2">
      <c r="A277" s="4" t="s">
        <v>10140</v>
      </c>
      <c r="B277" s="4">
        <v>214.2</v>
      </c>
      <c r="C277">
        <f t="shared" si="4"/>
        <v>3.3622230227515139E-3</v>
      </c>
      <c r="D277" t="e">
        <v>#N/A</v>
      </c>
      <c r="E277">
        <v>0</v>
      </c>
    </row>
    <row r="278" spans="1:5" ht="18" x14ac:dyDescent="0.2">
      <c r="A278" s="4" t="s">
        <v>11015</v>
      </c>
      <c r="B278" s="4">
        <v>629.46500000000003</v>
      </c>
      <c r="C278">
        <f t="shared" si="4"/>
        <v>9.8804935341563118E-3</v>
      </c>
      <c r="D278" t="e">
        <v>#N/A</v>
      </c>
      <c r="E278">
        <v>0</v>
      </c>
    </row>
    <row r="279" spans="1:5" ht="18" x14ac:dyDescent="0.2">
      <c r="A279" s="4" t="s">
        <v>8781</v>
      </c>
      <c r="B279" s="4">
        <v>412.88400000000001</v>
      </c>
      <c r="C279">
        <f t="shared" si="4"/>
        <v>6.4808967811659018E-3</v>
      </c>
      <c r="D279" t="e">
        <v>#N/A</v>
      </c>
      <c r="E279">
        <v>0</v>
      </c>
    </row>
    <row r="280" spans="1:5" ht="18" x14ac:dyDescent="0.2">
      <c r="A280" s="4" t="s">
        <v>10141</v>
      </c>
      <c r="B280" s="4">
        <v>187.83099999999999</v>
      </c>
      <c r="C280">
        <f t="shared" si="4"/>
        <v>2.9483179859310909E-3</v>
      </c>
      <c r="D280" t="e">
        <v>#N/A</v>
      </c>
      <c r="E280">
        <v>0</v>
      </c>
    </row>
    <row r="281" spans="1:5" ht="18" x14ac:dyDescent="0.2">
      <c r="A281" s="4" t="s">
        <v>10142</v>
      </c>
      <c r="B281" s="4">
        <v>392.75400000000002</v>
      </c>
      <c r="C281">
        <f t="shared" si="4"/>
        <v>6.1649231609605427E-3</v>
      </c>
      <c r="D281" t="e">
        <v>#N/A</v>
      </c>
      <c r="E281">
        <v>0</v>
      </c>
    </row>
    <row r="282" spans="1:5" ht="18" x14ac:dyDescent="0.2">
      <c r="A282" s="4" t="s">
        <v>10143</v>
      </c>
      <c r="B282" s="4">
        <v>901.59799999999996</v>
      </c>
      <c r="C282">
        <f t="shared" si="4"/>
        <v>1.4152070741674695E-2</v>
      </c>
      <c r="D282" t="e">
        <v>#N/A</v>
      </c>
      <c r="E282">
        <v>0</v>
      </c>
    </row>
    <row r="283" spans="1:5" ht="18" x14ac:dyDescent="0.2">
      <c r="A283" s="4" t="s">
        <v>10229</v>
      </c>
      <c r="B283" s="4">
        <v>27.875</v>
      </c>
      <c r="C283">
        <f t="shared" si="4"/>
        <v>4.37544195887948E-4</v>
      </c>
      <c r="D283" t="e">
        <v>#N/A</v>
      </c>
      <c r="E283">
        <v>0</v>
      </c>
    </row>
    <row r="284" spans="1:5" ht="18" x14ac:dyDescent="0.2">
      <c r="A284" s="4" t="s">
        <v>10376</v>
      </c>
      <c r="B284" s="4">
        <v>276.63499999999999</v>
      </c>
      <c r="C284">
        <f t="shared" si="4"/>
        <v>4.342243538276681E-3</v>
      </c>
      <c r="D284" t="e">
        <v>#N/A</v>
      </c>
      <c r="E284">
        <v>0</v>
      </c>
    </row>
    <row r="285" spans="1:5" ht="18" x14ac:dyDescent="0.2">
      <c r="A285" s="4" t="s">
        <v>10144</v>
      </c>
      <c r="B285" s="4">
        <v>958.90099999999995</v>
      </c>
      <c r="C285">
        <f t="shared" si="4"/>
        <v>1.5051536035198177E-2</v>
      </c>
      <c r="D285" t="e">
        <v>#N/A</v>
      </c>
      <c r="E285">
        <v>0</v>
      </c>
    </row>
    <row r="286" spans="1:5" ht="18" x14ac:dyDescent="0.2">
      <c r="A286" s="4" t="s">
        <v>11016</v>
      </c>
      <c r="B286" s="4">
        <v>122.264</v>
      </c>
      <c r="C286">
        <f t="shared" si="4"/>
        <v>1.9191355539388008E-3</v>
      </c>
      <c r="D286" t="e">
        <v>#N/A</v>
      </c>
      <c r="E286">
        <v>0</v>
      </c>
    </row>
    <row r="287" spans="1:5" ht="18" x14ac:dyDescent="0.2">
      <c r="A287" s="4" t="s">
        <v>11017</v>
      </c>
      <c r="B287" s="4">
        <v>98.971999999999994</v>
      </c>
      <c r="C287">
        <f t="shared" si="4"/>
        <v>1.5535291176832998E-3</v>
      </c>
      <c r="D287" t="e">
        <v>#N/A</v>
      </c>
      <c r="E287">
        <v>0</v>
      </c>
    </row>
    <row r="288" spans="1:5" ht="18" x14ac:dyDescent="0.2">
      <c r="A288" s="4" t="s">
        <v>11018</v>
      </c>
      <c r="B288" s="4">
        <v>807.7</v>
      </c>
      <c r="C288">
        <f t="shared" si="4"/>
        <v>1.2678186440132577E-2</v>
      </c>
      <c r="D288" t="e">
        <v>#N/A</v>
      </c>
      <c r="E288">
        <v>0</v>
      </c>
    </row>
    <row r="289" spans="1:5" ht="18" x14ac:dyDescent="0.2">
      <c r="A289" s="4" t="s">
        <v>8780</v>
      </c>
      <c r="B289" s="4">
        <v>242.86</v>
      </c>
      <c r="C289">
        <f t="shared" si="4"/>
        <v>3.8120890910617778E-3</v>
      </c>
      <c r="D289" t="e">
        <v>#N/A</v>
      </c>
      <c r="E289">
        <v>0</v>
      </c>
    </row>
    <row r="290" spans="1:5" ht="18" x14ac:dyDescent="0.2">
      <c r="A290" s="4" t="s">
        <v>11019</v>
      </c>
      <c r="B290" s="4">
        <v>154.59100000000001</v>
      </c>
      <c r="C290">
        <f t="shared" si="4"/>
        <v>2.4265612479466825E-3</v>
      </c>
      <c r="D290" t="e">
        <v>#N/A</v>
      </c>
      <c r="E290">
        <v>0</v>
      </c>
    </row>
    <row r="291" spans="1:5" ht="18" x14ac:dyDescent="0.2">
      <c r="A291" s="4" t="s">
        <v>11020</v>
      </c>
      <c r="B291" s="4">
        <v>75.14</v>
      </c>
      <c r="C291">
        <f t="shared" si="4"/>
        <v>1.1794464889334677E-3</v>
      </c>
      <c r="D291" t="e">
        <v>#N/A</v>
      </c>
      <c r="E291">
        <v>0</v>
      </c>
    </row>
    <row r="292" spans="1:5" ht="18" x14ac:dyDescent="0.2">
      <c r="A292" s="4" t="s">
        <v>10145</v>
      </c>
      <c r="B292" s="4">
        <v>380.34899999999999</v>
      </c>
      <c r="C292">
        <f t="shared" si="4"/>
        <v>5.970206183382426E-3</v>
      </c>
      <c r="D292" t="e">
        <v>#N/A</v>
      </c>
      <c r="E292">
        <v>0</v>
      </c>
    </row>
    <row r="293" spans="1:5" ht="18" x14ac:dyDescent="0.2">
      <c r="A293" s="4" t="s">
        <v>10231</v>
      </c>
      <c r="B293" s="4">
        <v>53.116999999999997</v>
      </c>
      <c r="C293">
        <f t="shared" si="4"/>
        <v>8.3375910503964603E-4</v>
      </c>
      <c r="D293" t="e">
        <v>#N/A</v>
      </c>
      <c r="E293">
        <v>0</v>
      </c>
    </row>
    <row r="294" spans="1:5" ht="18" x14ac:dyDescent="0.2">
      <c r="A294" s="4" t="s">
        <v>10232</v>
      </c>
      <c r="B294" s="11">
        <v>1188.568</v>
      </c>
      <c r="C294">
        <f t="shared" si="4"/>
        <v>1.8656539186301221E-2</v>
      </c>
      <c r="D294" t="e">
        <v>#N/A</v>
      </c>
      <c r="E294">
        <v>0</v>
      </c>
    </row>
    <row r="295" spans="1:5" ht="18" x14ac:dyDescent="0.2">
      <c r="A295" s="4" t="s">
        <v>10146</v>
      </c>
      <c r="B295" s="4">
        <v>164.3</v>
      </c>
      <c r="C295">
        <f t="shared" si="4"/>
        <v>2.5789600496642102E-3</v>
      </c>
      <c r="D295" t="e">
        <v>#N/A</v>
      </c>
      <c r="E295">
        <v>0</v>
      </c>
    </row>
    <row r="296" spans="1:5" ht="18" x14ac:dyDescent="0.2">
      <c r="A296" s="4" t="s">
        <v>8664</v>
      </c>
      <c r="B296" s="4">
        <v>256.75200000000001</v>
      </c>
      <c r="C296">
        <f t="shared" si="4"/>
        <v>4.0301469913048404E-3</v>
      </c>
      <c r="D296">
        <v>75.831623048722903</v>
      </c>
      <c r="E296">
        <v>0.30561258747557341</v>
      </c>
    </row>
    <row r="297" spans="1:5" ht="18" x14ac:dyDescent="0.2">
      <c r="A297" s="4" t="s">
        <v>10233</v>
      </c>
      <c r="B297" s="4">
        <v>27.423999999999999</v>
      </c>
      <c r="C297">
        <f t="shared" si="4"/>
        <v>4.3046500548990442E-4</v>
      </c>
      <c r="D297" t="e">
        <v>#N/A</v>
      </c>
      <c r="E297">
        <v>0</v>
      </c>
    </row>
    <row r="298" spans="1:5" ht="18" x14ac:dyDescent="0.2">
      <c r="A298" s="4" t="s">
        <v>5617</v>
      </c>
      <c r="B298" s="4">
        <v>397.04599999999999</v>
      </c>
      <c r="C298">
        <f t="shared" si="4"/>
        <v>6.2322931946377112E-3</v>
      </c>
      <c r="D298">
        <v>66.048482808414903</v>
      </c>
      <c r="E298">
        <v>0.41163350992303005</v>
      </c>
    </row>
    <row r="299" spans="1:5" ht="18" x14ac:dyDescent="0.2">
      <c r="A299" s="4" t="s">
        <v>10234</v>
      </c>
      <c r="B299" s="11">
        <v>2600.5500000000002</v>
      </c>
      <c r="C299">
        <f t="shared" si="4"/>
        <v>4.0819930353951685E-2</v>
      </c>
      <c r="D299" t="e">
        <v>#N/A</v>
      </c>
      <c r="E299">
        <v>0</v>
      </c>
    </row>
    <row r="300" spans="1:5" ht="18" x14ac:dyDescent="0.2">
      <c r="A300" s="4" t="s">
        <v>10237</v>
      </c>
      <c r="B300" s="4">
        <v>530.452</v>
      </c>
      <c r="C300">
        <f t="shared" si="4"/>
        <v>8.3263208537095526E-3</v>
      </c>
      <c r="D300" t="e">
        <v>#N/A</v>
      </c>
      <c r="E300">
        <v>0</v>
      </c>
    </row>
    <row r="301" spans="1:5" x14ac:dyDescent="0.2">
      <c r="D301" t="e">
        <v>#N/A</v>
      </c>
      <c r="E301">
        <v>0</v>
      </c>
    </row>
    <row r="302" spans="1:5" x14ac:dyDescent="0.2">
      <c r="B302">
        <f>SUM(B1:B300)</f>
        <v>63707.849999999984</v>
      </c>
      <c r="D302" t="e">
        <v>#N/A</v>
      </c>
      <c r="E302">
        <v>0</v>
      </c>
    </row>
    <row r="303" spans="1:5" x14ac:dyDescent="0.2">
      <c r="D303" t="e">
        <v>#N/A</v>
      </c>
      <c r="E303">
        <v>0</v>
      </c>
    </row>
    <row r="304" spans="1:5" x14ac:dyDescent="0.2">
      <c r="D304" t="e">
        <v>#N/A</v>
      </c>
      <c r="E304">
        <v>0</v>
      </c>
    </row>
    <row r="305" spans="4:5" x14ac:dyDescent="0.2">
      <c r="D305" t="e">
        <v>#N/A</v>
      </c>
      <c r="E305">
        <v>0</v>
      </c>
    </row>
    <row r="306" spans="4:5" x14ac:dyDescent="0.2">
      <c r="D306" t="e">
        <v>#N/A</v>
      </c>
      <c r="E306">
        <v>0</v>
      </c>
    </row>
    <row r="307" spans="4:5" x14ac:dyDescent="0.2">
      <c r="D307" t="e">
        <v>#N/A</v>
      </c>
      <c r="E307">
        <v>0</v>
      </c>
    </row>
    <row r="308" spans="4:5" x14ac:dyDescent="0.2">
      <c r="D308" t="e">
        <v>#N/A</v>
      </c>
      <c r="E308">
        <v>0</v>
      </c>
    </row>
    <row r="309" spans="4:5" x14ac:dyDescent="0.2">
      <c r="D309" t="e">
        <v>#N/A</v>
      </c>
      <c r="E309">
        <v>0</v>
      </c>
    </row>
    <row r="310" spans="4:5" x14ac:dyDescent="0.2">
      <c r="D310" t="e">
        <v>#N/A</v>
      </c>
      <c r="E310">
        <v>0</v>
      </c>
    </row>
    <row r="311" spans="4:5" x14ac:dyDescent="0.2">
      <c r="D311" t="e">
        <v>#N/A</v>
      </c>
      <c r="E311">
        <v>0</v>
      </c>
    </row>
    <row r="312" spans="4:5" x14ac:dyDescent="0.2">
      <c r="D312" t="e">
        <v>#N/A</v>
      </c>
      <c r="E312">
        <v>0</v>
      </c>
    </row>
    <row r="313" spans="4:5" x14ac:dyDescent="0.2">
      <c r="D313" t="e">
        <v>#N/A</v>
      </c>
      <c r="E313">
        <v>0</v>
      </c>
    </row>
    <row r="314" spans="4:5" x14ac:dyDescent="0.2">
      <c r="D314" t="e">
        <v>#N/A</v>
      </c>
      <c r="E314">
        <v>0</v>
      </c>
    </row>
    <row r="315" spans="4:5" x14ac:dyDescent="0.2">
      <c r="D315" t="e">
        <v>#N/A</v>
      </c>
      <c r="E315">
        <v>0</v>
      </c>
    </row>
    <row r="316" spans="4:5" x14ac:dyDescent="0.2">
      <c r="D316" t="e">
        <v>#N/A</v>
      </c>
      <c r="E316">
        <v>0</v>
      </c>
    </row>
    <row r="317" spans="4:5" x14ac:dyDescent="0.2">
      <c r="D317" t="e">
        <v>#N/A</v>
      </c>
      <c r="E317">
        <v>0</v>
      </c>
    </row>
    <row r="318" spans="4:5" x14ac:dyDescent="0.2">
      <c r="D318" t="e">
        <v>#N/A</v>
      </c>
      <c r="E318">
        <v>0</v>
      </c>
    </row>
    <row r="319" spans="4:5" x14ac:dyDescent="0.2">
      <c r="D319" t="e">
        <v>#N/A</v>
      </c>
      <c r="E319">
        <v>0</v>
      </c>
    </row>
    <row r="320" spans="4:5" x14ac:dyDescent="0.2">
      <c r="D320" t="e">
        <v>#N/A</v>
      </c>
      <c r="E320">
        <v>0</v>
      </c>
    </row>
    <row r="321" spans="4:5" x14ac:dyDescent="0.2">
      <c r="D321" t="e">
        <v>#N/A</v>
      </c>
      <c r="E321">
        <v>0</v>
      </c>
    </row>
    <row r="322" spans="4:5" x14ac:dyDescent="0.2">
      <c r="D322" t="e">
        <v>#N/A</v>
      </c>
      <c r="E322">
        <v>0</v>
      </c>
    </row>
    <row r="323" spans="4:5" x14ac:dyDescent="0.2">
      <c r="D323" t="e">
        <v>#N/A</v>
      </c>
      <c r="E323">
        <v>0</v>
      </c>
    </row>
    <row r="324" spans="4:5" x14ac:dyDescent="0.2">
      <c r="D324" t="e">
        <v>#N/A</v>
      </c>
      <c r="E324">
        <v>0</v>
      </c>
    </row>
    <row r="325" spans="4:5" x14ac:dyDescent="0.2">
      <c r="D325" t="e">
        <v>#N/A</v>
      </c>
      <c r="E325">
        <v>0</v>
      </c>
    </row>
    <row r="326" spans="4:5" x14ac:dyDescent="0.2">
      <c r="D326" t="e">
        <v>#N/A</v>
      </c>
      <c r="E326">
        <v>0</v>
      </c>
    </row>
    <row r="327" spans="4:5" x14ac:dyDescent="0.2">
      <c r="D327" t="e">
        <v>#N/A</v>
      </c>
      <c r="E327">
        <v>0</v>
      </c>
    </row>
    <row r="328" spans="4:5" x14ac:dyDescent="0.2">
      <c r="D328" t="e">
        <v>#N/A</v>
      </c>
      <c r="E328">
        <v>0</v>
      </c>
    </row>
    <row r="329" spans="4:5" x14ac:dyDescent="0.2">
      <c r="D329" t="e">
        <v>#N/A</v>
      </c>
      <c r="E329">
        <v>0</v>
      </c>
    </row>
    <row r="330" spans="4:5" x14ac:dyDescent="0.2">
      <c r="D330" t="e">
        <v>#N/A</v>
      </c>
      <c r="E330">
        <v>0</v>
      </c>
    </row>
    <row r="331" spans="4:5" x14ac:dyDescent="0.2">
      <c r="D331" t="e">
        <v>#N/A</v>
      </c>
      <c r="E331">
        <v>0</v>
      </c>
    </row>
    <row r="332" spans="4:5" x14ac:dyDescent="0.2">
      <c r="D332" t="e">
        <v>#N/A</v>
      </c>
      <c r="E332">
        <v>0</v>
      </c>
    </row>
    <row r="333" spans="4:5" x14ac:dyDescent="0.2">
      <c r="D333" t="e">
        <v>#N/A</v>
      </c>
      <c r="E333">
        <v>0</v>
      </c>
    </row>
    <row r="334" spans="4:5" x14ac:dyDescent="0.2">
      <c r="D334" t="e">
        <v>#N/A</v>
      </c>
      <c r="E334">
        <v>0</v>
      </c>
    </row>
    <row r="335" spans="4:5" x14ac:dyDescent="0.2">
      <c r="D335" t="e">
        <v>#N/A</v>
      </c>
      <c r="E335">
        <v>0</v>
      </c>
    </row>
    <row r="336" spans="4:5" x14ac:dyDescent="0.2">
      <c r="D336" t="e">
        <v>#N/A</v>
      </c>
      <c r="E336">
        <v>0</v>
      </c>
    </row>
    <row r="337" spans="4:5" x14ac:dyDescent="0.2">
      <c r="D337" t="e">
        <v>#N/A</v>
      </c>
      <c r="E337">
        <v>0</v>
      </c>
    </row>
    <row r="338" spans="4:5" x14ac:dyDescent="0.2">
      <c r="D338" t="e">
        <v>#N/A</v>
      </c>
      <c r="E338">
        <v>0</v>
      </c>
    </row>
    <row r="339" spans="4:5" x14ac:dyDescent="0.2">
      <c r="D339" t="e">
        <v>#N/A</v>
      </c>
      <c r="E339">
        <v>0</v>
      </c>
    </row>
    <row r="340" spans="4:5" x14ac:dyDescent="0.2">
      <c r="D340" t="e">
        <v>#N/A</v>
      </c>
      <c r="E340">
        <v>0</v>
      </c>
    </row>
    <row r="341" spans="4:5" x14ac:dyDescent="0.2">
      <c r="D341" t="e">
        <v>#N/A</v>
      </c>
      <c r="E341">
        <v>0</v>
      </c>
    </row>
    <row r="342" spans="4:5" x14ac:dyDescent="0.2">
      <c r="D342" t="e">
        <v>#N/A</v>
      </c>
      <c r="E342">
        <v>0</v>
      </c>
    </row>
    <row r="343" spans="4:5" x14ac:dyDescent="0.2">
      <c r="D343" t="e">
        <v>#N/A</v>
      </c>
      <c r="E343">
        <v>0</v>
      </c>
    </row>
    <row r="344" spans="4:5" x14ac:dyDescent="0.2">
      <c r="D344" t="e">
        <v>#N/A</v>
      </c>
      <c r="E344">
        <v>0</v>
      </c>
    </row>
    <row r="345" spans="4:5" x14ac:dyDescent="0.2">
      <c r="D345" t="e">
        <v>#N/A</v>
      </c>
      <c r="E345">
        <v>0</v>
      </c>
    </row>
    <row r="346" spans="4:5" x14ac:dyDescent="0.2">
      <c r="D346" t="e">
        <v>#N/A</v>
      </c>
      <c r="E346">
        <v>0</v>
      </c>
    </row>
    <row r="347" spans="4:5" x14ac:dyDescent="0.2">
      <c r="D347" t="e">
        <v>#N/A</v>
      </c>
      <c r="E347">
        <v>0</v>
      </c>
    </row>
    <row r="348" spans="4:5" x14ac:dyDescent="0.2">
      <c r="D348" t="e">
        <v>#N/A</v>
      </c>
      <c r="E348">
        <v>0</v>
      </c>
    </row>
    <row r="349" spans="4:5" x14ac:dyDescent="0.2">
      <c r="D349" t="e">
        <v>#N/A</v>
      </c>
      <c r="E349">
        <v>0</v>
      </c>
    </row>
    <row r="350" spans="4:5" x14ac:dyDescent="0.2">
      <c r="D350" t="e">
        <v>#N/A</v>
      </c>
      <c r="E350">
        <v>0</v>
      </c>
    </row>
    <row r="351" spans="4:5" x14ac:dyDescent="0.2">
      <c r="D351" t="e">
        <v>#N/A</v>
      </c>
      <c r="E351">
        <v>0</v>
      </c>
    </row>
    <row r="352" spans="4:5" x14ac:dyDescent="0.2">
      <c r="D352" t="e">
        <v>#N/A</v>
      </c>
      <c r="E352">
        <v>0</v>
      </c>
    </row>
    <row r="353" spans="4:5" x14ac:dyDescent="0.2">
      <c r="D353" t="e">
        <v>#N/A</v>
      </c>
      <c r="E353">
        <v>0</v>
      </c>
    </row>
    <row r="354" spans="4:5" x14ac:dyDescent="0.2">
      <c r="D354" t="e">
        <v>#N/A</v>
      </c>
      <c r="E354">
        <v>0</v>
      </c>
    </row>
    <row r="355" spans="4:5" x14ac:dyDescent="0.2">
      <c r="D355" t="e">
        <v>#N/A</v>
      </c>
      <c r="E355">
        <v>0</v>
      </c>
    </row>
    <row r="356" spans="4:5" x14ac:dyDescent="0.2">
      <c r="D356" t="e">
        <v>#N/A</v>
      </c>
      <c r="E356">
        <v>0</v>
      </c>
    </row>
    <row r="357" spans="4:5" x14ac:dyDescent="0.2">
      <c r="D357" t="e">
        <v>#N/A</v>
      </c>
      <c r="E357">
        <v>0</v>
      </c>
    </row>
    <row r="358" spans="4:5" x14ac:dyDescent="0.2">
      <c r="D358" t="e">
        <v>#N/A</v>
      </c>
      <c r="E358">
        <v>0</v>
      </c>
    </row>
    <row r="359" spans="4:5" x14ac:dyDescent="0.2">
      <c r="D359" t="e">
        <v>#N/A</v>
      </c>
      <c r="E359">
        <v>0</v>
      </c>
    </row>
    <row r="360" spans="4:5" x14ac:dyDescent="0.2">
      <c r="D360" t="e">
        <v>#N/A</v>
      </c>
      <c r="E360">
        <v>0</v>
      </c>
    </row>
    <row r="361" spans="4:5" x14ac:dyDescent="0.2">
      <c r="D361" t="e">
        <v>#N/A</v>
      </c>
      <c r="E361">
        <v>0</v>
      </c>
    </row>
    <row r="362" spans="4:5" x14ac:dyDescent="0.2">
      <c r="D362" t="e">
        <v>#N/A</v>
      </c>
      <c r="E362">
        <v>0</v>
      </c>
    </row>
    <row r="363" spans="4:5" x14ac:dyDescent="0.2">
      <c r="D363" t="e">
        <v>#N/A</v>
      </c>
      <c r="E363">
        <v>0</v>
      </c>
    </row>
    <row r="364" spans="4:5" x14ac:dyDescent="0.2">
      <c r="D364" t="e">
        <v>#N/A</v>
      </c>
      <c r="E364">
        <v>0</v>
      </c>
    </row>
    <row r="365" spans="4:5" x14ac:dyDescent="0.2">
      <c r="D365" t="e">
        <v>#N/A</v>
      </c>
      <c r="E365">
        <v>0</v>
      </c>
    </row>
    <row r="366" spans="4:5" x14ac:dyDescent="0.2">
      <c r="D366" t="e">
        <v>#N/A</v>
      </c>
      <c r="E366">
        <v>0</v>
      </c>
    </row>
    <row r="367" spans="4:5" x14ac:dyDescent="0.2">
      <c r="D367" t="e">
        <v>#N/A</v>
      </c>
      <c r="E367">
        <v>0</v>
      </c>
    </row>
    <row r="368" spans="4:5" x14ac:dyDescent="0.2">
      <c r="D368" t="e">
        <v>#N/A</v>
      </c>
      <c r="E368">
        <v>0</v>
      </c>
    </row>
    <row r="369" spans="4:5" x14ac:dyDescent="0.2">
      <c r="D369" t="e">
        <v>#N/A</v>
      </c>
      <c r="E369">
        <v>0</v>
      </c>
    </row>
    <row r="370" spans="4:5" x14ac:dyDescent="0.2">
      <c r="D370" t="e">
        <v>#N/A</v>
      </c>
      <c r="E370">
        <v>0</v>
      </c>
    </row>
    <row r="371" spans="4:5" x14ac:dyDescent="0.2">
      <c r="D371" t="e">
        <v>#N/A</v>
      </c>
      <c r="E371">
        <v>0</v>
      </c>
    </row>
    <row r="372" spans="4:5" x14ac:dyDescent="0.2">
      <c r="D372" t="e">
        <v>#N/A</v>
      </c>
      <c r="E372">
        <v>0</v>
      </c>
    </row>
    <row r="373" spans="4:5" x14ac:dyDescent="0.2">
      <c r="D373" t="e">
        <v>#N/A</v>
      </c>
      <c r="E373">
        <v>0</v>
      </c>
    </row>
    <row r="374" spans="4:5" x14ac:dyDescent="0.2">
      <c r="D374" t="e">
        <v>#N/A</v>
      </c>
      <c r="E374">
        <v>0</v>
      </c>
    </row>
    <row r="375" spans="4:5" x14ac:dyDescent="0.2">
      <c r="D375" t="e">
        <v>#N/A</v>
      </c>
      <c r="E375">
        <v>0</v>
      </c>
    </row>
    <row r="376" spans="4:5" x14ac:dyDescent="0.2">
      <c r="D376" t="e">
        <v>#N/A</v>
      </c>
      <c r="E376">
        <v>0</v>
      </c>
    </row>
    <row r="377" spans="4:5" x14ac:dyDescent="0.2">
      <c r="D377" t="e">
        <v>#N/A</v>
      </c>
      <c r="E377">
        <v>0</v>
      </c>
    </row>
    <row r="378" spans="4:5" x14ac:dyDescent="0.2">
      <c r="D378" t="e">
        <v>#N/A</v>
      </c>
      <c r="E378">
        <v>0</v>
      </c>
    </row>
    <row r="379" spans="4:5" x14ac:dyDescent="0.2">
      <c r="D379" t="e">
        <v>#N/A</v>
      </c>
      <c r="E379">
        <v>0</v>
      </c>
    </row>
    <row r="380" spans="4:5" x14ac:dyDescent="0.2">
      <c r="D380" t="e">
        <v>#N/A</v>
      </c>
      <c r="E380">
        <v>0</v>
      </c>
    </row>
    <row r="381" spans="4:5" x14ac:dyDescent="0.2">
      <c r="D381" t="e">
        <v>#N/A</v>
      </c>
      <c r="E381">
        <v>0</v>
      </c>
    </row>
    <row r="382" spans="4:5" x14ac:dyDescent="0.2">
      <c r="D382" t="e">
        <v>#N/A</v>
      </c>
      <c r="E382">
        <v>0</v>
      </c>
    </row>
    <row r="383" spans="4:5" x14ac:dyDescent="0.2">
      <c r="D383" t="e">
        <v>#N/A</v>
      </c>
      <c r="E383">
        <v>0</v>
      </c>
    </row>
    <row r="384" spans="4:5" x14ac:dyDescent="0.2">
      <c r="D384" t="e">
        <v>#N/A</v>
      </c>
      <c r="E384">
        <v>0</v>
      </c>
    </row>
    <row r="385" spans="4:5" x14ac:dyDescent="0.2">
      <c r="D385" t="e">
        <v>#N/A</v>
      </c>
      <c r="E385">
        <v>0</v>
      </c>
    </row>
    <row r="386" spans="4:5" x14ac:dyDescent="0.2">
      <c r="D386" t="e">
        <v>#N/A</v>
      </c>
      <c r="E386">
        <v>0</v>
      </c>
    </row>
    <row r="387" spans="4:5" x14ac:dyDescent="0.2">
      <c r="D387" t="e">
        <v>#N/A</v>
      </c>
      <c r="E387">
        <v>0</v>
      </c>
    </row>
    <row r="388" spans="4:5" x14ac:dyDescent="0.2">
      <c r="D388" t="e">
        <v>#N/A</v>
      </c>
      <c r="E388">
        <v>0</v>
      </c>
    </row>
    <row r="389" spans="4:5" x14ac:dyDescent="0.2">
      <c r="D389" t="e">
        <v>#N/A</v>
      </c>
      <c r="E389">
        <v>0</v>
      </c>
    </row>
    <row r="390" spans="4:5" x14ac:dyDescent="0.2">
      <c r="D390" t="e">
        <v>#N/A</v>
      </c>
      <c r="E390">
        <v>0</v>
      </c>
    </row>
    <row r="391" spans="4:5" x14ac:dyDescent="0.2">
      <c r="D391" t="e">
        <v>#N/A</v>
      </c>
      <c r="E391">
        <v>0</v>
      </c>
    </row>
    <row r="392" spans="4:5" x14ac:dyDescent="0.2">
      <c r="D392" t="e">
        <v>#N/A</v>
      </c>
      <c r="E392">
        <v>0</v>
      </c>
    </row>
    <row r="393" spans="4:5" x14ac:dyDescent="0.2">
      <c r="D393" t="e">
        <v>#N/A</v>
      </c>
      <c r="E393">
        <v>0</v>
      </c>
    </row>
    <row r="394" spans="4:5" x14ac:dyDescent="0.2">
      <c r="D394" t="e">
        <v>#N/A</v>
      </c>
      <c r="E394">
        <v>0</v>
      </c>
    </row>
    <row r="395" spans="4:5" x14ac:dyDescent="0.2">
      <c r="D395" t="e">
        <v>#N/A</v>
      </c>
      <c r="E395">
        <v>0</v>
      </c>
    </row>
    <row r="396" spans="4:5" x14ac:dyDescent="0.2">
      <c r="D396" t="e">
        <v>#N/A</v>
      </c>
      <c r="E396">
        <v>0</v>
      </c>
    </row>
    <row r="397" spans="4:5" x14ac:dyDescent="0.2">
      <c r="D397" t="e">
        <v>#N/A</v>
      </c>
      <c r="E397">
        <v>0</v>
      </c>
    </row>
    <row r="398" spans="4:5" x14ac:dyDescent="0.2">
      <c r="D398" t="e">
        <v>#N/A</v>
      </c>
      <c r="E398">
        <v>0</v>
      </c>
    </row>
    <row r="399" spans="4:5" x14ac:dyDescent="0.2">
      <c r="D399" t="e">
        <v>#N/A</v>
      </c>
      <c r="E399">
        <v>0</v>
      </c>
    </row>
    <row r="400" spans="4:5" x14ac:dyDescent="0.2">
      <c r="D400" t="e">
        <v>#N/A</v>
      </c>
      <c r="E400">
        <v>0</v>
      </c>
    </row>
    <row r="401" spans="4:5" x14ac:dyDescent="0.2">
      <c r="D401" t="e">
        <v>#N/A</v>
      </c>
      <c r="E401">
        <v>0</v>
      </c>
    </row>
    <row r="402" spans="4:5" x14ac:dyDescent="0.2">
      <c r="D402" t="e">
        <v>#N/A</v>
      </c>
      <c r="E402">
        <v>0</v>
      </c>
    </row>
    <row r="403" spans="4:5" x14ac:dyDescent="0.2">
      <c r="D403" t="e">
        <v>#N/A</v>
      </c>
      <c r="E403">
        <v>0</v>
      </c>
    </row>
    <row r="404" spans="4:5" x14ac:dyDescent="0.2">
      <c r="D404" t="e">
        <v>#N/A</v>
      </c>
      <c r="E404">
        <v>0</v>
      </c>
    </row>
    <row r="405" spans="4:5" x14ac:dyDescent="0.2">
      <c r="D405" t="e">
        <v>#N/A</v>
      </c>
      <c r="E405">
        <v>0</v>
      </c>
    </row>
    <row r="406" spans="4:5" x14ac:dyDescent="0.2">
      <c r="D406" t="e">
        <v>#N/A</v>
      </c>
      <c r="E406">
        <v>0</v>
      </c>
    </row>
    <row r="407" spans="4:5" x14ac:dyDescent="0.2">
      <c r="D407" t="e">
        <v>#N/A</v>
      </c>
      <c r="E407">
        <v>0</v>
      </c>
    </row>
    <row r="408" spans="4:5" x14ac:dyDescent="0.2">
      <c r="D408" t="e">
        <v>#N/A</v>
      </c>
      <c r="E408">
        <v>0</v>
      </c>
    </row>
    <row r="409" spans="4:5" x14ac:dyDescent="0.2">
      <c r="D409" t="e">
        <v>#N/A</v>
      </c>
      <c r="E409">
        <v>0</v>
      </c>
    </row>
    <row r="410" spans="4:5" x14ac:dyDescent="0.2">
      <c r="D410" t="e">
        <v>#N/A</v>
      </c>
      <c r="E410">
        <v>0</v>
      </c>
    </row>
    <row r="411" spans="4:5" x14ac:dyDescent="0.2">
      <c r="D411" t="e">
        <v>#N/A</v>
      </c>
      <c r="E411">
        <v>0</v>
      </c>
    </row>
    <row r="412" spans="4:5" x14ac:dyDescent="0.2">
      <c r="D412" t="e">
        <v>#N/A</v>
      </c>
      <c r="E412">
        <v>0</v>
      </c>
    </row>
    <row r="413" spans="4:5" x14ac:dyDescent="0.2">
      <c r="D413" t="e">
        <v>#N/A</v>
      </c>
      <c r="E413">
        <v>0</v>
      </c>
    </row>
    <row r="414" spans="4:5" x14ac:dyDescent="0.2">
      <c r="D414" t="e">
        <v>#N/A</v>
      </c>
      <c r="E414">
        <v>0</v>
      </c>
    </row>
    <row r="415" spans="4:5" x14ac:dyDescent="0.2">
      <c r="D415" t="e">
        <v>#N/A</v>
      </c>
      <c r="E415">
        <v>0</v>
      </c>
    </row>
    <row r="416" spans="4:5" x14ac:dyDescent="0.2">
      <c r="D416" t="e">
        <v>#N/A</v>
      </c>
      <c r="E416">
        <v>0</v>
      </c>
    </row>
    <row r="417" spans="4:5" x14ac:dyDescent="0.2">
      <c r="D417" t="e">
        <v>#N/A</v>
      </c>
      <c r="E417">
        <v>0</v>
      </c>
    </row>
    <row r="418" spans="4:5" x14ac:dyDescent="0.2">
      <c r="D418" t="e">
        <v>#N/A</v>
      </c>
      <c r="E418">
        <v>0</v>
      </c>
    </row>
    <row r="419" spans="4:5" x14ac:dyDescent="0.2">
      <c r="D419" t="e">
        <v>#N/A</v>
      </c>
      <c r="E419">
        <v>0</v>
      </c>
    </row>
    <row r="420" spans="4:5" x14ac:dyDescent="0.2">
      <c r="D420" t="e">
        <v>#N/A</v>
      </c>
      <c r="E420">
        <v>0</v>
      </c>
    </row>
    <row r="421" spans="4:5" x14ac:dyDescent="0.2">
      <c r="D421" t="e">
        <v>#N/A</v>
      </c>
      <c r="E421">
        <v>0</v>
      </c>
    </row>
    <row r="422" spans="4:5" x14ac:dyDescent="0.2">
      <c r="D422" t="e">
        <v>#N/A</v>
      </c>
      <c r="E422">
        <v>0</v>
      </c>
    </row>
    <row r="423" spans="4:5" x14ac:dyDescent="0.2">
      <c r="D423" t="e">
        <v>#N/A</v>
      </c>
      <c r="E423">
        <v>0</v>
      </c>
    </row>
    <row r="424" spans="4:5" x14ac:dyDescent="0.2">
      <c r="D424" t="e">
        <v>#N/A</v>
      </c>
      <c r="E424">
        <v>0</v>
      </c>
    </row>
    <row r="425" spans="4:5" x14ac:dyDescent="0.2">
      <c r="D425" t="e">
        <v>#N/A</v>
      </c>
      <c r="E425">
        <v>0</v>
      </c>
    </row>
    <row r="426" spans="4:5" x14ac:dyDescent="0.2">
      <c r="D426" t="e">
        <v>#N/A</v>
      </c>
      <c r="E426">
        <v>0</v>
      </c>
    </row>
    <row r="427" spans="4:5" x14ac:dyDescent="0.2">
      <c r="D427" t="e">
        <v>#N/A</v>
      </c>
      <c r="E427">
        <v>0</v>
      </c>
    </row>
    <row r="428" spans="4:5" x14ac:dyDescent="0.2">
      <c r="D428" t="e">
        <v>#N/A</v>
      </c>
      <c r="E428">
        <v>0</v>
      </c>
    </row>
    <row r="429" spans="4:5" x14ac:dyDescent="0.2">
      <c r="D429" t="e">
        <v>#N/A</v>
      </c>
      <c r="E429">
        <v>0</v>
      </c>
    </row>
    <row r="430" spans="4:5" x14ac:dyDescent="0.2">
      <c r="D430" t="e">
        <v>#N/A</v>
      </c>
      <c r="E430">
        <v>0</v>
      </c>
    </row>
    <row r="431" spans="4:5" x14ac:dyDescent="0.2">
      <c r="D431" t="e">
        <v>#N/A</v>
      </c>
      <c r="E431">
        <v>0</v>
      </c>
    </row>
    <row r="432" spans="4:5" x14ac:dyDescent="0.2">
      <c r="D432" t="e">
        <v>#N/A</v>
      </c>
      <c r="E432">
        <v>0</v>
      </c>
    </row>
    <row r="433" spans="4:5" x14ac:dyDescent="0.2">
      <c r="D433" t="e">
        <v>#N/A</v>
      </c>
      <c r="E433">
        <v>0</v>
      </c>
    </row>
    <row r="434" spans="4:5" x14ac:dyDescent="0.2">
      <c r="D434" t="e">
        <v>#N/A</v>
      </c>
      <c r="E434">
        <v>0</v>
      </c>
    </row>
    <row r="435" spans="4:5" x14ac:dyDescent="0.2">
      <c r="D435" t="e">
        <v>#N/A</v>
      </c>
      <c r="E435">
        <v>0</v>
      </c>
    </row>
    <row r="436" spans="4:5" x14ac:dyDescent="0.2">
      <c r="D436" t="e">
        <v>#N/A</v>
      </c>
      <c r="E436">
        <v>0</v>
      </c>
    </row>
    <row r="437" spans="4:5" x14ac:dyDescent="0.2">
      <c r="D437" t="e">
        <v>#N/A</v>
      </c>
      <c r="E437">
        <v>0</v>
      </c>
    </row>
    <row r="438" spans="4:5" x14ac:dyDescent="0.2">
      <c r="D438" t="e">
        <v>#N/A</v>
      </c>
      <c r="E438">
        <v>0</v>
      </c>
    </row>
    <row r="439" spans="4:5" x14ac:dyDescent="0.2">
      <c r="D439" t="e">
        <v>#N/A</v>
      </c>
      <c r="E439">
        <v>0</v>
      </c>
    </row>
    <row r="440" spans="4:5" x14ac:dyDescent="0.2">
      <c r="D440" t="e">
        <v>#N/A</v>
      </c>
      <c r="E440">
        <v>0</v>
      </c>
    </row>
    <row r="441" spans="4:5" x14ac:dyDescent="0.2">
      <c r="D441" t="e">
        <v>#N/A</v>
      </c>
      <c r="E441">
        <v>0</v>
      </c>
    </row>
    <row r="442" spans="4:5" x14ac:dyDescent="0.2">
      <c r="D442" t="e">
        <v>#N/A</v>
      </c>
      <c r="E442">
        <v>0</v>
      </c>
    </row>
    <row r="443" spans="4:5" x14ac:dyDescent="0.2">
      <c r="D443" t="e">
        <v>#N/A</v>
      </c>
      <c r="E443">
        <v>0</v>
      </c>
    </row>
    <row r="444" spans="4:5" x14ac:dyDescent="0.2">
      <c r="D444" t="e">
        <v>#N/A</v>
      </c>
      <c r="E444">
        <v>0</v>
      </c>
    </row>
    <row r="445" spans="4:5" x14ac:dyDescent="0.2">
      <c r="D445" t="e">
        <v>#N/A</v>
      </c>
      <c r="E445">
        <v>0</v>
      </c>
    </row>
    <row r="446" spans="4:5" x14ac:dyDescent="0.2">
      <c r="D446" t="e">
        <v>#N/A</v>
      </c>
      <c r="E446">
        <v>0</v>
      </c>
    </row>
    <row r="447" spans="4:5" x14ac:dyDescent="0.2">
      <c r="D447" t="e">
        <v>#N/A</v>
      </c>
      <c r="E447">
        <v>0</v>
      </c>
    </row>
    <row r="448" spans="4:5" x14ac:dyDescent="0.2">
      <c r="D448" t="e">
        <v>#N/A</v>
      </c>
      <c r="E448">
        <v>0</v>
      </c>
    </row>
    <row r="449" spans="4:5" x14ac:dyDescent="0.2">
      <c r="D449" t="e">
        <v>#N/A</v>
      </c>
      <c r="E449">
        <v>0</v>
      </c>
    </row>
    <row r="450" spans="4:5" x14ac:dyDescent="0.2">
      <c r="D450" t="e">
        <v>#N/A</v>
      </c>
      <c r="E450">
        <v>0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46</vt:i4>
      </vt:variant>
    </vt:vector>
  </HeadingPairs>
  <TitlesOfParts>
    <vt:vector size="46" baseType="lpstr">
      <vt:lpstr>ESG scores</vt:lpstr>
      <vt:lpstr>returns</vt:lpstr>
      <vt:lpstr>ranking</vt:lpstr>
      <vt:lpstr>fund names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</vt:vector>
  </TitlesOfParts>
  <Company>Refinitiv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Refinitiv</dc:creator>
  <cp:lastModifiedBy>Microsoft Office User</cp:lastModifiedBy>
  <cp:lastPrinted>2021-04-03T07:04:42Z</cp:lastPrinted>
  <dcterms:created xsi:type="dcterms:W3CDTF">2021-02-25T13:07:36Z</dcterms:created>
  <dcterms:modified xsi:type="dcterms:W3CDTF">2021-05-25T11:50:55Z</dcterms:modified>
</cp:coreProperties>
</file>